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I-Tail Corporation Public Company Limited\I-Tail Corporation_Dec22 (PWV-14)\"/>
    </mc:Choice>
  </mc:AlternateContent>
  <xr:revisionPtr revIDLastSave="0" documentId="13_ncr:1_{513021D8-12F1-4796-97DE-C2C0BD8E24DD}" xr6:coauthVersionLast="47" xr6:coauthVersionMax="47" xr10:uidLastSave="{00000000-0000-0000-0000-000000000000}"/>
  <bookViews>
    <workbookView xWindow="28680" yWindow="-120" windowWidth="38640" windowHeight="15840" activeTab="5" xr2:uid="{00000000-000D-0000-FFFF-FFFF00000000}"/>
  </bookViews>
  <sheets>
    <sheet name="BS 5-7" sheetId="1" r:id="rId1"/>
    <sheet name="PL 8" sheetId="2" r:id="rId2"/>
    <sheet name="PL 9" sheetId="10" r:id="rId3"/>
    <sheet name="EQ 10" sheetId="3" r:id="rId4"/>
    <sheet name="EQ 11" sheetId="4" r:id="rId5"/>
    <sheet name="CF 12" sheetId="5" r:id="rId6"/>
    <sheet name="01.01.2019 Restated" sheetId="6" state="hidden" r:id="rId7"/>
    <sheet name="01.01.2019 Fx rate" sheetId="7" state="hidden" r:id="rId8"/>
    <sheet name="EQ" sheetId="8" state="hidden" r:id="rId9"/>
  </sheets>
  <definedNames>
    <definedName name="type" localSheetId="8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22" roundtripDataSignature="AMtx7mhQ35kBcuSHeL5tHshYMIiU9+kvrQ=="/>
    </ext>
  </extLst>
</workbook>
</file>

<file path=xl/calcChain.xml><?xml version="1.0" encoding="utf-8"?>
<calcChain xmlns="http://schemas.openxmlformats.org/spreadsheetml/2006/main">
  <c r="Z22" i="3" l="1"/>
  <c r="Z34" i="3" l="1"/>
  <c r="AB34" i="3" s="1"/>
  <c r="J143" i="1"/>
  <c r="J77" i="1" l="1"/>
  <c r="N40" i="2" l="1"/>
  <c r="AH37" i="3" l="1"/>
  <c r="AH35" i="3"/>
  <c r="AH34" i="3"/>
  <c r="AJ34" i="3" s="1"/>
  <c r="AH33" i="3"/>
  <c r="AH31" i="3"/>
  <c r="AH30" i="3"/>
  <c r="AH29" i="3"/>
  <c r="L43" i="10"/>
  <c r="L50" i="10" s="1"/>
  <c r="H43" i="10"/>
  <c r="H50" i="10" s="1"/>
  <c r="H20" i="10"/>
  <c r="F143" i="1"/>
  <c r="T22" i="4"/>
  <c r="Z29" i="3"/>
  <c r="AB29" i="3" s="1"/>
  <c r="Z30" i="3"/>
  <c r="AB30" i="3" s="1"/>
  <c r="Z31" i="3"/>
  <c r="AB31" i="3" s="1"/>
  <c r="Z33" i="3"/>
  <c r="AB33" i="3" s="1"/>
  <c r="Z35" i="3"/>
  <c r="AB35" i="3" s="1"/>
  <c r="Z37" i="3"/>
  <c r="H15" i="2"/>
  <c r="H19" i="2" s="1"/>
  <c r="R24" i="4"/>
  <c r="R23" i="4"/>
  <c r="R22" i="4"/>
  <c r="T23" i="4"/>
  <c r="AF26" i="3"/>
  <c r="AF39" i="3" s="1"/>
  <c r="AD26" i="3"/>
  <c r="AD39" i="3" s="1"/>
  <c r="V26" i="3"/>
  <c r="V39" i="3" s="1"/>
  <c r="T26" i="3"/>
  <c r="R26" i="3"/>
  <c r="R39" i="3" s="1"/>
  <c r="P26" i="3"/>
  <c r="P39" i="3" s="1"/>
  <c r="N26" i="3"/>
  <c r="L26" i="3"/>
  <c r="L39" i="3" s="1"/>
  <c r="J26" i="3"/>
  <c r="J39" i="3" s="1"/>
  <c r="H26" i="3"/>
  <c r="H39" i="3" s="1"/>
  <c r="F26" i="3"/>
  <c r="F39" i="3" s="1"/>
  <c r="Z16" i="3"/>
  <c r="Z15" i="3"/>
  <c r="AB15" i="3" s="1"/>
  <c r="AH15" i="3"/>
  <c r="A64" i="10"/>
  <c r="N58" i="10"/>
  <c r="L58" i="10"/>
  <c r="J58" i="10"/>
  <c r="H58" i="10"/>
  <c r="N52" i="10"/>
  <c r="J52" i="10"/>
  <c r="N45" i="10"/>
  <c r="J45" i="10"/>
  <c r="N39" i="10"/>
  <c r="J39" i="10"/>
  <c r="N31" i="10"/>
  <c r="L31" i="10"/>
  <c r="J31" i="10"/>
  <c r="H31" i="10"/>
  <c r="N20" i="10"/>
  <c r="L20" i="10"/>
  <c r="J20" i="10"/>
  <c r="A1" i="10"/>
  <c r="L77" i="1"/>
  <c r="H77" i="1"/>
  <c r="F77" i="1"/>
  <c r="AJ18" i="3"/>
  <c r="AH22" i="3"/>
  <c r="AH21" i="3"/>
  <c r="AH20" i="3"/>
  <c r="AH18" i="3"/>
  <c r="AB22" i="3"/>
  <c r="AJ22" i="3" s="1"/>
  <c r="Z19" i="3"/>
  <c r="AB19" i="3" s="1"/>
  <c r="Z20" i="3"/>
  <c r="AB20" i="3" s="1"/>
  <c r="AJ20" i="3" s="1"/>
  <c r="AJ29" i="3" l="1"/>
  <c r="AJ30" i="3"/>
  <c r="AJ33" i="3"/>
  <c r="AH39" i="3"/>
  <c r="H35" i="10"/>
  <c r="H39" i="10" s="1"/>
  <c r="L35" i="10"/>
  <c r="L39" i="10" s="1"/>
  <c r="AH28" i="3"/>
  <c r="AB37" i="3"/>
  <c r="AJ37" i="3" s="1"/>
  <c r="T39" i="3"/>
  <c r="X26" i="3"/>
  <c r="X39" i="3" s="1"/>
  <c r="AJ15" i="3"/>
  <c r="N60" i="10"/>
  <c r="J60" i="10"/>
  <c r="J25" i="8"/>
  <c r="F25" i="8"/>
  <c r="G25" i="8" s="1"/>
  <c r="J24" i="8"/>
  <c r="F24" i="8"/>
  <c r="G24" i="8" s="1"/>
  <c r="F23" i="8"/>
  <c r="G23" i="8" s="1"/>
  <c r="A225" i="7"/>
  <c r="N178" i="7"/>
  <c r="L178" i="7"/>
  <c r="H178" i="7"/>
  <c r="F178" i="7"/>
  <c r="N177" i="7"/>
  <c r="L177" i="7"/>
  <c r="H177" i="7"/>
  <c r="F177" i="7"/>
  <c r="P176" i="7"/>
  <c r="J176" i="7"/>
  <c r="P175" i="7"/>
  <c r="J175" i="7"/>
  <c r="P174" i="7"/>
  <c r="J174" i="7"/>
  <c r="P173" i="7"/>
  <c r="J173" i="7"/>
  <c r="P169" i="7"/>
  <c r="J169" i="7"/>
  <c r="A153" i="7"/>
  <c r="A150" i="7"/>
  <c r="N117" i="7"/>
  <c r="L117" i="7"/>
  <c r="F117" i="7"/>
  <c r="P115" i="7"/>
  <c r="J115" i="7"/>
  <c r="P114" i="7"/>
  <c r="H114" i="7"/>
  <c r="J114" i="7" s="1"/>
  <c r="P113" i="7"/>
  <c r="J113" i="7"/>
  <c r="P112" i="7"/>
  <c r="J112" i="7"/>
  <c r="P111" i="7"/>
  <c r="J111" i="7"/>
  <c r="P110" i="7"/>
  <c r="J110" i="7"/>
  <c r="P109" i="7"/>
  <c r="J109" i="7"/>
  <c r="P108" i="7"/>
  <c r="J108" i="7"/>
  <c r="N105" i="7"/>
  <c r="L105" i="7"/>
  <c r="H105" i="7"/>
  <c r="F105" i="7"/>
  <c r="P103" i="7"/>
  <c r="J103" i="7"/>
  <c r="P102" i="7"/>
  <c r="J102" i="7"/>
  <c r="P101" i="7"/>
  <c r="J101" i="7"/>
  <c r="P100" i="7"/>
  <c r="J100" i="7"/>
  <c r="P99" i="7"/>
  <c r="J99" i="7"/>
  <c r="P98" i="7"/>
  <c r="J98" i="7"/>
  <c r="P97" i="7"/>
  <c r="J97" i="7"/>
  <c r="P96" i="7"/>
  <c r="J96" i="7"/>
  <c r="P95" i="7"/>
  <c r="J95" i="7"/>
  <c r="P94" i="7"/>
  <c r="J94" i="7"/>
  <c r="P93" i="7"/>
  <c r="J93" i="7"/>
  <c r="P92" i="7"/>
  <c r="J92" i="7"/>
  <c r="P91" i="7"/>
  <c r="J91" i="7"/>
  <c r="A78" i="7"/>
  <c r="N49" i="7"/>
  <c r="L47" i="7"/>
  <c r="P47" i="7" s="1"/>
  <c r="F47" i="7"/>
  <c r="J47" i="7" s="1"/>
  <c r="P46" i="7"/>
  <c r="H46" i="7"/>
  <c r="F46" i="7"/>
  <c r="P45" i="7"/>
  <c r="J45" i="7"/>
  <c r="P44" i="7"/>
  <c r="J44" i="7"/>
  <c r="P43" i="7"/>
  <c r="J43" i="7"/>
  <c r="P42" i="7"/>
  <c r="J42" i="7"/>
  <c r="P41" i="7"/>
  <c r="J41" i="7"/>
  <c r="P40" i="7"/>
  <c r="J40" i="7"/>
  <c r="P39" i="7"/>
  <c r="J39" i="7"/>
  <c r="L38" i="7"/>
  <c r="P38" i="7" s="1"/>
  <c r="J38" i="7"/>
  <c r="P37" i="7"/>
  <c r="H37" i="7"/>
  <c r="F37" i="7"/>
  <c r="P36" i="7"/>
  <c r="J36" i="7"/>
  <c r="P35" i="7"/>
  <c r="J35" i="7"/>
  <c r="P34" i="7"/>
  <c r="J34" i="7"/>
  <c r="P33" i="7"/>
  <c r="J33" i="7"/>
  <c r="H29" i="7"/>
  <c r="P27" i="7"/>
  <c r="J27" i="7"/>
  <c r="P26" i="7"/>
  <c r="J26" i="7"/>
  <c r="P25" i="7"/>
  <c r="F25" i="7"/>
  <c r="J25" i="7" s="1"/>
  <c r="P24" i="7"/>
  <c r="J24" i="7"/>
  <c r="P23" i="7"/>
  <c r="J23" i="7"/>
  <c r="P22" i="7"/>
  <c r="J22" i="7"/>
  <c r="P21" i="7"/>
  <c r="J21" i="7"/>
  <c r="P20" i="7"/>
  <c r="J20" i="7"/>
  <c r="P19" i="7"/>
  <c r="J19" i="7"/>
  <c r="N18" i="7"/>
  <c r="N29" i="7" s="1"/>
  <c r="L18" i="7"/>
  <c r="L29" i="7" s="1"/>
  <c r="J18" i="7"/>
  <c r="P17" i="7"/>
  <c r="F17" i="7"/>
  <c r="J17" i="7" s="1"/>
  <c r="P16" i="7"/>
  <c r="J16" i="7"/>
  <c r="A225" i="6"/>
  <c r="N178" i="6"/>
  <c r="L178" i="6"/>
  <c r="H178" i="6"/>
  <c r="F178" i="6"/>
  <c r="N177" i="6"/>
  <c r="L177" i="6"/>
  <c r="H177" i="6"/>
  <c r="F177" i="6"/>
  <c r="P176" i="6"/>
  <c r="J176" i="6"/>
  <c r="P175" i="6"/>
  <c r="J175" i="6"/>
  <c r="P174" i="6"/>
  <c r="J174" i="6"/>
  <c r="P173" i="6"/>
  <c r="J173" i="6"/>
  <c r="P169" i="6"/>
  <c r="J169" i="6"/>
  <c r="A153" i="6"/>
  <c r="A150" i="6"/>
  <c r="N117" i="6"/>
  <c r="L117" i="6"/>
  <c r="F117" i="6"/>
  <c r="P115" i="6"/>
  <c r="J115" i="6"/>
  <c r="P114" i="6"/>
  <c r="H114" i="6"/>
  <c r="J114" i="6" s="1"/>
  <c r="P113" i="6"/>
  <c r="J113" i="6"/>
  <c r="P112" i="6"/>
  <c r="J112" i="6"/>
  <c r="P111" i="6"/>
  <c r="J111" i="6"/>
  <c r="P110" i="6"/>
  <c r="J110" i="6"/>
  <c r="P109" i="6"/>
  <c r="J109" i="6"/>
  <c r="P108" i="6"/>
  <c r="J108" i="6"/>
  <c r="N105" i="6"/>
  <c r="L105" i="6"/>
  <c r="H105" i="6"/>
  <c r="F105" i="6"/>
  <c r="P103" i="6"/>
  <c r="J103" i="6"/>
  <c r="P102" i="6"/>
  <c r="J102" i="6"/>
  <c r="P101" i="6"/>
  <c r="J101" i="6"/>
  <c r="P100" i="6"/>
  <c r="J100" i="6"/>
  <c r="P99" i="6"/>
  <c r="J99" i="6"/>
  <c r="P98" i="6"/>
  <c r="J98" i="6"/>
  <c r="P97" i="6"/>
  <c r="J97" i="6"/>
  <c r="P96" i="6"/>
  <c r="J96" i="6"/>
  <c r="P95" i="6"/>
  <c r="J95" i="6"/>
  <c r="P94" i="6"/>
  <c r="J94" i="6"/>
  <c r="P93" i="6"/>
  <c r="J93" i="6"/>
  <c r="P92" i="6"/>
  <c r="J92" i="6"/>
  <c r="P91" i="6"/>
  <c r="J91" i="6"/>
  <c r="A78" i="6"/>
  <c r="N49" i="6"/>
  <c r="L47" i="6"/>
  <c r="P47" i="6" s="1"/>
  <c r="F47" i="6"/>
  <c r="J47" i="6" s="1"/>
  <c r="P46" i="6"/>
  <c r="H46" i="6"/>
  <c r="F46" i="6"/>
  <c r="P45" i="6"/>
  <c r="J45" i="6"/>
  <c r="P44" i="6"/>
  <c r="J44" i="6"/>
  <c r="P43" i="6"/>
  <c r="J43" i="6"/>
  <c r="P42" i="6"/>
  <c r="J42" i="6"/>
  <c r="P41" i="6"/>
  <c r="J41" i="6"/>
  <c r="P40" i="6"/>
  <c r="J40" i="6"/>
  <c r="P39" i="6"/>
  <c r="J39" i="6"/>
  <c r="L38" i="6"/>
  <c r="J38" i="6"/>
  <c r="P37" i="6"/>
  <c r="H37" i="6"/>
  <c r="F37" i="6"/>
  <c r="P36" i="6"/>
  <c r="J36" i="6"/>
  <c r="P35" i="6"/>
  <c r="J35" i="6"/>
  <c r="P34" i="6"/>
  <c r="J34" i="6"/>
  <c r="P33" i="6"/>
  <c r="J33" i="6"/>
  <c r="H29" i="6"/>
  <c r="P27" i="6"/>
  <c r="J27" i="6"/>
  <c r="P26" i="6"/>
  <c r="J26" i="6"/>
  <c r="P25" i="6"/>
  <c r="F25" i="6"/>
  <c r="J25" i="6" s="1"/>
  <c r="P24" i="6"/>
  <c r="J24" i="6"/>
  <c r="P23" i="6"/>
  <c r="J23" i="6"/>
  <c r="P22" i="6"/>
  <c r="J22" i="6"/>
  <c r="P21" i="6"/>
  <c r="J21" i="6"/>
  <c r="P20" i="6"/>
  <c r="J20" i="6"/>
  <c r="P19" i="6"/>
  <c r="J19" i="6"/>
  <c r="N18" i="6"/>
  <c r="N29" i="6" s="1"/>
  <c r="L18" i="6"/>
  <c r="L29" i="6" s="1"/>
  <c r="J18" i="6"/>
  <c r="P17" i="6"/>
  <c r="F17" i="6"/>
  <c r="J17" i="6" s="1"/>
  <c r="P16" i="6"/>
  <c r="J16" i="6"/>
  <c r="A1" i="5"/>
  <c r="T26" i="4"/>
  <c r="R26" i="4"/>
  <c r="R25" i="4"/>
  <c r="T24" i="4"/>
  <c r="P18" i="4"/>
  <c r="P28" i="4" s="1"/>
  <c r="L18" i="4"/>
  <c r="L28" i="4" s="1"/>
  <c r="J18" i="4"/>
  <c r="J28" i="4" s="1"/>
  <c r="H18" i="4"/>
  <c r="H28" i="4" s="1"/>
  <c r="F18" i="4"/>
  <c r="F28" i="4" s="1"/>
  <c r="T16" i="4"/>
  <c r="R16" i="4"/>
  <c r="R15" i="4"/>
  <c r="T14" i="4"/>
  <c r="R14" i="4"/>
  <c r="T13" i="4"/>
  <c r="R13" i="4"/>
  <c r="A1" i="4"/>
  <c r="A57" i="3"/>
  <c r="A35" i="4" s="1"/>
  <c r="A77" i="5" s="1"/>
  <c r="AH24" i="3"/>
  <c r="Z24" i="3"/>
  <c r="AB24" i="3" s="1"/>
  <c r="AJ24" i="3" s="1"/>
  <c r="Z21" i="3"/>
  <c r="AB21" i="3" s="1"/>
  <c r="AJ21" i="3" s="1"/>
  <c r="AH16" i="3"/>
  <c r="AB16" i="3"/>
  <c r="AJ16" i="3" s="1"/>
  <c r="A3" i="3"/>
  <c r="A60" i="2"/>
  <c r="N56" i="2"/>
  <c r="L56" i="2"/>
  <c r="J56" i="2"/>
  <c r="H56" i="2"/>
  <c r="N46" i="2"/>
  <c r="L46" i="2"/>
  <c r="J46" i="2"/>
  <c r="H46" i="2"/>
  <c r="J40" i="2"/>
  <c r="N15" i="2"/>
  <c r="N19" i="2" s="1"/>
  <c r="L15" i="2"/>
  <c r="L19" i="2" s="1"/>
  <c r="J15" i="2"/>
  <c r="J19" i="2" s="1"/>
  <c r="A1" i="2"/>
  <c r="A1" i="3" s="1"/>
  <c r="A162" i="1"/>
  <c r="L143" i="1"/>
  <c r="L146" i="1" s="1"/>
  <c r="J146" i="1"/>
  <c r="H143" i="1"/>
  <c r="H146" i="1" s="1"/>
  <c r="F146" i="1"/>
  <c r="A111" i="1"/>
  <c r="A108" i="1"/>
  <c r="L86" i="1"/>
  <c r="J86" i="1"/>
  <c r="H86" i="1"/>
  <c r="F86" i="1"/>
  <c r="A57" i="1"/>
  <c r="A55" i="1"/>
  <c r="A109" i="1" s="1"/>
  <c r="L39" i="1"/>
  <c r="J39" i="1"/>
  <c r="H39" i="1"/>
  <c r="F39" i="1"/>
  <c r="L26" i="1"/>
  <c r="J26" i="1"/>
  <c r="H26" i="1"/>
  <c r="F26" i="1"/>
  <c r="P177" i="7" l="1"/>
  <c r="H180" i="7"/>
  <c r="H183" i="7" s="1"/>
  <c r="L119" i="7"/>
  <c r="N119" i="6"/>
  <c r="Z28" i="3"/>
  <c r="Z39" i="3" s="1"/>
  <c r="L49" i="6"/>
  <c r="L51" i="6" s="1"/>
  <c r="AJ31" i="3"/>
  <c r="J178" i="7"/>
  <c r="N180" i="7"/>
  <c r="N183" i="7" s="1"/>
  <c r="F180" i="6"/>
  <c r="F183" i="6" s="1"/>
  <c r="H49" i="6"/>
  <c r="H51" i="6" s="1"/>
  <c r="N180" i="6"/>
  <c r="N183" i="6" s="1"/>
  <c r="L49" i="7"/>
  <c r="L51" i="7" s="1"/>
  <c r="J177" i="7"/>
  <c r="H49" i="7"/>
  <c r="H51" i="7" s="1"/>
  <c r="J178" i="6"/>
  <c r="J105" i="6"/>
  <c r="P178" i="6"/>
  <c r="J46" i="7"/>
  <c r="J117" i="7"/>
  <c r="P105" i="7"/>
  <c r="F119" i="6"/>
  <c r="H180" i="6"/>
  <c r="H183" i="6" s="1"/>
  <c r="J46" i="6"/>
  <c r="N51" i="6"/>
  <c r="J117" i="6"/>
  <c r="P117" i="7"/>
  <c r="P117" i="6"/>
  <c r="L119" i="6"/>
  <c r="P18" i="7"/>
  <c r="P29" i="7" s="1"/>
  <c r="AH26" i="3"/>
  <c r="F49" i="7"/>
  <c r="J29" i="6"/>
  <c r="P18" i="6"/>
  <c r="P29" i="6" s="1"/>
  <c r="L180" i="6"/>
  <c r="L183" i="6" s="1"/>
  <c r="J37" i="7"/>
  <c r="N119" i="7"/>
  <c r="F119" i="7"/>
  <c r="H117" i="7"/>
  <c r="H119" i="7" s="1"/>
  <c r="P105" i="6"/>
  <c r="P38" i="6"/>
  <c r="P49" i="6" s="1"/>
  <c r="F29" i="7"/>
  <c r="P49" i="7"/>
  <c r="J105" i="7"/>
  <c r="J119" i="7" s="1"/>
  <c r="F180" i="7"/>
  <c r="F183" i="7" s="1"/>
  <c r="J29" i="7"/>
  <c r="P178" i="7"/>
  <c r="AJ26" i="3"/>
  <c r="Z26" i="3"/>
  <c r="AB26" i="3"/>
  <c r="AB28" i="3" s="1"/>
  <c r="H27" i="2"/>
  <c r="H30" i="2" s="1"/>
  <c r="H40" i="2" s="1"/>
  <c r="H48" i="2" s="1"/>
  <c r="L27" i="2"/>
  <c r="L30" i="2" s="1"/>
  <c r="J27" i="2"/>
  <c r="J30" i="2" s="1"/>
  <c r="J33" i="2" s="1"/>
  <c r="J12" i="10" s="1"/>
  <c r="N27" i="2"/>
  <c r="N30" i="2" s="1"/>
  <c r="N33" i="2" s="1"/>
  <c r="N12" i="10" s="1"/>
  <c r="N48" i="2"/>
  <c r="F88" i="1"/>
  <c r="F148" i="1" s="1"/>
  <c r="R18" i="4"/>
  <c r="R21" i="4" s="1"/>
  <c r="R28" i="4" s="1"/>
  <c r="J48" i="2"/>
  <c r="J88" i="1"/>
  <c r="J148" i="1" s="1"/>
  <c r="L41" i="1"/>
  <c r="H88" i="1"/>
  <c r="H148" i="1" s="1"/>
  <c r="L88" i="1"/>
  <c r="L148" i="1" s="1"/>
  <c r="H41" i="1"/>
  <c r="J41" i="1"/>
  <c r="F41" i="1"/>
  <c r="T15" i="4"/>
  <c r="T18" i="4" s="1"/>
  <c r="T21" i="4" s="1"/>
  <c r="N18" i="4"/>
  <c r="N51" i="7"/>
  <c r="P177" i="6"/>
  <c r="F29" i="6"/>
  <c r="J37" i="6"/>
  <c r="L180" i="7"/>
  <c r="L183" i="7" s="1"/>
  <c r="H117" i="6"/>
  <c r="H119" i="6" s="1"/>
  <c r="F49" i="6"/>
  <c r="J177" i="6"/>
  <c r="N185" i="6" l="1"/>
  <c r="N186" i="6" s="1"/>
  <c r="P180" i="7"/>
  <c r="P183" i="7" s="1"/>
  <c r="L185" i="7"/>
  <c r="L186" i="7" s="1"/>
  <c r="H185" i="7"/>
  <c r="H186" i="7" s="1"/>
  <c r="J49" i="6"/>
  <c r="J51" i="6" s="1"/>
  <c r="H185" i="6"/>
  <c r="H186" i="6" s="1"/>
  <c r="L33" i="2"/>
  <c r="L40" i="2"/>
  <c r="L48" i="2" s="1"/>
  <c r="H33" i="2"/>
  <c r="H12" i="10" s="1"/>
  <c r="N185" i="7"/>
  <c r="N186" i="7" s="1"/>
  <c r="P180" i="6"/>
  <c r="P183" i="6" s="1"/>
  <c r="F185" i="6"/>
  <c r="J180" i="7"/>
  <c r="J183" i="7" s="1"/>
  <c r="J185" i="7" s="1"/>
  <c r="P119" i="7"/>
  <c r="J180" i="6"/>
  <c r="J183" i="6" s="1"/>
  <c r="J119" i="6"/>
  <c r="J49" i="7"/>
  <c r="J51" i="7" s="1"/>
  <c r="F51" i="6"/>
  <c r="P51" i="6"/>
  <c r="P51" i="7"/>
  <c r="F185" i="7"/>
  <c r="L185" i="6"/>
  <c r="L186" i="6" s="1"/>
  <c r="P119" i="6"/>
  <c r="AJ28" i="3"/>
  <c r="F51" i="7"/>
  <c r="H42" i="10" l="1"/>
  <c r="H45" i="10" s="1"/>
  <c r="P185" i="7"/>
  <c r="P186" i="7" s="1"/>
  <c r="J185" i="6"/>
  <c r="F186" i="7"/>
  <c r="F186" i="6"/>
  <c r="L12" i="10"/>
  <c r="L42" i="10" s="1"/>
  <c r="P185" i="6"/>
  <c r="P186" i="6" s="1"/>
  <c r="H49" i="10" l="1"/>
  <c r="H52" i="10" s="1"/>
  <c r="H60" i="10" s="1"/>
  <c r="L45" i="10"/>
  <c r="L49" i="10"/>
  <c r="L52" i="10" s="1"/>
  <c r="L60" i="10" s="1"/>
  <c r="T25" i="4"/>
  <c r="T28" i="4" s="1"/>
  <c r="N28" i="4"/>
  <c r="N39" i="3"/>
  <c r="AJ35" i="3"/>
  <c r="AJ39" i="3" l="1"/>
  <c r="AB39" i="3"/>
</calcChain>
</file>

<file path=xl/sharedStrings.xml><?xml version="1.0" encoding="utf-8"?>
<sst xmlns="http://schemas.openxmlformats.org/spreadsheetml/2006/main" count="880" uniqueCount="331">
  <si>
    <t>i-Tail Corporation Public Company Limited</t>
  </si>
  <si>
    <t>Statement of Financial Position</t>
  </si>
  <si>
    <t>As at 31 December 2022</t>
  </si>
  <si>
    <t>Consolidated financial statements</t>
  </si>
  <si>
    <t>Separate financial statements</t>
  </si>
  <si>
    <t>31 December</t>
  </si>
  <si>
    <t>2022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</si>
  <si>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</si>
  <si>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</si>
  <si>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</si>
  <si>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</si>
  <si>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</si>
  <si>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</si>
  <si>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</si>
  <si>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</si>
  <si>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Derivative assets</t>
  </si>
  <si>
    <t>Other current assets</t>
  </si>
  <si>
    <t>Total current assets</t>
  </si>
  <si>
    <t>Non-current assets</t>
  </si>
  <si>
    <t>Long-term loans to a subsidiary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</si>
  <si>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</si>
  <si>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</si>
  <si>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</si>
  <si>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</si>
  <si>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</si>
  <si>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</si>
  <si>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</si>
  <si>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        Director   ___________________________________</t>
  </si>
  <si>
    <t>The accompanying notes are an integral part of these consolidated and separate financial statements.</t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</si>
  <si>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</si>
  <si>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</si>
  <si>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</si>
  <si>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</si>
  <si>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</si>
  <si>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Derivative liabilities</t>
  </si>
  <si>
    <t>Other current liabilities</t>
  </si>
  <si>
    <t>Total current liabilities</t>
  </si>
  <si>
    <t>Non-current liabilities</t>
  </si>
  <si>
    <t>Long-term loans from the parent company</t>
  </si>
  <si>
    <t>Lease liabilities, net</t>
  </si>
  <si>
    <t>Employee benefit obligations</t>
  </si>
  <si>
    <t>Other non-current liabilities</t>
  </si>
  <si>
    <t xml:space="preserve">Total non-current liabilities </t>
  </si>
  <si>
    <t>Total liabilities</t>
  </si>
  <si>
    <t>Equity</t>
  </si>
  <si>
    <t>Share capital</t>
  </si>
  <si>
    <t>Authorised share capital</t>
  </si>
  <si>
    <t>(31 December 2021: 36,000,000 ordinary shares</t>
  </si>
  <si>
    <t xml:space="preserve">Issued and fullly paid-up share capital 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</si>
  <si>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</si>
  <si>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</si>
  <si>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</si>
  <si>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</si>
  <si>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</si>
  <si>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</si>
  <si>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 xml:space="preserve">Total equity attributable to owners 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</si>
  <si>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</si>
  <si>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</si>
  <si>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</si>
  <si>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</si>
  <si>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</si>
  <si>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2022</t>
  </si>
  <si>
    <t>Consolidated</t>
  </si>
  <si>
    <t>Separate</t>
  </si>
  <si>
    <t>financial statements</t>
  </si>
  <si>
    <t xml:space="preserve">Gross profit </t>
  </si>
  <si>
    <t>Dividend income</t>
  </si>
  <si>
    <t xml:space="preserve">Other income </t>
  </si>
  <si>
    <t>Profit before expenses</t>
  </si>
  <si>
    <t>Selling expenses</t>
  </si>
  <si>
    <t>Administrative expenses</t>
  </si>
  <si>
    <t>-</t>
  </si>
  <si>
    <t>Finance costs</t>
  </si>
  <si>
    <t>Profit before income tax</t>
  </si>
  <si>
    <t>Income tax</t>
  </si>
  <si>
    <t>Profit for the year from continuing operations</t>
  </si>
  <si>
    <t>Profit for the year from discontinued operations</t>
  </si>
  <si>
    <t>Profit for the year</t>
  </si>
  <si>
    <t xml:space="preserve">Owners of the parent </t>
  </si>
  <si>
    <t>From continuing operations</t>
  </si>
  <si>
    <t>From discontinued operations</t>
  </si>
  <si>
    <t>Total</t>
  </si>
  <si>
    <t>Earnings per share for profit attributable</t>
  </si>
  <si>
    <t>to the owners of the parent (Baht)</t>
  </si>
  <si>
    <t>Total basic earnings per share (Baht)</t>
  </si>
  <si>
    <t>Other comprehensive income (expenses):</t>
  </si>
  <si>
    <t xml:space="preserve">Items that will not be reclassified subsequently to </t>
  </si>
  <si>
    <t>profit or loss</t>
  </si>
  <si>
    <t>net of income tax</t>
  </si>
  <si>
    <t>Total items that will not be reclassified</t>
  </si>
  <si>
    <t>subsequently to profit or loss</t>
  </si>
  <si>
    <t>- Exchange differences on translation</t>
  </si>
  <si>
    <t>- Hedging reserve reclassified to profit or loss,</t>
  </si>
  <si>
    <t xml:space="preserve">- Change in fair value of hedging derivatives, </t>
  </si>
  <si>
    <t>Total items that will be reclassified subsequently</t>
  </si>
  <si>
    <t>to profit or loss</t>
  </si>
  <si>
    <t>Total comprehensive income for the year</t>
  </si>
  <si>
    <t>Total comprehensive income attributable to:</t>
  </si>
  <si>
    <t>Owners of the parent</t>
  </si>
  <si>
    <t>Statement of Changes in Equity</t>
  </si>
  <si>
    <t>Attributable to owners of the parent</t>
  </si>
  <si>
    <t>Non-controlling</t>
  </si>
  <si>
    <t>interests from</t>
  </si>
  <si>
    <t>Issued and</t>
  </si>
  <si>
    <t>Premium</t>
  </si>
  <si>
    <t>Appropriated</t>
  </si>
  <si>
    <t>Exchange</t>
  </si>
  <si>
    <t>Changes in value</t>
  </si>
  <si>
    <t>Changes in</t>
  </si>
  <si>
    <t>Hedging</t>
  </si>
  <si>
    <t>Surplus arising from</t>
  </si>
  <si>
    <t>Total other</t>
  </si>
  <si>
    <t>attributable</t>
  </si>
  <si>
    <t>business</t>
  </si>
  <si>
    <t>paid-up</t>
  </si>
  <si>
    <t>on share</t>
  </si>
  <si>
    <t>Legal</t>
  </si>
  <si>
    <t>Other</t>
  </si>
  <si>
    <t>differences on</t>
  </si>
  <si>
    <t>of long-term</t>
  </si>
  <si>
    <t>ownership interest</t>
  </si>
  <si>
    <t>reserves</t>
  </si>
  <si>
    <t>business combination</t>
  </si>
  <si>
    <t>components</t>
  </si>
  <si>
    <t>to owners of</t>
  </si>
  <si>
    <t>combination under</t>
  </si>
  <si>
    <t>share capital</t>
  </si>
  <si>
    <t>capital</t>
  </si>
  <si>
    <t>reserve</t>
  </si>
  <si>
    <t>translation</t>
  </si>
  <si>
    <t>investments</t>
  </si>
  <si>
    <t>in subsidiaries</t>
  </si>
  <si>
    <t>under common control</t>
  </si>
  <si>
    <t>of equity</t>
  </si>
  <si>
    <t>the parent</t>
  </si>
  <si>
    <t>common control</t>
  </si>
  <si>
    <t>interests</t>
  </si>
  <si>
    <t>Thousand</t>
  </si>
  <si>
    <t>Baht</t>
  </si>
  <si>
    <t xml:space="preserve"> Baht</t>
  </si>
  <si>
    <t>Opening balance as at 1 January 2021</t>
  </si>
  <si>
    <t>Dividend payment</t>
  </si>
  <si>
    <t>Increase paid-up share capital in a subsidiary</t>
  </si>
  <si>
    <t>from non-controlling interests</t>
  </si>
  <si>
    <t xml:space="preserve">Business combination under </t>
  </si>
  <si>
    <t>Other comprehensive income (expenses)</t>
  </si>
  <si>
    <t>for the year</t>
  </si>
  <si>
    <t>Closing balance as at 31 December 2021</t>
  </si>
  <si>
    <t>Opening balance as at 1 January 2022</t>
  </si>
  <si>
    <t>Increase in ordinary shares</t>
  </si>
  <si>
    <t>Legal reserve</t>
  </si>
  <si>
    <t>Reclassification</t>
  </si>
  <si>
    <t>Closing balance as at 31 December 2022</t>
  </si>
  <si>
    <t>Other comprehensive expense for the year</t>
  </si>
  <si>
    <t>Other comprehensive income for the year</t>
  </si>
  <si>
    <t>Statement of Cash Flows</t>
  </si>
  <si>
    <t>Net cash receipts from operating activities</t>
  </si>
  <si>
    <t>Cash flows from investing activities</t>
  </si>
  <si>
    <t xml:space="preserve">Purchases of property, plant and equipment </t>
  </si>
  <si>
    <t>Purchases of intangible assets</t>
  </si>
  <si>
    <t>Proceeds from sale of investment in subsidiaries</t>
  </si>
  <si>
    <t>Cash payment for business combination under common control</t>
  </si>
  <si>
    <t>Proceeds from disposals of property, plant and equipment</t>
  </si>
  <si>
    <t>Net cash payments for long-term loans to related parties</t>
  </si>
  <si>
    <t>Dividend received</t>
  </si>
  <si>
    <t>Interest received</t>
  </si>
  <si>
    <t>Net cash receipts from (payments for) investing activities</t>
  </si>
  <si>
    <t>from continuing operations</t>
  </si>
  <si>
    <t>from discontinued operations</t>
  </si>
  <si>
    <t>Cash flows from financing activities</t>
  </si>
  <si>
    <t>from financial institutions</t>
  </si>
  <si>
    <t>Repayments for long-term loans from a related party</t>
  </si>
  <si>
    <t>Cash paid for lease liabilities</t>
  </si>
  <si>
    <t>Interest paid</t>
  </si>
  <si>
    <t>Other finance costs paid</t>
  </si>
  <si>
    <t>Dividends paid to the owners of the parent</t>
  </si>
  <si>
    <t>Net cash receipts from (payments for) financing activities</t>
  </si>
  <si>
    <t>Cash and cash equivalents - opening balance</t>
  </si>
  <si>
    <t>Exchange gain (loss) on cash and cash equivalents</t>
  </si>
  <si>
    <t>Total changes in cash and cash equivalents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</si>
  <si>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>: Included in the assets of disposal group classified</t>
    </r>
  </si>
  <si>
    <t xml:space="preserve"> as held-for-sale from discontinued operations</t>
  </si>
  <si>
    <t>Cash and cash equivalents - closing balance</t>
  </si>
  <si>
    <t>Non-cash items:</t>
  </si>
  <si>
    <t>Acquisition of right-of-use assets under lease contracts</t>
  </si>
  <si>
    <t>Payable from business combination under common control</t>
  </si>
  <si>
    <t>Dividend payable</t>
  </si>
  <si>
    <t>Thai Union Group Public Company Limited</t>
  </si>
  <si>
    <t>As at 31 March 2019</t>
  </si>
  <si>
    <t>Restated</t>
  </si>
  <si>
    <t>(Unaudited)</t>
  </si>
  <si>
    <t>1 January</t>
  </si>
  <si>
    <t>IFRS9</t>
  </si>
  <si>
    <t xml:space="preserve">IFRS9 </t>
  </si>
  <si>
    <t>2019</t>
  </si>
  <si>
    <t>4, 9, 19</t>
  </si>
  <si>
    <t>Interest income</t>
  </si>
  <si>
    <t>Short-term loans to related parties</t>
  </si>
  <si>
    <t>4, 19</t>
  </si>
  <si>
    <t>ST loans to LT loans - TUAIH</t>
  </si>
  <si>
    <t xml:space="preserve">Current portion of long-term loans </t>
  </si>
  <si>
    <t>to related parties</t>
  </si>
  <si>
    <t>Current portion of derivative contracts</t>
  </si>
  <si>
    <t xml:space="preserve"> receivables, net</t>
  </si>
  <si>
    <t>4, 7</t>
  </si>
  <si>
    <t xml:space="preserve">Assets of disposal group classified </t>
  </si>
  <si>
    <t>as held-for-sale from discontinued operations</t>
  </si>
  <si>
    <t>Restricted deposits with financial institutions</t>
  </si>
  <si>
    <t>Investments in subsidiaries</t>
  </si>
  <si>
    <t>Investments in associates</t>
  </si>
  <si>
    <t>Investments in joint ventures</t>
  </si>
  <si>
    <t>Long-term investments</t>
  </si>
  <si>
    <t>Interest income / FV option of RL</t>
  </si>
  <si>
    <t>Long-term loans to related parties, net</t>
  </si>
  <si>
    <t>ST lans to LT loans - TUAIH</t>
  </si>
  <si>
    <t>Long-term loans to third parties, net</t>
  </si>
  <si>
    <t>ECL loans 188,078</t>
  </si>
  <si>
    <t>4, 13</t>
  </si>
  <si>
    <t>Goodwill, net</t>
  </si>
  <si>
    <t>Derivative contracts receivables, net</t>
  </si>
  <si>
    <t>Deferred tax assets</t>
  </si>
  <si>
    <t>DTA on FV option of RL</t>
  </si>
  <si>
    <t>TSR option -8956</t>
  </si>
  <si>
    <r>
      <rPr>
        <b/>
        <sz val="10"/>
        <color theme="1"/>
        <rFont val="Arial"/>
        <family val="2"/>
      </rPr>
      <t xml:space="preserve">Statement of Financial Position </t>
    </r>
    <r>
      <rPr>
        <sz val="10"/>
        <color theme="1"/>
        <rFont val="Arial"/>
        <family val="2"/>
      </rPr>
      <t>(continued)</t>
    </r>
  </si>
  <si>
    <t>(Audited)</t>
  </si>
  <si>
    <t>2018</t>
  </si>
  <si>
    <t>Bank overdrafts and short-term loans</t>
  </si>
  <si>
    <t>Short-term loans from related parties</t>
  </si>
  <si>
    <t xml:space="preserve">Current portion of long-term loans from </t>
  </si>
  <si>
    <t>financial institutions, net</t>
  </si>
  <si>
    <t>Current portion of debentures, net</t>
  </si>
  <si>
    <t>Current portion of derivative contracts payables</t>
  </si>
  <si>
    <t xml:space="preserve">Liabilities of disposal group classified </t>
  </si>
  <si>
    <t>4, 12</t>
  </si>
  <si>
    <t>Long-term loans from financial institutions, net</t>
  </si>
  <si>
    <t>Debentures, net</t>
  </si>
  <si>
    <t>Deferred tax liabilities</t>
  </si>
  <si>
    <t>Derivative contracts payables, net</t>
  </si>
  <si>
    <r>
      <rPr>
        <b/>
        <sz val="10"/>
        <color theme="1"/>
        <rFont val="Arial"/>
        <family val="2"/>
      </rPr>
      <t>Liabilities and equity</t>
    </r>
    <r>
      <rPr>
        <sz val="10"/>
        <color theme="1"/>
        <rFont val="Arial"/>
        <family val="2"/>
      </rPr>
      <t xml:space="preserve"> (continued)</t>
    </r>
  </si>
  <si>
    <t>5,971,815,496 ordinary shares at</t>
  </si>
  <si>
    <t>a par value of Baht 0.25 per share</t>
  </si>
  <si>
    <t xml:space="preserve">Issued and paid-up share capital </t>
  </si>
  <si>
    <t xml:space="preserve">4,771,815,496 ordinary shares at </t>
  </si>
  <si>
    <t>TSR option 8,956</t>
  </si>
  <si>
    <t>Equity attributable to owners of the parent</t>
  </si>
  <si>
    <t>Start value of 'Equity capital'</t>
  </si>
  <si>
    <t>Carrying amount</t>
  </si>
  <si>
    <t>THB</t>
  </si>
  <si>
    <t>Default</t>
  </si>
  <si>
    <t>Dividend paid (-)</t>
  </si>
  <si>
    <t>Total comprehensive income for the year (+/-)</t>
  </si>
  <si>
    <t>Increase</t>
  </si>
  <si>
    <t>Decrease</t>
  </si>
  <si>
    <t>Retrospective adjustments</t>
  </si>
  <si>
    <t>Other changes</t>
  </si>
  <si>
    <t>NCI</t>
  </si>
  <si>
    <t>Bus Com - Addition</t>
  </si>
  <si>
    <t>Disposal - Subsidiary</t>
  </si>
  <si>
    <t>Currency translation (Input)</t>
  </si>
  <si>
    <t>Currency translation (technical)</t>
  </si>
  <si>
    <t>12/31/2019</t>
  </si>
  <si>
    <t>12/31/2018</t>
  </si>
  <si>
    <t>Equity capital</t>
  </si>
  <si>
    <t>Issued and fully paid-up share capital</t>
  </si>
  <si>
    <t>Share premium (discount)</t>
  </si>
  <si>
    <t>Changes in fair value of instruments at fair value through OCI</t>
  </si>
  <si>
    <t>Hedging reserves</t>
  </si>
  <si>
    <t>Changes in provision for post-employment benefits</t>
  </si>
  <si>
    <t>Exchange differences on translation of financial statements in foreign currency</t>
  </si>
  <si>
    <t>Changes in ownership interest in subsidiaries</t>
  </si>
  <si>
    <t>Perpetual bond</t>
  </si>
  <si>
    <t>Total other attributable to owners of the Company</t>
  </si>
  <si>
    <t>Non-controlling interests of the subsidiaries</t>
  </si>
  <si>
    <t>Non-controlling interests of the subsidiaries (Equity)</t>
  </si>
  <si>
    <t>Non-controlling interests of the subsidiaries (BS)</t>
  </si>
  <si>
    <t>Non-controlling interests currency difference</t>
  </si>
  <si>
    <t>Total shareholders' equity</t>
  </si>
  <si>
    <t>Cash payment for payable balance from investment in subsidiaries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</si>
  <si>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</si>
  <si>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Liabilities and equity</t>
    </r>
    <r>
      <rPr>
        <sz val="9"/>
        <rFont val="Arial"/>
        <family val="2"/>
      </rPr>
      <t xml:space="preserve"> (continued)</t>
    </r>
  </si>
  <si>
    <t>Revenue from sales and services</t>
  </si>
  <si>
    <t>Loss from impairment of financial assets, net</t>
  </si>
  <si>
    <t xml:space="preserve">- Remeasurements gain (loss) of employee benefit </t>
  </si>
  <si>
    <t>obligations, net of income tax</t>
  </si>
  <si>
    <t xml:space="preserve">Other comprehensive income (expenses) </t>
  </si>
  <si>
    <t>for the year, net of income tax</t>
  </si>
  <si>
    <t xml:space="preserve">Items that will be reclassified subsequently to </t>
  </si>
  <si>
    <t>Statement of Income</t>
  </si>
  <si>
    <t xml:space="preserve">Reclassification from sale of investment </t>
  </si>
  <si>
    <t>in subsidiary</t>
  </si>
  <si>
    <t>Receivables from business combination under common control</t>
  </si>
  <si>
    <t>Cash payment for investment in debt instruments</t>
  </si>
  <si>
    <t>Short-term loans from the parent company</t>
  </si>
  <si>
    <t>Liabilities of disposal groups classified as</t>
  </si>
  <si>
    <t>held-for-sale from discontinued operations</t>
  </si>
  <si>
    <t>Assets of disposal groups classified as</t>
  </si>
  <si>
    <t>Investment in subsidiaries using cost method</t>
  </si>
  <si>
    <t>22, 30</t>
  </si>
  <si>
    <t>(Note 26)</t>
  </si>
  <si>
    <t xml:space="preserve">Investment in debt instruments </t>
  </si>
  <si>
    <t>measured at amortised cost</t>
  </si>
  <si>
    <t>3,000,000,000 ordinary shares at a par value</t>
  </si>
  <si>
    <t>3,000,000,000 ordinary shares</t>
  </si>
  <si>
    <t xml:space="preserve">   of Baht 1 per share)</t>
  </si>
  <si>
    <t xml:space="preserve">   at a par value of Baht 10 per share</t>
  </si>
  <si>
    <t xml:space="preserve">   paid-up at Baht 1 per share)</t>
  </si>
  <si>
    <t xml:space="preserve">   paid-up at Baht 10 per share</t>
  </si>
  <si>
    <t>Cost of sales and services</t>
  </si>
  <si>
    <t xml:space="preserve">Net cash receipts from (payments for) financing activities </t>
  </si>
  <si>
    <t>Net increase (decrease) in cash and cash equivalents</t>
  </si>
  <si>
    <t>Net cash receipts from investing activities</t>
  </si>
  <si>
    <t>Net cash receipts from (payments for) short-term loans from a related parties</t>
  </si>
  <si>
    <t>Cash received from public offering net with cost of issuing shares</t>
  </si>
  <si>
    <t>Cash received from issuance of common stock to the Parent</t>
  </si>
  <si>
    <t>Net cash receipts from (payments for) short-term loans to related parties</t>
  </si>
  <si>
    <t xml:space="preserve"> </t>
  </si>
  <si>
    <t xml:space="preserve">Cash receipts from non-controlling interests for </t>
  </si>
  <si>
    <t>additional share capital in a subsidiary</t>
  </si>
  <si>
    <t>Profit (loss) attributable to:</t>
  </si>
  <si>
    <t>6, 35.1</t>
  </si>
  <si>
    <t>Gain (Loss) from sale of investment in subsidiaries</t>
  </si>
  <si>
    <t>Basic earnings per share (Baht per share)</t>
  </si>
  <si>
    <t>Other gains (losses), net</t>
  </si>
  <si>
    <t>Non-current derivative assets</t>
  </si>
  <si>
    <t>Non-current derivative liabilities</t>
  </si>
  <si>
    <t>Cash payment for investment in subsidiaries</t>
  </si>
  <si>
    <t>and right-of-use assets</t>
  </si>
  <si>
    <t xml:space="preserve">Net cash payments for short-term loans </t>
  </si>
  <si>
    <t>Payable from investment in subsidiaries</t>
  </si>
  <si>
    <t xml:space="preserve"> (included in trade and other payables)</t>
  </si>
  <si>
    <t>Payable purchase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</si>
</sst>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#,##0;\(#,##0\);\-"/>
    <numFmt numFmtId="166" formatCode="&quot;£&quot;#,##0"/>
    <numFmt numFmtId="167" formatCode="#,##0;\(#,##0\)"/>
    <numFmt numFmtId="168" formatCode="_(* #,##0_);_(* \(#,##0\);_(* &quot;-&quot;_)\ \ \ \ \ ;_(@_)"/>
    <numFmt numFmtId="169" formatCode="_(* #,##0_);_(* \(#,##0\);_(* &quot;-&quot;??_);_(@_)"/>
    <numFmt numFmtId="170" formatCode="#,##0.00;\(#,##0.00\)"/>
    <numFmt numFmtId="171" formatCode="#,##0.00;\(#,##0.00\);\-"/>
    <numFmt numFmtId="172" formatCode="#,##0;\(#,##0\);_(* &quot;-&quot;???_);_(@_)"/>
    <numFmt numFmtId="173" formatCode="#,##0.00;\-#,##0.00;"/>
    <numFmt numFmtId="174" formatCode="#,##0.0;\(#,##0.0\);\-"/>
  </numFmts>
  <fonts count="21" x14ac:knownFonts="1">
    <font>
      <sz val="14"/>
      <color rgb="FF000000"/>
      <name val="Angsan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Angsana New"/>
      <family val="1"/>
    </font>
    <font>
      <sz val="9"/>
      <color rgb="FFFF0000"/>
      <name val="Arial"/>
      <family val="2"/>
    </font>
    <font>
      <sz val="13"/>
      <color theme="1"/>
      <name val="Browallia Ne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Quattrocento Sans"/>
      <family val="2"/>
    </font>
    <font>
      <sz val="14"/>
      <color theme="1"/>
      <name val="Angsana New"/>
      <family val="1"/>
      <scheme val="minor"/>
    </font>
    <font>
      <sz val="14"/>
      <color theme="1"/>
      <name val="Angsana New"/>
      <family val="1"/>
    </font>
    <font>
      <sz val="9"/>
      <color rgb="FFFFFFFF"/>
      <name val="Quattrocento Sans"/>
      <family val="2"/>
    </font>
    <font>
      <sz val="9"/>
      <color rgb="FFFF0000"/>
      <name val="Quattrocento Sans"/>
      <family val="2"/>
    </font>
    <font>
      <b/>
      <sz val="9"/>
      <color rgb="FF000000"/>
      <name val="Quattrocento Sans"/>
      <family val="2"/>
    </font>
    <font>
      <sz val="14"/>
      <color rgb="FFFF0000"/>
      <name val="Angsana New"/>
      <family val="1"/>
    </font>
    <font>
      <u/>
      <sz val="9"/>
      <color theme="1"/>
      <name val="Arial"/>
      <family val="2"/>
    </font>
    <font>
      <b/>
      <sz val="9"/>
      <color rgb="FF00000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E2EFD9"/>
        <bgColor rgb="FFE2EFD9"/>
      </patternFill>
    </fill>
    <fill>
      <patternFill patternType="solid">
        <fgColor rgb="FFFFFFE1"/>
        <bgColor rgb="FFFFFFE1"/>
      </patternFill>
    </fill>
    <fill>
      <patternFill patternType="solid">
        <fgColor rgb="FFF2F2F2"/>
        <bgColor rgb="FFF2F2F2"/>
      </patternFill>
    </fill>
    <fill>
      <patternFill patternType="solid">
        <fgColor rgb="FFFBE4D5"/>
        <bgColor rgb="FFFBE4D5"/>
      </patternFill>
    </fill>
    <fill>
      <patternFill patternType="solid">
        <fgColor rgb="FF6291C6"/>
        <bgColor rgb="FF6291C6"/>
      </patternFill>
    </fill>
    <fill>
      <patternFill patternType="solid">
        <fgColor rgb="FF99CCFF"/>
        <bgColor rgb="FF99CCFF"/>
      </patternFill>
    </fill>
    <fill>
      <patternFill patternType="solid">
        <fgColor rgb="FFE1EBF5"/>
        <bgColor rgb="FFE1EBF5"/>
      </patternFill>
    </fill>
    <fill>
      <patternFill patternType="solid">
        <fgColor rgb="FFFEF2CB"/>
        <bgColor rgb="FFFEF2CB"/>
      </patternFill>
    </fill>
    <fill>
      <patternFill patternType="solid">
        <fgColor rgb="FFDADADA"/>
        <bgColor rgb="FFDADADA"/>
      </patternFill>
    </fill>
    <fill>
      <patternFill patternType="solid">
        <fgColor rgb="FF00B0F0"/>
        <bgColor rgb="FF00B0F0"/>
      </patternFill>
    </fill>
    <fill>
      <patternFill patternType="solid">
        <fgColor rgb="FFDEEAF6"/>
        <bgColor rgb="FFDEEAF6"/>
      </patternFill>
    </fill>
    <fill>
      <patternFill patternType="solid">
        <fgColor rgb="FFFFE598"/>
        <bgColor rgb="FFFFE598"/>
      </patternFill>
    </fill>
    <fill>
      <patternFill patternType="solid">
        <fgColor rgb="FFD9E2F3"/>
        <bgColor rgb="FFD9E2F3"/>
      </patternFill>
    </fill>
    <fill>
      <patternFill patternType="solid">
        <fgColor rgb="FFFFC000"/>
        <bgColor rgb="FFFFC000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3" fillId="0" borderId="1" applyFont="0" applyFill="0" applyBorder="0" applyAlignment="0" applyProtection="0"/>
    <xf numFmtId="0" fontId="17" fillId="0" borderId="1"/>
  </cellStyleXfs>
  <cellXfs count="3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7" fontId="1" fillId="0" borderId="0" xfId="0" quotePrefix="1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" fontId="6" fillId="0" borderId="0" xfId="0" quotePrefix="1" applyNumberFormat="1" applyFont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7" fillId="4" borderId="1" xfId="0" applyNumberFormat="1" applyFont="1" applyFill="1" applyBorder="1" applyAlignment="1">
      <alignment horizontal="right" vertical="center"/>
    </xf>
    <xf numFmtId="165" fontId="7" fillId="5" borderId="1" xfId="0" applyNumberFormat="1" applyFont="1" applyFill="1" applyBorder="1" applyAlignment="1">
      <alignment horizontal="right" vertical="center"/>
    </xf>
    <xf numFmtId="165" fontId="7" fillId="6" borderId="1" xfId="0" applyNumberFormat="1" applyFont="1" applyFill="1" applyBorder="1" applyAlignment="1">
      <alignment horizontal="right" vertical="center"/>
    </xf>
    <xf numFmtId="0" fontId="7" fillId="4" borderId="1" xfId="0" applyFont="1" applyFill="1" applyBorder="1"/>
    <xf numFmtId="0" fontId="7" fillId="5" borderId="1" xfId="0" applyFont="1" applyFill="1" applyBorder="1"/>
    <xf numFmtId="165" fontId="7" fillId="4" borderId="2" xfId="0" applyNumberFormat="1" applyFont="1" applyFill="1" applyBorder="1" applyAlignment="1">
      <alignment horizontal="right" vertical="center"/>
    </xf>
    <xf numFmtId="165" fontId="7" fillId="5" borderId="2" xfId="0" applyNumberFormat="1" applyFont="1" applyFill="1" applyBorder="1" applyAlignment="1">
      <alignment horizontal="right" vertical="center"/>
    </xf>
    <xf numFmtId="165" fontId="7" fillId="6" borderId="2" xfId="0" applyNumberFormat="1" applyFont="1" applyFill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5" fontId="7" fillId="4" borderId="1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5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166" fontId="7" fillId="4" borderId="1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5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165" fontId="7" fillId="0" borderId="0" xfId="0" applyNumberFormat="1" applyFont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center"/>
    </xf>
    <xf numFmtId="3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4" fontId="8" fillId="0" borderId="0" xfId="0" applyNumberFormat="1" applyFont="1" applyAlignment="1">
      <alignment horizontal="center"/>
    </xf>
    <xf numFmtId="14" fontId="10" fillId="0" borderId="0" xfId="0" applyNumberFormat="1" applyFont="1"/>
    <xf numFmtId="0" fontId="11" fillId="7" borderId="6" xfId="0" applyFont="1" applyFill="1" applyBorder="1" applyAlignment="1">
      <alignment horizontal="left"/>
    </xf>
    <xf numFmtId="173" fontId="11" fillId="7" borderId="1" xfId="0" applyNumberFormat="1" applyFont="1" applyFill="1" applyBorder="1" applyAlignment="1">
      <alignment horizontal="right"/>
    </xf>
    <xf numFmtId="173" fontId="11" fillId="7" borderId="7" xfId="0" applyNumberFormat="1" applyFont="1" applyFill="1" applyBorder="1" applyAlignment="1">
      <alignment horizontal="right"/>
    </xf>
    <xf numFmtId="4" fontId="10" fillId="0" borderId="0" xfId="0" applyNumberFormat="1" applyFont="1"/>
    <xf numFmtId="173" fontId="8" fillId="8" borderId="1" xfId="0" applyNumberFormat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173" fontId="8" fillId="0" borderId="0" xfId="0" applyNumberFormat="1" applyFont="1" applyAlignment="1">
      <alignment horizontal="right"/>
    </xf>
    <xf numFmtId="173" fontId="8" fillId="8" borderId="7" xfId="0" applyNumberFormat="1" applyFont="1" applyFill="1" applyBorder="1" applyAlignment="1">
      <alignment horizontal="right"/>
    </xf>
    <xf numFmtId="173" fontId="8" fillId="9" borderId="1" xfId="0" applyNumberFormat="1" applyFont="1" applyFill="1" applyBorder="1" applyAlignment="1">
      <alignment horizontal="right"/>
    </xf>
    <xf numFmtId="173" fontId="8" fillId="9" borderId="7" xfId="0" applyNumberFormat="1" applyFont="1" applyFill="1" applyBorder="1" applyAlignment="1">
      <alignment horizontal="right"/>
    </xf>
    <xf numFmtId="173" fontId="8" fillId="10" borderId="1" xfId="0" applyNumberFormat="1" applyFont="1" applyFill="1" applyBorder="1" applyAlignment="1">
      <alignment horizontal="right"/>
    </xf>
    <xf numFmtId="4" fontId="8" fillId="0" borderId="0" xfId="0" applyNumberFormat="1" applyFont="1" applyAlignment="1">
      <alignment horizontal="right"/>
    </xf>
    <xf numFmtId="173" fontId="12" fillId="0" borderId="0" xfId="0" applyNumberFormat="1" applyFont="1" applyAlignment="1">
      <alignment horizontal="right"/>
    </xf>
    <xf numFmtId="173" fontId="8" fillId="11" borderId="1" xfId="0" applyNumberFormat="1" applyFont="1" applyFill="1" applyBorder="1" applyAlignment="1">
      <alignment horizontal="right"/>
    </xf>
    <xf numFmtId="173" fontId="8" fillId="12" borderId="1" xfId="0" applyNumberFormat="1" applyFont="1" applyFill="1" applyBorder="1" applyAlignment="1">
      <alignment horizontal="right"/>
    </xf>
    <xf numFmtId="173" fontId="8" fillId="13" borderId="8" xfId="0" applyNumberFormat="1" applyFont="1" applyFill="1" applyBorder="1" applyAlignment="1">
      <alignment horizontal="right"/>
    </xf>
    <xf numFmtId="173" fontId="8" fillId="13" borderId="9" xfId="0" applyNumberFormat="1" applyFont="1" applyFill="1" applyBorder="1" applyAlignment="1">
      <alignment horizontal="right"/>
    </xf>
    <xf numFmtId="173" fontId="8" fillId="13" borderId="10" xfId="0" applyNumberFormat="1" applyFont="1" applyFill="1" applyBorder="1" applyAlignment="1">
      <alignment horizontal="right"/>
    </xf>
    <xf numFmtId="173" fontId="8" fillId="13" borderId="11" xfId="0" applyNumberFormat="1" applyFont="1" applyFill="1" applyBorder="1" applyAlignment="1">
      <alignment horizontal="right"/>
    </xf>
    <xf numFmtId="173" fontId="8" fillId="3" borderId="1" xfId="0" applyNumberFormat="1" applyFont="1" applyFill="1" applyBorder="1" applyAlignment="1">
      <alignment horizontal="right"/>
    </xf>
    <xf numFmtId="4" fontId="8" fillId="12" borderId="1" xfId="0" applyNumberFormat="1" applyFont="1" applyFill="1" applyBorder="1" applyAlignment="1">
      <alignment horizontal="right"/>
    </xf>
    <xf numFmtId="173" fontId="8" fillId="3" borderId="9" xfId="0" applyNumberFormat="1" applyFont="1" applyFill="1" applyBorder="1" applyAlignment="1">
      <alignment horizontal="right"/>
    </xf>
    <xf numFmtId="173" fontId="8" fillId="3" borderId="11" xfId="0" applyNumberFormat="1" applyFont="1" applyFill="1" applyBorder="1" applyAlignment="1">
      <alignment horizontal="right"/>
    </xf>
    <xf numFmtId="0" fontId="13" fillId="0" borderId="12" xfId="0" applyFont="1" applyBorder="1" applyAlignment="1">
      <alignment horizontal="left"/>
    </xf>
    <xf numFmtId="173" fontId="13" fillId="0" borderId="13" xfId="0" applyNumberFormat="1" applyFont="1" applyBorder="1" applyAlignment="1">
      <alignment horizontal="right"/>
    </xf>
    <xf numFmtId="173" fontId="13" fillId="0" borderId="14" xfId="0" applyNumberFormat="1" applyFont="1" applyBorder="1" applyAlignment="1">
      <alignment horizontal="right"/>
    </xf>
    <xf numFmtId="173" fontId="13" fillId="8" borderId="15" xfId="0" applyNumberFormat="1" applyFont="1" applyFill="1" applyBorder="1" applyAlignment="1">
      <alignment horizontal="right"/>
    </xf>
    <xf numFmtId="173" fontId="13" fillId="9" borderId="15" xfId="0" applyNumberFormat="1" applyFont="1" applyFill="1" applyBorder="1" applyAlignment="1">
      <alignment horizontal="right"/>
    </xf>
    <xf numFmtId="173" fontId="8" fillId="14" borderId="1" xfId="0" applyNumberFormat="1" applyFont="1" applyFill="1" applyBorder="1" applyAlignment="1">
      <alignment horizontal="right"/>
    </xf>
    <xf numFmtId="173" fontId="8" fillId="15" borderId="1" xfId="0" applyNumberFormat="1" applyFont="1" applyFill="1" applyBorder="1" applyAlignment="1">
      <alignment horizontal="right"/>
    </xf>
    <xf numFmtId="37" fontId="10" fillId="10" borderId="1" xfId="0" applyNumberFormat="1" applyFont="1" applyFill="1" applyBorder="1"/>
    <xf numFmtId="37" fontId="14" fillId="0" borderId="0" xfId="0" applyNumberFormat="1" applyFont="1"/>
    <xf numFmtId="37" fontId="10" fillId="16" borderId="1" xfId="0" applyNumberFormat="1" applyFont="1" applyFill="1" applyBorder="1"/>
    <xf numFmtId="37" fontId="10" fillId="0" borderId="0" xfId="0" applyNumberFormat="1" applyFont="1"/>
    <xf numFmtId="3" fontId="8" fillId="12" borderId="1" xfId="0" applyNumberFormat="1" applyFont="1" applyFill="1" applyBorder="1" applyAlignment="1">
      <alignment horizontal="right"/>
    </xf>
    <xf numFmtId="39" fontId="10" fillId="0" borderId="0" xfId="0" applyNumberFormat="1" applyFont="1"/>
    <xf numFmtId="37" fontId="10" fillId="13" borderId="1" xfId="0" applyNumberFormat="1" applyFont="1" applyFill="1" applyBorder="1"/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167" fontId="1" fillId="0" borderId="2" xfId="0" applyNumberFormat="1" applyFont="1" applyBorder="1" applyAlignment="1">
      <alignment horizontal="right" vertical="center"/>
    </xf>
    <xf numFmtId="168" fontId="2" fillId="0" borderId="2" xfId="0" applyNumberFormat="1" applyFont="1" applyBorder="1" applyAlignment="1">
      <alignment horizontal="right" vertical="center"/>
    </xf>
    <xf numFmtId="167" fontId="1" fillId="0" borderId="2" xfId="0" applyNumberFormat="1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right" vertical="center"/>
    </xf>
    <xf numFmtId="0" fontId="6" fillId="0" borderId="2" xfId="0" quotePrefix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165" fontId="6" fillId="0" borderId="2" xfId="0" quotePrefix="1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5" fontId="7" fillId="4" borderId="5" xfId="0" applyNumberFormat="1" applyFont="1" applyFill="1" applyBorder="1" applyAlignment="1">
      <alignment horizontal="right" vertical="center"/>
    </xf>
    <xf numFmtId="165" fontId="7" fillId="5" borderId="5" xfId="0" applyNumberFormat="1" applyFont="1" applyFill="1" applyBorder="1" applyAlignment="1">
      <alignment horizontal="right" vertical="center"/>
    </xf>
    <xf numFmtId="165" fontId="7" fillId="4" borderId="3" xfId="0" applyNumberFormat="1" applyFont="1" applyFill="1" applyBorder="1" applyAlignment="1">
      <alignment horizontal="right" vertical="center"/>
    </xf>
    <xf numFmtId="165" fontId="7" fillId="5" borderId="3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165" fontId="7" fillId="0" borderId="2" xfId="0" applyNumberFormat="1" applyFont="1" applyBorder="1" applyAlignment="1">
      <alignment vertical="center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73" fontId="13" fillId="8" borderId="13" xfId="0" applyNumberFormat="1" applyFont="1" applyFill="1" applyBorder="1" applyAlignment="1">
      <alignment horizontal="right"/>
    </xf>
    <xf numFmtId="173" fontId="13" fillId="9" borderId="13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5" fontId="2" fillId="17" borderId="0" xfId="0" applyNumberFormat="1" applyFont="1" applyFill="1" applyAlignment="1">
      <alignment horizontal="right" vertical="center"/>
    </xf>
    <xf numFmtId="165" fontId="2" fillId="17" borderId="2" xfId="0" applyNumberFormat="1" applyFont="1" applyFill="1" applyBorder="1" applyAlignment="1">
      <alignment horizontal="right" vertical="center"/>
    </xf>
    <xf numFmtId="165" fontId="2" fillId="17" borderId="0" xfId="0" applyNumberFormat="1" applyFont="1" applyFill="1" applyAlignment="1">
      <alignment vertical="center"/>
    </xf>
    <xf numFmtId="165" fontId="2" fillId="17" borderId="2" xfId="0" applyNumberFormat="1" applyFont="1" applyFill="1" applyBorder="1" applyAlignment="1">
      <alignment vertical="center"/>
    </xf>
    <xf numFmtId="165" fontId="2" fillId="17" borderId="3" xfId="0" applyNumberFormat="1" applyFont="1" applyFill="1" applyBorder="1" applyAlignment="1">
      <alignment vertical="center"/>
    </xf>
    <xf numFmtId="165" fontId="19" fillId="17" borderId="0" xfId="0" applyNumberFormat="1" applyFont="1" applyFill="1" applyAlignment="1">
      <alignment horizontal="right" vertical="center"/>
    </xf>
    <xf numFmtId="165" fontId="19" fillId="17" borderId="2" xfId="0" applyNumberFormat="1" applyFont="1" applyFill="1" applyBorder="1" applyAlignment="1">
      <alignment horizontal="right" vertical="center"/>
    </xf>
    <xf numFmtId="165" fontId="19" fillId="17" borderId="3" xfId="0" applyNumberFormat="1" applyFont="1" applyFill="1" applyBorder="1" applyAlignment="1">
      <alignment vertical="center"/>
    </xf>
    <xf numFmtId="170" fontId="19" fillId="17" borderId="0" xfId="0" applyNumberFormat="1" applyFont="1" applyFill="1" applyAlignment="1">
      <alignment horizontal="right" vertical="center"/>
    </xf>
    <xf numFmtId="169" fontId="19" fillId="17" borderId="0" xfId="0" applyNumberFormat="1" applyFont="1" applyFill="1" applyAlignment="1">
      <alignment vertical="center"/>
    </xf>
    <xf numFmtId="4" fontId="19" fillId="17" borderId="0" xfId="0" applyNumberFormat="1" applyFont="1" applyFill="1" applyAlignment="1">
      <alignment horizontal="right" vertical="center"/>
    </xf>
    <xf numFmtId="171" fontId="19" fillId="17" borderId="0" xfId="0" applyNumberFormat="1" applyFont="1" applyFill="1" applyAlignment="1">
      <alignment vertical="center"/>
    </xf>
    <xf numFmtId="171" fontId="19" fillId="17" borderId="2" xfId="0" applyNumberFormat="1" applyFont="1" applyFill="1" applyBorder="1" applyAlignment="1">
      <alignment vertical="center"/>
    </xf>
    <xf numFmtId="171" fontId="19" fillId="17" borderId="3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0" fontId="0" fillId="0" borderId="0" xfId="0"/>
    <xf numFmtId="0" fontId="18" fillId="0" borderId="0" xfId="0" applyFont="1" applyFill="1" applyAlignment="1">
      <alignment horizontal="left" vertical="center"/>
    </xf>
    <xf numFmtId="165" fontId="18" fillId="0" borderId="0" xfId="0" applyNumberFormat="1" applyFont="1" applyFill="1" applyAlignment="1">
      <alignment horizontal="left" vertical="center"/>
    </xf>
    <xf numFmtId="165" fontId="18" fillId="0" borderId="0" xfId="0" applyNumberFormat="1" applyFont="1" applyFill="1" applyAlignment="1">
      <alignment horizontal="right" vertical="center"/>
    </xf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2" xfId="0" quotePrefix="1" applyFont="1" applyFill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165" fontId="19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right" vertical="center"/>
    </xf>
    <xf numFmtId="165" fontId="19" fillId="0" borderId="0" xfId="0" applyNumberFormat="1" applyFont="1" applyFill="1" applyAlignment="1">
      <alignment horizontal="center" vertical="center"/>
    </xf>
    <xf numFmtId="0" fontId="18" fillId="0" borderId="0" xfId="0" quotePrefix="1" applyFont="1" applyFill="1" applyAlignment="1">
      <alignment horizontal="right" vertical="center"/>
    </xf>
    <xf numFmtId="165" fontId="18" fillId="0" borderId="0" xfId="0" quotePrefix="1" applyNumberFormat="1" applyFont="1" applyFill="1" applyAlignment="1">
      <alignment horizontal="right" vertical="center"/>
    </xf>
    <xf numFmtId="0" fontId="18" fillId="0" borderId="2" xfId="0" applyFont="1" applyFill="1" applyBorder="1" applyAlignment="1">
      <alignment horizontal="center" vertical="center"/>
    </xf>
    <xf numFmtId="165" fontId="18" fillId="0" borderId="2" xfId="0" quotePrefix="1" applyNumberFormat="1" applyFont="1" applyFill="1" applyBorder="1" applyAlignment="1">
      <alignment horizontal="right" vertical="center"/>
    </xf>
    <xf numFmtId="165" fontId="18" fillId="0" borderId="1" xfId="0" applyNumberFormat="1" applyFont="1" applyFill="1" applyBorder="1" applyAlignment="1">
      <alignment horizontal="right" vertical="center"/>
    </xf>
    <xf numFmtId="165" fontId="19" fillId="0" borderId="1" xfId="0" applyNumberFormat="1" applyFont="1" applyFill="1" applyBorder="1" applyAlignment="1">
      <alignment horizontal="right" vertical="center"/>
    </xf>
    <xf numFmtId="165" fontId="19" fillId="0" borderId="2" xfId="0" applyNumberFormat="1" applyFont="1" applyFill="1" applyBorder="1" applyAlignment="1">
      <alignment horizontal="right" vertical="center"/>
    </xf>
    <xf numFmtId="165" fontId="19" fillId="0" borderId="3" xfId="0" applyNumberFormat="1" applyFont="1" applyFill="1" applyBorder="1" applyAlignment="1">
      <alignment horizontal="right" vertical="center"/>
    </xf>
    <xf numFmtId="37" fontId="18" fillId="0" borderId="0" xfId="0" applyNumberFormat="1" applyFont="1" applyFill="1" applyAlignment="1">
      <alignment horizontal="left" vertical="center"/>
    </xf>
    <xf numFmtId="165" fontId="18" fillId="0" borderId="5" xfId="0" applyNumberFormat="1" applyFont="1" applyFill="1" applyBorder="1" applyAlignment="1">
      <alignment horizontal="right" vertical="center"/>
    </xf>
    <xf numFmtId="165" fontId="19" fillId="0" borderId="0" xfId="0" applyNumberFormat="1" applyFont="1" applyFill="1" applyAlignment="1">
      <alignment vertical="center"/>
    </xf>
    <xf numFmtId="165" fontId="19" fillId="0" borderId="1" xfId="0" applyNumberFormat="1" applyFont="1" applyFill="1" applyBorder="1" applyAlignment="1">
      <alignment vertical="center"/>
    </xf>
    <xf numFmtId="166" fontId="19" fillId="0" borderId="1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0" fontId="18" fillId="0" borderId="2" xfId="0" applyFont="1" applyFill="1" applyBorder="1" applyAlignment="1">
      <alignment horizontal="left" vertical="center"/>
    </xf>
    <xf numFmtId="165" fontId="18" fillId="0" borderId="2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center" vertical="center" wrapText="1"/>
    </xf>
    <xf numFmtId="165" fontId="19" fillId="0" borderId="0" xfId="0" applyNumberFormat="1" applyFont="1" applyFill="1" applyAlignment="1">
      <alignment horizontal="right" vertical="center" wrapText="1"/>
    </xf>
    <xf numFmtId="167" fontId="19" fillId="0" borderId="0" xfId="0" applyNumberFormat="1" applyFont="1" applyFill="1" applyAlignment="1">
      <alignment vertical="center"/>
    </xf>
    <xf numFmtId="0" fontId="19" fillId="0" borderId="0" xfId="0" quotePrefix="1" applyFont="1" applyFill="1" applyAlignment="1">
      <alignment vertical="center"/>
    </xf>
    <xf numFmtId="165" fontId="18" fillId="17" borderId="1" xfId="0" applyNumberFormat="1" applyFont="1" applyFill="1" applyBorder="1" applyAlignment="1">
      <alignment horizontal="right" vertical="center"/>
    </xf>
    <xf numFmtId="165" fontId="19" fillId="17" borderId="1" xfId="0" applyNumberFormat="1" applyFont="1" applyFill="1" applyBorder="1" applyAlignment="1">
      <alignment horizontal="right" vertical="center"/>
    </xf>
    <xf numFmtId="165" fontId="19" fillId="17" borderId="3" xfId="0" applyNumberFormat="1" applyFont="1" applyFill="1" applyBorder="1" applyAlignment="1">
      <alignment horizontal="right" vertical="center"/>
    </xf>
    <xf numFmtId="168" fontId="19" fillId="0" borderId="0" xfId="0" applyNumberFormat="1" applyFont="1" applyFill="1" applyAlignment="1">
      <alignment vertical="center"/>
    </xf>
    <xf numFmtId="0" fontId="19" fillId="0" borderId="2" xfId="0" applyFont="1" applyFill="1" applyBorder="1" applyAlignment="1">
      <alignment horizontal="center" vertical="center"/>
    </xf>
    <xf numFmtId="168" fontId="19" fillId="0" borderId="2" xfId="0" applyNumberFormat="1" applyFont="1" applyFill="1" applyBorder="1" applyAlignment="1">
      <alignment vertical="center"/>
    </xf>
    <xf numFmtId="167" fontId="18" fillId="0" borderId="2" xfId="0" applyNumberFormat="1" applyFont="1" applyFill="1" applyBorder="1" applyAlignment="1">
      <alignment horizontal="right" vertical="center"/>
    </xf>
    <xf numFmtId="167" fontId="18" fillId="0" borderId="0" xfId="0" applyNumberFormat="1" applyFont="1" applyFill="1" applyAlignment="1">
      <alignment horizontal="right" vertical="center"/>
    </xf>
    <xf numFmtId="167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left" vertical="center"/>
    </xf>
    <xf numFmtId="167" fontId="18" fillId="0" borderId="0" xfId="0" applyNumberFormat="1" applyFont="1" applyFill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165" fontId="19" fillId="0" borderId="3" xfId="0" applyNumberFormat="1" applyFont="1" applyFill="1" applyBorder="1" applyAlignment="1">
      <alignment vertical="center"/>
    </xf>
    <xf numFmtId="165" fontId="19" fillId="0" borderId="0" xfId="0" applyNumberFormat="1" applyFont="1" applyFill="1"/>
    <xf numFmtId="170" fontId="19" fillId="0" borderId="0" xfId="0" applyNumberFormat="1" applyFont="1" applyFill="1" applyAlignment="1">
      <alignment horizontal="right" vertical="center"/>
    </xf>
    <xf numFmtId="169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center"/>
    </xf>
    <xf numFmtId="4" fontId="19" fillId="0" borderId="0" xfId="0" applyNumberFormat="1" applyFont="1" applyFill="1" applyAlignment="1">
      <alignment horizontal="right" vertical="center"/>
    </xf>
    <xf numFmtId="171" fontId="19" fillId="0" borderId="0" xfId="0" applyNumberFormat="1" applyFont="1" applyFill="1" applyAlignment="1">
      <alignment vertical="center"/>
    </xf>
    <xf numFmtId="171" fontId="19" fillId="0" borderId="0" xfId="0" applyNumberFormat="1" applyFont="1" applyFill="1"/>
    <xf numFmtId="171" fontId="19" fillId="0" borderId="2" xfId="0" applyNumberFormat="1" applyFont="1" applyFill="1" applyBorder="1" applyAlignment="1">
      <alignment vertical="center"/>
    </xf>
    <xf numFmtId="171" fontId="19" fillId="0" borderId="3" xfId="0" applyNumberFormat="1" applyFont="1" applyFill="1" applyBorder="1" applyAlignment="1">
      <alignment horizontal="right" vertical="center"/>
    </xf>
    <xf numFmtId="171" fontId="19" fillId="0" borderId="0" xfId="0" applyNumberFormat="1" applyFont="1" applyFill="1" applyAlignment="1">
      <alignment horizontal="right" vertical="center"/>
    </xf>
    <xf numFmtId="167" fontId="19" fillId="0" borderId="2" xfId="0" applyNumberFormat="1" applyFont="1" applyFill="1" applyBorder="1" applyAlignment="1">
      <alignment vertical="center"/>
    </xf>
    <xf numFmtId="167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0" fontId="20" fillId="0" borderId="0" xfId="0" applyFont="1" applyFill="1"/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8" fontId="2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7" fontId="1" fillId="0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5" fontId="2" fillId="0" borderId="16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9" fontId="1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171" fontId="2" fillId="0" borderId="0" xfId="0" applyNumberFormat="1" applyFont="1" applyFill="1" applyAlignment="1">
      <alignment horizontal="right" vertical="center"/>
    </xf>
    <xf numFmtId="167" fontId="2" fillId="0" borderId="2" xfId="0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167" fontId="19" fillId="17" borderId="1" xfId="0" applyNumberFormat="1" applyFont="1" applyFill="1" applyBorder="1" applyAlignment="1">
      <alignment vertical="center"/>
    </xf>
    <xf numFmtId="167" fontId="19" fillId="17" borderId="1" xfId="0" applyNumberFormat="1" applyFont="1" applyFill="1" applyBorder="1" applyAlignment="1">
      <alignment horizontal="right" vertical="center"/>
    </xf>
    <xf numFmtId="167" fontId="2" fillId="17" borderId="1" xfId="0" applyNumberFormat="1" applyFont="1" applyFill="1" applyBorder="1" applyAlignment="1">
      <alignment vertical="center"/>
    </xf>
    <xf numFmtId="165" fontId="2" fillId="17" borderId="16" xfId="0" applyNumberFormat="1" applyFont="1" applyFill="1" applyBorder="1" applyAlignment="1">
      <alignment vertical="center"/>
    </xf>
    <xf numFmtId="165" fontId="2" fillId="17" borderId="1" xfId="0" applyNumberFormat="1" applyFont="1" applyFill="1" applyBorder="1" applyAlignment="1">
      <alignment horizontal="right" vertical="center"/>
    </xf>
    <xf numFmtId="165" fontId="2" fillId="17" borderId="1" xfId="0" applyNumberFormat="1" applyFont="1" applyFill="1" applyBorder="1" applyAlignment="1">
      <alignment vertical="center"/>
    </xf>
    <xf numFmtId="0" fontId="2" fillId="17" borderId="1" xfId="0" applyFont="1" applyFill="1" applyBorder="1"/>
    <xf numFmtId="37" fontId="1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right" vertical="center"/>
    </xf>
    <xf numFmtId="168" fontId="1" fillId="0" borderId="0" xfId="0" applyNumberFormat="1" applyFont="1" applyFill="1" applyAlignment="1">
      <alignment horizontal="right" vertical="center"/>
    </xf>
    <xf numFmtId="0" fontId="1" fillId="0" borderId="2" xfId="0" applyFont="1" applyFill="1" applyBorder="1" applyAlignment="1">
      <alignment horizontal="left" vertical="center"/>
    </xf>
    <xf numFmtId="168" fontId="2" fillId="0" borderId="2" xfId="0" applyNumberFormat="1" applyFont="1" applyFill="1" applyBorder="1" applyAlignment="1">
      <alignment horizontal="right" vertical="center"/>
    </xf>
    <xf numFmtId="168" fontId="1" fillId="0" borderId="2" xfId="0" applyNumberFormat="1" applyFont="1" applyFill="1" applyBorder="1" applyAlignment="1">
      <alignment horizontal="right" vertical="center"/>
    </xf>
    <xf numFmtId="167" fontId="1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1" fillId="0" borderId="0" xfId="0" quotePrefix="1" applyNumberFormat="1" applyFont="1" applyFill="1" applyAlignment="1">
      <alignment horizontal="right" vertical="center"/>
    </xf>
    <xf numFmtId="167" fontId="1" fillId="0" borderId="2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right" vertical="center"/>
    </xf>
    <xf numFmtId="0" fontId="1" fillId="0" borderId="0" xfId="0" quotePrefix="1" applyFont="1" applyFill="1" applyAlignment="1">
      <alignment vertical="center"/>
    </xf>
    <xf numFmtId="165" fontId="2" fillId="0" borderId="3" xfId="0" applyNumberFormat="1" applyFont="1" applyFill="1" applyBorder="1" applyAlignment="1">
      <alignment horizontal="right" vertical="center"/>
    </xf>
    <xf numFmtId="167" fontId="2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7" fontId="1" fillId="0" borderId="0" xfId="0" applyNumberFormat="1" applyFont="1" applyFill="1" applyAlignment="1">
      <alignment vertical="center"/>
    </xf>
    <xf numFmtId="174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16" fillId="0" borderId="0" xfId="0" applyFont="1" applyFill="1"/>
    <xf numFmtId="165" fontId="4" fillId="0" borderId="0" xfId="0" applyNumberFormat="1" applyFont="1" applyFill="1" applyAlignment="1">
      <alignment horizontal="right" vertical="center"/>
    </xf>
    <xf numFmtId="168" fontId="2" fillId="17" borderId="1" xfId="0" applyNumberFormat="1" applyFont="1" applyFill="1" applyBorder="1" applyAlignment="1">
      <alignment horizontal="right" vertical="center"/>
    </xf>
    <xf numFmtId="165" fontId="2" fillId="17" borderId="3" xfId="0" applyNumberFormat="1" applyFont="1" applyFill="1" applyBorder="1" applyAlignment="1">
      <alignment horizontal="right" vertical="center"/>
    </xf>
    <xf numFmtId="168" fontId="2" fillId="17" borderId="1" xfId="0" applyNumberFormat="1" applyFont="1" applyFill="1" applyBorder="1" applyAlignment="1">
      <alignment vertical="center"/>
    </xf>
    <xf numFmtId="167" fontId="1" fillId="17" borderId="1" xfId="0" applyNumberFormat="1" applyFont="1" applyFill="1" applyBorder="1" applyAlignment="1">
      <alignment horizontal="right" vertical="center"/>
    </xf>
    <xf numFmtId="0" fontId="20" fillId="17" borderId="0" xfId="0" applyFont="1" applyFill="1"/>
    <xf numFmtId="167" fontId="2" fillId="17" borderId="1" xfId="0" applyNumberFormat="1" applyFont="1" applyFill="1" applyBorder="1" applyAlignment="1">
      <alignment horizontal="right" vertical="center"/>
    </xf>
    <xf numFmtId="165" fontId="4" fillId="17" borderId="1" xfId="0" applyNumberFormat="1" applyFont="1" applyFill="1" applyBorder="1" applyAlignment="1">
      <alignment horizontal="right" vertical="center"/>
    </xf>
    <xf numFmtId="165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/>
    <xf numFmtId="0" fontId="19" fillId="0" borderId="0" xfId="0" applyFont="1" applyFill="1" applyAlignment="1">
      <alignment horizontal="center" vertical="center"/>
    </xf>
    <xf numFmtId="0" fontId="19" fillId="0" borderId="0" xfId="0" applyFont="1" applyFill="1"/>
    <xf numFmtId="165" fontId="18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20" fillId="0" borderId="0" xfId="0" applyFont="1" applyFill="1"/>
    <xf numFmtId="165" fontId="1" fillId="0" borderId="2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" fillId="0" borderId="4" xfId="0" applyNumberFormat="1" applyFont="1" applyFill="1" applyBorder="1" applyAlignment="1">
      <alignment horizontal="center" vertical="center"/>
    </xf>
    <xf numFmtId="0" fontId="19" fillId="0" borderId="4" xfId="0" applyFont="1" applyFill="1" applyBorder="1"/>
    <xf numFmtId="168" fontId="1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167" fontId="1" fillId="0" borderId="2" xfId="0" applyNumberFormat="1" applyFont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  <xf numFmtId="0" fontId="3" fillId="0" borderId="4" xfId="0" applyFont="1" applyBorder="1"/>
    <xf numFmtId="167" fontId="1" fillId="0" borderId="4" xfId="0" applyNumberFormat="1" applyFont="1" applyBorder="1" applyAlignment="1">
      <alignment horizontal="center"/>
    </xf>
    <xf numFmtId="0" fontId="2" fillId="0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0" fillId="0" borderId="0" xfId="0"/>
  </cellXfs>
  <cellStyles count="3">
    <cellStyle name="Comma 3 3 2" xfId="1" xr:uid="{F30EF284-219D-46C2-8711-7E4A47DD8D27}"/>
    <cellStyle name="Normal" xfId="0" builtinId="0"/>
    <cellStyle name="Normal 11 2" xfId="2" xr:uid="{953E09FE-20D4-4D03-9249-C3165BBD87F1}"/>
  </cellStyles>
  <dxfs count="0"/>
  <tableStyles count="0" defaultTableStyle="TableStyleMedium2" defaultPivotStyle="PivotStyleLight16"/>
  <colors>
    <mruColors>
      <color rgb="FFFAFAFA"/>
      <color rgb="FFFF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2" Type="http://customschemas.google.com/relationships/workbookmetadata" Target="metadata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ngsana New"/>
        <a:ea typeface="Angsana New"/>
        <a:cs typeface="Angsana New"/>
      </a:majorFont>
      <a:minorFont>
        <a:latin typeface="Angsana New"/>
        <a:ea typeface="Angsana New"/>
        <a:cs typeface="Angsan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2"/>
  <sheetViews>
    <sheetView topLeftCell="A85" zoomScaleNormal="100" zoomScaleSheetLayoutView="100" zoomScalePageLayoutView="55" workbookViewId="0">
      <selection activeCell="F95" sqref="F95"/>
    </sheetView>
  </sheetViews>
  <sheetFormatPr defaultColWidth="10.109375" defaultRowHeight="15" customHeight="1" x14ac:dyDescent="0.25"/>
  <cols>
    <col min="1" max="2" width="1.6640625" style="156" customWidth="1"/>
    <col min="3" max="3" width="44" style="156" customWidth="1"/>
    <col min="4" max="4" width="6.77734375" style="156" customWidth="1"/>
    <col min="5" max="5" width="1" style="156" customWidth="1"/>
    <col min="6" max="6" width="15.6640625" style="156" customWidth="1"/>
    <col min="7" max="7" width="1" style="156" customWidth="1"/>
    <col min="8" max="8" width="15.6640625" style="156" customWidth="1"/>
    <col min="9" max="9" width="1" style="156" customWidth="1"/>
    <col min="10" max="10" width="15.6640625" style="156" customWidth="1"/>
    <col min="11" max="11" width="1" style="156" customWidth="1"/>
    <col min="12" max="12" width="15.6640625" style="156" customWidth="1"/>
    <col min="13" max="16384" width="10.109375" style="156"/>
  </cols>
  <sheetData>
    <row r="1" spans="1:12" ht="16.5" customHeight="1" x14ac:dyDescent="0.25">
      <c r="A1" s="153" t="s">
        <v>0</v>
      </c>
      <c r="B1" s="153"/>
      <c r="C1" s="153"/>
      <c r="D1" s="154"/>
      <c r="E1" s="154"/>
      <c r="F1" s="154"/>
      <c r="G1" s="154"/>
      <c r="H1" s="154"/>
      <c r="I1" s="154"/>
      <c r="J1" s="155"/>
      <c r="K1" s="149"/>
      <c r="L1" s="155"/>
    </row>
    <row r="2" spans="1:12" ht="16.5" customHeight="1" x14ac:dyDescent="0.25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  <c r="K2" s="149"/>
      <c r="L2" s="157"/>
    </row>
    <row r="3" spans="1:12" ht="16.5" customHeight="1" x14ac:dyDescent="0.25">
      <c r="A3" s="158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60"/>
      <c r="L3" s="159"/>
    </row>
    <row r="4" spans="1:12" ht="16.5" customHeight="1" x14ac:dyDescent="0.25">
      <c r="A4" s="149"/>
      <c r="B4" s="149"/>
      <c r="C4" s="149"/>
      <c r="D4" s="161"/>
      <c r="E4" s="162"/>
      <c r="F4" s="163"/>
      <c r="G4" s="163"/>
      <c r="H4" s="163"/>
      <c r="I4" s="163"/>
      <c r="J4" s="163"/>
      <c r="K4" s="163"/>
      <c r="L4" s="163"/>
    </row>
    <row r="5" spans="1:12" ht="16.5" customHeight="1" x14ac:dyDescent="0.25">
      <c r="A5" s="149"/>
      <c r="B5" s="149"/>
      <c r="C5" s="149"/>
      <c r="D5" s="161"/>
      <c r="E5" s="162"/>
      <c r="F5" s="163"/>
      <c r="G5" s="163"/>
      <c r="H5" s="163"/>
      <c r="I5" s="163"/>
      <c r="J5" s="163"/>
      <c r="K5" s="163"/>
      <c r="L5" s="163"/>
    </row>
    <row r="6" spans="1:12" ht="16.5" customHeight="1" x14ac:dyDescent="0.25">
      <c r="A6" s="157"/>
      <c r="B6" s="157"/>
      <c r="C6" s="149"/>
      <c r="D6" s="164"/>
      <c r="E6" s="165"/>
      <c r="F6" s="288" t="s">
        <v>3</v>
      </c>
      <c r="G6" s="289"/>
      <c r="H6" s="289"/>
      <c r="I6" s="166"/>
      <c r="J6" s="288" t="s">
        <v>4</v>
      </c>
      <c r="K6" s="289"/>
      <c r="L6" s="289"/>
    </row>
    <row r="7" spans="1:12" ht="16.5" customHeight="1" x14ac:dyDescent="0.25">
      <c r="A7" s="157"/>
      <c r="B7" s="157"/>
      <c r="C7" s="149"/>
      <c r="D7" s="164"/>
      <c r="E7" s="165"/>
      <c r="F7" s="167" t="s">
        <v>5</v>
      </c>
      <c r="G7" s="155"/>
      <c r="H7" s="167" t="s">
        <v>5</v>
      </c>
      <c r="I7" s="155"/>
      <c r="J7" s="167" t="s">
        <v>5</v>
      </c>
      <c r="K7" s="155"/>
      <c r="L7" s="167" t="s">
        <v>5</v>
      </c>
    </row>
    <row r="8" spans="1:12" ht="16.5" customHeight="1" x14ac:dyDescent="0.25">
      <c r="A8" s="157"/>
      <c r="B8" s="157"/>
      <c r="C8" s="149"/>
      <c r="D8" s="164"/>
      <c r="E8" s="165"/>
      <c r="F8" s="168" t="s">
        <v>6</v>
      </c>
      <c r="G8" s="155"/>
      <c r="H8" s="168" t="s">
        <v>7</v>
      </c>
      <c r="I8" s="155"/>
      <c r="J8" s="168" t="s">
        <v>6</v>
      </c>
      <c r="K8" s="155"/>
      <c r="L8" s="168" t="s">
        <v>7</v>
      </c>
    </row>
    <row r="9" spans="1:12" ht="16.5" customHeight="1" x14ac:dyDescent="0.25">
      <c r="A9" s="157"/>
      <c r="B9" s="157"/>
      <c r="C9" s="149"/>
      <c r="D9" s="169" t="s">
        <v>8</v>
      </c>
      <c r="E9" s="165"/>
      <c r="F9" s="170" t="s">
        <v>9</v>
      </c>
      <c r="G9" s="155"/>
      <c r="H9" s="170" t="s">
        <v>9</v>
      </c>
      <c r="I9" s="155"/>
      <c r="J9" s="170" t="s">
        <v>9</v>
      </c>
      <c r="K9" s="155"/>
      <c r="L9" s="170" t="s">
        <v>9</v>
      </c>
    </row>
    <row r="10" spans="1:12" ht="16.5" customHeight="1" x14ac:dyDescent="0.25">
      <c r="A10" s="157"/>
      <c r="B10" s="157"/>
      <c r="C10" s="149"/>
      <c r="D10" s="164"/>
      <c r="E10" s="165"/>
      <c r="F10" s="187"/>
      <c r="G10" s="155"/>
      <c r="H10" s="155"/>
      <c r="I10" s="155"/>
      <c r="J10" s="187"/>
      <c r="K10" s="155"/>
      <c r="L10" s="155"/>
    </row>
    <row r="11" spans="1:12" ht="16.5" customHeight="1" x14ac:dyDescent="0.25">
      <c r="A11" s="157" t="s">
        <v>10</v>
      </c>
      <c r="B11" s="149"/>
      <c r="C11" s="149"/>
      <c r="D11" s="161"/>
      <c r="E11" s="162"/>
      <c r="F11" s="188"/>
      <c r="G11" s="163"/>
      <c r="H11" s="163"/>
      <c r="I11" s="163"/>
      <c r="J11" s="188"/>
      <c r="K11" s="163"/>
      <c r="L11" s="163"/>
    </row>
    <row r="12" spans="1:12" ht="16.5" customHeight="1" x14ac:dyDescent="0.25">
      <c r="A12" s="157"/>
      <c r="B12" s="149"/>
      <c r="C12" s="149"/>
      <c r="D12" s="161"/>
      <c r="E12" s="162"/>
      <c r="F12" s="188"/>
      <c r="G12" s="163"/>
      <c r="H12" s="163"/>
      <c r="I12" s="163"/>
      <c r="J12" s="188"/>
      <c r="K12" s="163"/>
      <c r="L12" s="163"/>
    </row>
    <row r="13" spans="1:12" ht="16.5" customHeight="1" x14ac:dyDescent="0.25">
      <c r="A13" s="157" t="s">
        <v>11</v>
      </c>
      <c r="B13" s="149"/>
      <c r="C13" s="149"/>
      <c r="D13" s="161"/>
      <c r="E13" s="162"/>
      <c r="F13" s="188"/>
      <c r="G13" s="163"/>
      <c r="H13" s="163"/>
      <c r="I13" s="163"/>
      <c r="J13" s="188"/>
      <c r="K13" s="163"/>
      <c r="L13" s="163"/>
    </row>
    <row r="14" spans="1:12" ht="16.5" customHeight="1" x14ac:dyDescent="0.25">
      <c r="A14" s="157"/>
      <c r="B14" s="149"/>
      <c r="C14" s="149"/>
      <c r="D14" s="161"/>
      <c r="E14" s="162"/>
      <c r="F14" s="188"/>
      <c r="G14" s="163"/>
      <c r="H14" s="163"/>
      <c r="I14" s="163"/>
      <c r="J14" s="188"/>
      <c r="K14" s="163"/>
      <c r="L14" s="163"/>
    </row>
    <row r="15" spans="1:12" ht="16.5" customHeight="1" x14ac:dyDescent="0.25">
      <c r="A15" s="149" t="s">
        <v>12</v>
      </c>
      <c r="B15" s="149"/>
      <c r="C15" s="149"/>
      <c r="D15" s="161">
        <v>9</v>
      </c>
      <c r="E15" s="162"/>
      <c r="F15" s="188">
        <v>10798907</v>
      </c>
      <c r="G15" s="163"/>
      <c r="H15" s="163">
        <v>3293</v>
      </c>
      <c r="I15" s="163"/>
      <c r="J15" s="188">
        <v>10793878</v>
      </c>
      <c r="K15" s="163"/>
      <c r="L15" s="163">
        <v>1840</v>
      </c>
    </row>
    <row r="16" spans="1:12" ht="16.5" customHeight="1" x14ac:dyDescent="0.25">
      <c r="A16" s="149" t="s">
        <v>13</v>
      </c>
      <c r="B16" s="149"/>
      <c r="C16" s="149"/>
      <c r="D16" s="161">
        <v>10</v>
      </c>
      <c r="E16" s="162"/>
      <c r="F16" s="188">
        <v>3553944</v>
      </c>
      <c r="G16" s="163"/>
      <c r="H16" s="163">
        <v>1089905</v>
      </c>
      <c r="I16" s="163"/>
      <c r="J16" s="188">
        <v>3259744</v>
      </c>
      <c r="K16" s="163"/>
      <c r="L16" s="163">
        <v>1145609</v>
      </c>
    </row>
    <row r="17" spans="1:12" ht="16.5" customHeight="1" x14ac:dyDescent="0.25">
      <c r="A17" s="149" t="s">
        <v>197</v>
      </c>
      <c r="B17" s="149"/>
      <c r="C17" s="149"/>
      <c r="D17" s="161">
        <v>32.299999999999997</v>
      </c>
      <c r="E17" s="162"/>
      <c r="F17" s="188">
        <v>0</v>
      </c>
      <c r="G17" s="163"/>
      <c r="H17" s="163">
        <v>555707</v>
      </c>
      <c r="I17" s="163"/>
      <c r="J17" s="188">
        <v>673595</v>
      </c>
      <c r="K17" s="163"/>
      <c r="L17" s="163">
        <v>555707</v>
      </c>
    </row>
    <row r="18" spans="1:12" ht="16.5" customHeight="1" x14ac:dyDescent="0.25">
      <c r="A18" s="149" t="s">
        <v>14</v>
      </c>
      <c r="B18" s="149"/>
      <c r="C18" s="149"/>
      <c r="D18" s="161">
        <v>11</v>
      </c>
      <c r="E18" s="162"/>
      <c r="F18" s="188">
        <v>4457020</v>
      </c>
      <c r="G18" s="163"/>
      <c r="H18" s="163">
        <v>3844616</v>
      </c>
      <c r="I18" s="163"/>
      <c r="J18" s="188">
        <v>3974206</v>
      </c>
      <c r="K18" s="163"/>
      <c r="L18" s="163">
        <v>2970590</v>
      </c>
    </row>
    <row r="19" spans="1:12" ht="16.5" customHeight="1" x14ac:dyDescent="0.25">
      <c r="A19" s="149" t="s">
        <v>299</v>
      </c>
      <c r="B19" s="149"/>
      <c r="C19" s="149"/>
      <c r="D19" s="161"/>
      <c r="E19" s="162"/>
      <c r="F19" s="188"/>
      <c r="G19" s="163"/>
      <c r="H19" s="163"/>
      <c r="I19" s="163"/>
      <c r="J19" s="188"/>
      <c r="K19" s="163"/>
      <c r="L19" s="163"/>
    </row>
    <row r="20" spans="1:12" ht="16.5" customHeight="1" x14ac:dyDescent="0.25">
      <c r="A20" s="149"/>
      <c r="B20" s="149" t="s">
        <v>300</v>
      </c>
      <c r="C20" s="149"/>
      <c r="D20" s="161">
        <v>12</v>
      </c>
      <c r="E20" s="162"/>
      <c r="F20" s="188">
        <v>737628</v>
      </c>
      <c r="G20" s="163"/>
      <c r="H20" s="163">
        <v>0</v>
      </c>
      <c r="I20" s="163"/>
      <c r="J20" s="188">
        <v>737628</v>
      </c>
      <c r="K20" s="163"/>
      <c r="L20" s="163">
        <v>0</v>
      </c>
    </row>
    <row r="21" spans="1:12" ht="16.5" customHeight="1" x14ac:dyDescent="0.25">
      <c r="A21" s="149" t="s">
        <v>15</v>
      </c>
      <c r="B21" s="149"/>
      <c r="C21" s="149"/>
      <c r="D21" s="161" t="s">
        <v>319</v>
      </c>
      <c r="E21" s="162"/>
      <c r="F21" s="188">
        <v>560651</v>
      </c>
      <c r="G21" s="163"/>
      <c r="H21" s="163">
        <v>6521</v>
      </c>
      <c r="I21" s="163"/>
      <c r="J21" s="188">
        <v>560651</v>
      </c>
      <c r="K21" s="163"/>
      <c r="L21" s="163">
        <v>6521</v>
      </c>
    </row>
    <row r="22" spans="1:12" ht="16.5" customHeight="1" x14ac:dyDescent="0.25">
      <c r="A22" s="149" t="s">
        <v>16</v>
      </c>
      <c r="B22" s="149"/>
      <c r="C22" s="149"/>
      <c r="D22" s="161">
        <v>13</v>
      </c>
      <c r="E22" s="162"/>
      <c r="F22" s="188">
        <v>214239</v>
      </c>
      <c r="G22" s="163"/>
      <c r="H22" s="163">
        <v>65077</v>
      </c>
      <c r="I22" s="163"/>
      <c r="J22" s="188">
        <v>214239</v>
      </c>
      <c r="K22" s="163"/>
      <c r="L22" s="163">
        <v>65077</v>
      </c>
    </row>
    <row r="23" spans="1:12" ht="16.5" customHeight="1" x14ac:dyDescent="0.25">
      <c r="A23" s="149" t="s">
        <v>295</v>
      </c>
      <c r="B23" s="149"/>
      <c r="C23" s="149"/>
      <c r="D23" s="161"/>
      <c r="E23" s="162"/>
      <c r="F23" s="188"/>
      <c r="G23" s="163"/>
      <c r="H23" s="163"/>
      <c r="I23" s="163"/>
      <c r="J23" s="188"/>
      <c r="K23" s="163"/>
      <c r="L23" s="163"/>
    </row>
    <row r="24" spans="1:12" ht="16.5" customHeight="1" x14ac:dyDescent="0.25">
      <c r="A24" s="149"/>
      <c r="B24" s="149" t="s">
        <v>294</v>
      </c>
      <c r="C24" s="149"/>
      <c r="D24" s="161">
        <v>14</v>
      </c>
      <c r="F24" s="141">
        <v>0</v>
      </c>
      <c r="G24" s="163"/>
      <c r="H24" s="173">
        <v>4894623</v>
      </c>
      <c r="I24" s="163"/>
      <c r="J24" s="141">
        <v>0</v>
      </c>
      <c r="K24" s="163"/>
      <c r="L24" s="173">
        <v>285592</v>
      </c>
    </row>
    <row r="25" spans="1:12" ht="16.5" customHeight="1" x14ac:dyDescent="0.25">
      <c r="B25" s="149"/>
      <c r="C25" s="149"/>
      <c r="D25" s="161"/>
      <c r="F25" s="188"/>
      <c r="G25" s="163"/>
      <c r="H25" s="163"/>
      <c r="I25" s="163"/>
      <c r="J25" s="188"/>
      <c r="K25" s="163"/>
      <c r="L25" s="163"/>
    </row>
    <row r="26" spans="1:12" ht="16.5" customHeight="1" x14ac:dyDescent="0.25">
      <c r="A26" s="157" t="s">
        <v>17</v>
      </c>
      <c r="B26" s="149"/>
      <c r="C26" s="149"/>
      <c r="D26" s="161"/>
      <c r="E26" s="162"/>
      <c r="F26" s="141">
        <f>SUM(F15:F25)</f>
        <v>20322389</v>
      </c>
      <c r="G26" s="163"/>
      <c r="H26" s="173">
        <f>SUM(H15:H25)</f>
        <v>10459742</v>
      </c>
      <c r="I26" s="163"/>
      <c r="J26" s="141">
        <f>SUM(J15:J25)</f>
        <v>20213941</v>
      </c>
      <c r="K26" s="163"/>
      <c r="L26" s="173">
        <f>SUM(L15:L25)</f>
        <v>5030936</v>
      </c>
    </row>
    <row r="27" spans="1:12" ht="16.5" customHeight="1" x14ac:dyDescent="0.25">
      <c r="A27" s="157"/>
      <c r="B27" s="149"/>
      <c r="C27" s="149"/>
      <c r="D27" s="161"/>
      <c r="E27" s="162"/>
      <c r="F27" s="188"/>
      <c r="G27" s="163"/>
      <c r="H27" s="163"/>
      <c r="I27" s="163"/>
      <c r="J27" s="188"/>
      <c r="K27" s="163"/>
      <c r="L27" s="163"/>
    </row>
    <row r="28" spans="1:12" ht="16.5" customHeight="1" x14ac:dyDescent="0.25">
      <c r="A28" s="157" t="s">
        <v>18</v>
      </c>
      <c r="B28" s="149"/>
      <c r="C28" s="149"/>
      <c r="D28" s="161"/>
      <c r="E28" s="162"/>
      <c r="F28" s="188"/>
      <c r="G28" s="163"/>
      <c r="H28" s="163"/>
      <c r="I28" s="163"/>
      <c r="J28" s="188"/>
      <c r="K28" s="163"/>
      <c r="L28" s="163"/>
    </row>
    <row r="29" spans="1:12" ht="16.5" customHeight="1" x14ac:dyDescent="0.25">
      <c r="A29" s="157"/>
      <c r="B29" s="149"/>
      <c r="C29" s="149"/>
      <c r="D29" s="161"/>
      <c r="E29" s="162"/>
      <c r="F29" s="188"/>
      <c r="G29" s="163"/>
      <c r="H29" s="163"/>
      <c r="I29" s="163"/>
      <c r="J29" s="188"/>
      <c r="K29" s="163"/>
      <c r="L29" s="163"/>
    </row>
    <row r="30" spans="1:12" ht="16.5" customHeight="1" x14ac:dyDescent="0.25">
      <c r="A30" s="149" t="s">
        <v>296</v>
      </c>
      <c r="B30" s="149"/>
      <c r="C30" s="149"/>
      <c r="D30" s="161">
        <v>15</v>
      </c>
      <c r="E30" s="162"/>
      <c r="F30" s="188">
        <v>0</v>
      </c>
      <c r="G30" s="163"/>
      <c r="H30" s="163">
        <v>0</v>
      </c>
      <c r="I30" s="163"/>
      <c r="J30" s="188">
        <v>169394</v>
      </c>
      <c r="K30" s="163"/>
      <c r="L30" s="163">
        <v>169394</v>
      </c>
    </row>
    <row r="31" spans="1:12" ht="16.5" customHeight="1" x14ac:dyDescent="0.25">
      <c r="A31" s="149" t="s">
        <v>19</v>
      </c>
      <c r="B31" s="149"/>
      <c r="C31" s="149"/>
      <c r="D31" s="161">
        <v>32.4</v>
      </c>
      <c r="E31" s="162"/>
      <c r="F31" s="188">
        <v>0</v>
      </c>
      <c r="G31" s="163"/>
      <c r="H31" s="163">
        <v>0</v>
      </c>
      <c r="I31" s="163"/>
      <c r="J31" s="188">
        <v>103174</v>
      </c>
      <c r="K31" s="163"/>
      <c r="L31" s="163">
        <v>0</v>
      </c>
    </row>
    <row r="32" spans="1:12" ht="16.5" customHeight="1" x14ac:dyDescent="0.25">
      <c r="A32" s="149" t="s">
        <v>20</v>
      </c>
      <c r="B32" s="149"/>
      <c r="C32" s="149"/>
      <c r="D32" s="161">
        <v>16</v>
      </c>
      <c r="E32" s="162"/>
      <c r="F32" s="188">
        <v>4893053</v>
      </c>
      <c r="G32" s="163"/>
      <c r="H32" s="163">
        <v>4171417</v>
      </c>
      <c r="I32" s="163"/>
      <c r="J32" s="188">
        <v>4893053</v>
      </c>
      <c r="K32" s="163"/>
      <c r="L32" s="163">
        <v>4171417</v>
      </c>
    </row>
    <row r="33" spans="1:12" ht="16.5" customHeight="1" x14ac:dyDescent="0.25">
      <c r="A33" s="149" t="s">
        <v>21</v>
      </c>
      <c r="B33" s="149"/>
      <c r="C33" s="149"/>
      <c r="D33" s="161">
        <v>17</v>
      </c>
      <c r="E33" s="162"/>
      <c r="F33" s="188">
        <v>41749</v>
      </c>
      <c r="G33" s="163"/>
      <c r="H33" s="163">
        <v>31731</v>
      </c>
      <c r="I33" s="163"/>
      <c r="J33" s="188">
        <v>41749</v>
      </c>
      <c r="K33" s="163"/>
      <c r="L33" s="163">
        <v>31731</v>
      </c>
    </row>
    <row r="34" spans="1:12" ht="16.5" customHeight="1" x14ac:dyDescent="0.25">
      <c r="A34" s="149" t="s">
        <v>22</v>
      </c>
      <c r="B34" s="149"/>
      <c r="C34" s="149"/>
      <c r="D34" s="161">
        <v>18</v>
      </c>
      <c r="E34" s="162"/>
      <c r="F34" s="188">
        <v>31729</v>
      </c>
      <c r="G34" s="163"/>
      <c r="H34" s="163">
        <v>8819</v>
      </c>
      <c r="I34" s="163"/>
      <c r="J34" s="188">
        <v>31729</v>
      </c>
      <c r="K34" s="163"/>
      <c r="L34" s="163">
        <v>8819</v>
      </c>
    </row>
    <row r="35" spans="1:12" ht="16.5" customHeight="1" x14ac:dyDescent="0.25">
      <c r="A35" s="149" t="s">
        <v>323</v>
      </c>
      <c r="B35" s="149"/>
      <c r="C35" s="149"/>
      <c r="D35" s="161" t="s">
        <v>319</v>
      </c>
      <c r="E35" s="162"/>
      <c r="F35" s="188">
        <v>96622</v>
      </c>
      <c r="G35" s="163"/>
      <c r="H35" s="163">
        <v>1978</v>
      </c>
      <c r="I35" s="163"/>
      <c r="J35" s="188">
        <v>96622</v>
      </c>
      <c r="K35" s="163"/>
      <c r="L35" s="163">
        <v>1978</v>
      </c>
    </row>
    <row r="36" spans="1:12" ht="16.5" customHeight="1" x14ac:dyDescent="0.25">
      <c r="A36" s="149" t="s">
        <v>23</v>
      </c>
      <c r="B36" s="157"/>
      <c r="C36" s="149"/>
      <c r="D36" s="161">
        <v>19</v>
      </c>
      <c r="E36" s="162"/>
      <c r="F36" s="188">
        <v>43144</v>
      </c>
      <c r="G36" s="163"/>
      <c r="H36" s="163">
        <v>36959</v>
      </c>
      <c r="I36" s="163"/>
      <c r="J36" s="188">
        <v>6392</v>
      </c>
      <c r="K36" s="163"/>
      <c r="L36" s="163">
        <v>36471</v>
      </c>
    </row>
    <row r="37" spans="1:12" ht="16.5" customHeight="1" x14ac:dyDescent="0.25">
      <c r="A37" s="149" t="s">
        <v>24</v>
      </c>
      <c r="B37" s="149"/>
      <c r="C37" s="149"/>
      <c r="D37" s="161">
        <v>20</v>
      </c>
      <c r="E37" s="162"/>
      <c r="F37" s="141">
        <v>320901</v>
      </c>
      <c r="G37" s="163"/>
      <c r="H37" s="173">
        <v>223147</v>
      </c>
      <c r="I37" s="163"/>
      <c r="J37" s="141">
        <v>320901</v>
      </c>
      <c r="K37" s="163"/>
      <c r="L37" s="173">
        <v>223147</v>
      </c>
    </row>
    <row r="38" spans="1:12" ht="16.5" customHeight="1" x14ac:dyDescent="0.25">
      <c r="A38" s="149"/>
      <c r="B38" s="149"/>
      <c r="C38" s="149"/>
      <c r="D38" s="161"/>
      <c r="E38" s="162"/>
      <c r="F38" s="188"/>
      <c r="G38" s="163"/>
      <c r="H38" s="163"/>
      <c r="I38" s="163"/>
      <c r="J38" s="188"/>
      <c r="K38" s="163"/>
      <c r="L38" s="163"/>
    </row>
    <row r="39" spans="1:12" ht="16.5" customHeight="1" x14ac:dyDescent="0.25">
      <c r="A39" s="157" t="s">
        <v>25</v>
      </c>
      <c r="B39" s="149"/>
      <c r="C39" s="149"/>
      <c r="D39" s="161"/>
      <c r="E39" s="162"/>
      <c r="F39" s="141">
        <f>SUM(F30:F38)</f>
        <v>5427198</v>
      </c>
      <c r="G39" s="163"/>
      <c r="H39" s="173">
        <f>SUM(H30:H38)</f>
        <v>4474051</v>
      </c>
      <c r="I39" s="163"/>
      <c r="J39" s="141">
        <f>SUM(J30:J38)</f>
        <v>5663014</v>
      </c>
      <c r="K39" s="163"/>
      <c r="L39" s="173">
        <f>SUM(L30:L38)</f>
        <v>4642957</v>
      </c>
    </row>
    <row r="40" spans="1:12" ht="16.5" customHeight="1" x14ac:dyDescent="0.25">
      <c r="A40" s="157"/>
      <c r="B40" s="149"/>
      <c r="C40" s="149"/>
      <c r="D40" s="161"/>
      <c r="E40" s="162"/>
      <c r="F40" s="188"/>
      <c r="G40" s="163"/>
      <c r="H40" s="163"/>
      <c r="I40" s="163"/>
      <c r="J40" s="188"/>
      <c r="K40" s="163"/>
      <c r="L40" s="163"/>
    </row>
    <row r="41" spans="1:12" ht="16.5" customHeight="1" x14ac:dyDescent="0.25">
      <c r="A41" s="157" t="s">
        <v>26</v>
      </c>
      <c r="B41" s="149"/>
      <c r="C41" s="149"/>
      <c r="D41" s="161"/>
      <c r="E41" s="162"/>
      <c r="F41" s="189">
        <f>SUM(F39,F26)</f>
        <v>25749587</v>
      </c>
      <c r="G41" s="163"/>
      <c r="H41" s="174">
        <f>SUM(H39,H26)</f>
        <v>14933793</v>
      </c>
      <c r="I41" s="163"/>
      <c r="J41" s="189">
        <f>SUM(J39,J26)</f>
        <v>25876955</v>
      </c>
      <c r="K41" s="163"/>
      <c r="L41" s="174">
        <f>SUM(L39,L26)</f>
        <v>9673893</v>
      </c>
    </row>
    <row r="42" spans="1:12" ht="16.5" customHeight="1" x14ac:dyDescent="0.25">
      <c r="A42" s="157"/>
      <c r="B42" s="149"/>
      <c r="C42" s="149"/>
      <c r="D42" s="161"/>
      <c r="E42" s="162"/>
      <c r="F42" s="163"/>
      <c r="G42" s="163"/>
      <c r="H42" s="163"/>
      <c r="I42" s="163"/>
      <c r="J42" s="163"/>
      <c r="K42" s="163"/>
      <c r="L42" s="163"/>
    </row>
    <row r="43" spans="1:12" ht="16.5" customHeight="1" x14ac:dyDescent="0.25">
      <c r="A43" s="157"/>
      <c r="B43" s="149"/>
      <c r="C43" s="149"/>
      <c r="D43" s="161"/>
      <c r="E43" s="162"/>
      <c r="F43" s="163"/>
      <c r="G43" s="163"/>
      <c r="H43" s="163"/>
      <c r="I43" s="163"/>
      <c r="J43" s="163"/>
      <c r="K43" s="163"/>
      <c r="L43" s="163"/>
    </row>
    <row r="44" spans="1:12" ht="16.5" customHeight="1" x14ac:dyDescent="0.25">
      <c r="A44" s="149"/>
      <c r="B44" s="149"/>
      <c r="C44" s="149"/>
      <c r="D44" s="161"/>
      <c r="E44" s="162"/>
      <c r="F44" s="163"/>
      <c r="G44" s="163"/>
      <c r="H44" s="163"/>
      <c r="I44" s="163"/>
      <c r="J44" s="163"/>
      <c r="K44" s="163"/>
      <c r="L44" s="163"/>
    </row>
    <row r="45" spans="1:12" ht="16.5" customHeight="1" x14ac:dyDescent="0.25">
      <c r="A45" s="149"/>
      <c r="B45" s="149"/>
      <c r="C45" s="149"/>
      <c r="D45" s="161"/>
      <c r="E45" s="162"/>
      <c r="F45" s="163"/>
      <c r="G45" s="163"/>
      <c r="H45" s="163"/>
      <c r="I45" s="163"/>
      <c r="J45" s="163"/>
      <c r="K45" s="163"/>
      <c r="L45" s="163"/>
    </row>
    <row r="46" spans="1:12" ht="16.5" customHeight="1" x14ac:dyDescent="0.25">
      <c r="A46" s="149"/>
      <c r="B46" s="149"/>
      <c r="C46" s="149"/>
      <c r="D46" s="161"/>
      <c r="E46" s="162"/>
      <c r="F46" s="163"/>
      <c r="G46" s="163"/>
      <c r="H46" s="163"/>
      <c r="I46" s="163"/>
      <c r="J46" s="163"/>
      <c r="K46" s="163"/>
      <c r="L46" s="163"/>
    </row>
    <row r="47" spans="1:12" ht="16.5" customHeight="1" x14ac:dyDescent="0.25">
      <c r="A47" s="149"/>
      <c r="B47" s="149"/>
      <c r="C47" s="149"/>
      <c r="D47" s="161"/>
      <c r="E47" s="162"/>
      <c r="F47" s="163"/>
      <c r="G47" s="163"/>
      <c r="H47" s="163"/>
      <c r="I47" s="163"/>
      <c r="J47" s="163"/>
      <c r="K47" s="163"/>
      <c r="L47" s="163"/>
    </row>
    <row r="48" spans="1:12" ht="16.5" customHeight="1" x14ac:dyDescent="0.25">
      <c r="A48" s="149"/>
      <c r="B48" s="149"/>
      <c r="C48" s="149"/>
      <c r="D48" s="161"/>
      <c r="E48" s="162"/>
      <c r="F48" s="163"/>
      <c r="G48" s="163"/>
      <c r="H48" s="163"/>
      <c r="I48" s="163"/>
      <c r="J48" s="163"/>
      <c r="K48" s="163"/>
      <c r="L48" s="163"/>
    </row>
    <row r="49" spans="1:12" ht="16.5" customHeight="1" x14ac:dyDescent="0.25">
      <c r="A49" s="290" t="s">
        <v>27</v>
      </c>
      <c r="B49" s="291"/>
      <c r="C49" s="291"/>
      <c r="D49" s="291"/>
      <c r="E49" s="291"/>
      <c r="F49" s="291"/>
      <c r="G49" s="291"/>
      <c r="H49" s="291"/>
      <c r="I49" s="291"/>
      <c r="J49" s="291"/>
      <c r="K49" s="291"/>
      <c r="L49" s="291"/>
    </row>
    <row r="50" spans="1:12" ht="16.5" customHeight="1" x14ac:dyDescent="0.25">
      <c r="A50" s="149"/>
      <c r="B50" s="149"/>
      <c r="C50" s="149"/>
      <c r="D50" s="161"/>
      <c r="E50" s="162"/>
      <c r="F50" s="163"/>
      <c r="G50" s="163"/>
      <c r="H50" s="163"/>
      <c r="I50" s="163"/>
      <c r="J50" s="163"/>
      <c r="K50" s="163"/>
      <c r="L50" s="163"/>
    </row>
    <row r="51" spans="1:12" ht="16.5" customHeight="1" x14ac:dyDescent="0.25">
      <c r="A51" s="149"/>
      <c r="B51" s="149"/>
      <c r="C51" s="149"/>
      <c r="D51" s="161"/>
      <c r="E51" s="162"/>
      <c r="F51" s="163"/>
      <c r="G51" s="163"/>
      <c r="H51" s="163"/>
      <c r="I51" s="163"/>
      <c r="J51" s="163"/>
      <c r="K51" s="163"/>
      <c r="L51" s="163"/>
    </row>
    <row r="52" spans="1:12" ht="18.75" customHeight="1" x14ac:dyDescent="0.25">
      <c r="A52" s="149"/>
      <c r="B52" s="149"/>
      <c r="C52" s="149"/>
      <c r="D52" s="161"/>
      <c r="E52" s="162"/>
      <c r="F52" s="163"/>
      <c r="G52" s="163"/>
      <c r="H52" s="163"/>
      <c r="I52" s="163"/>
      <c r="J52" s="163"/>
      <c r="K52" s="163"/>
      <c r="L52" s="163"/>
    </row>
    <row r="53" spans="1:12" ht="5.25" customHeight="1" x14ac:dyDescent="0.25">
      <c r="A53" s="149"/>
      <c r="B53" s="149"/>
      <c r="C53" s="149"/>
      <c r="D53" s="161"/>
      <c r="E53" s="162"/>
      <c r="F53" s="163"/>
      <c r="G53" s="163"/>
      <c r="H53" s="163"/>
      <c r="I53" s="163"/>
      <c r="J53" s="163"/>
      <c r="K53" s="163"/>
      <c r="L53" s="163"/>
    </row>
    <row r="54" spans="1:12" ht="22" customHeight="1" x14ac:dyDescent="0.25">
      <c r="A54" s="160" t="s">
        <v>28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</row>
    <row r="55" spans="1:12" ht="16.5" customHeight="1" x14ac:dyDescent="0.25">
      <c r="A55" s="153" t="str">
        <f>A1</f>
        <v>i-Tail Corporation Public Company Limited</v>
      </c>
      <c r="B55" s="175"/>
      <c r="C55" s="175"/>
      <c r="D55" s="164"/>
      <c r="E55" s="165"/>
      <c r="F55" s="155"/>
      <c r="G55" s="155"/>
      <c r="H55" s="155"/>
      <c r="I55" s="155"/>
      <c r="J55" s="155"/>
      <c r="K55" s="155"/>
      <c r="L55" s="155"/>
    </row>
    <row r="56" spans="1:12" ht="16.5" customHeight="1" x14ac:dyDescent="0.25">
      <c r="A56" s="153" t="s">
        <v>278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5"/>
      <c r="L56" s="153"/>
    </row>
    <row r="57" spans="1:12" ht="16.5" customHeight="1" x14ac:dyDescent="0.25">
      <c r="A57" s="159" t="str">
        <f>A3</f>
        <v>As at 31 December 2022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60"/>
      <c r="L57" s="159"/>
    </row>
    <row r="58" spans="1:12" ht="16.5" customHeight="1" x14ac:dyDescent="0.25">
      <c r="A58" s="149"/>
      <c r="B58" s="149"/>
      <c r="C58" s="149"/>
      <c r="D58" s="161"/>
      <c r="E58" s="162"/>
      <c r="F58" s="163"/>
      <c r="G58" s="163"/>
      <c r="H58" s="163"/>
      <c r="I58" s="163"/>
      <c r="J58" s="163"/>
      <c r="K58" s="163"/>
      <c r="L58" s="163"/>
    </row>
    <row r="59" spans="1:12" ht="16.5" customHeight="1" x14ac:dyDescent="0.25">
      <c r="A59" s="157"/>
      <c r="B59" s="149"/>
      <c r="C59" s="149"/>
      <c r="D59" s="161"/>
      <c r="E59" s="162"/>
      <c r="F59" s="163"/>
      <c r="G59" s="163"/>
      <c r="H59" s="163"/>
      <c r="I59" s="163"/>
      <c r="J59" s="163"/>
      <c r="K59" s="163"/>
      <c r="L59" s="163"/>
    </row>
    <row r="60" spans="1:12" ht="16.5" customHeight="1" x14ac:dyDescent="0.25">
      <c r="A60" s="157"/>
      <c r="B60" s="157"/>
      <c r="C60" s="157"/>
      <c r="D60" s="164"/>
      <c r="E60" s="165"/>
      <c r="F60" s="288" t="s">
        <v>3</v>
      </c>
      <c r="G60" s="289"/>
      <c r="H60" s="289"/>
      <c r="I60" s="166"/>
      <c r="J60" s="288" t="s">
        <v>4</v>
      </c>
      <c r="K60" s="289"/>
      <c r="L60" s="289"/>
    </row>
    <row r="61" spans="1:12" ht="16.5" customHeight="1" x14ac:dyDescent="0.25">
      <c r="A61" s="157"/>
      <c r="B61" s="157"/>
      <c r="C61" s="149"/>
      <c r="D61" s="164"/>
      <c r="E61" s="165"/>
      <c r="F61" s="167" t="s">
        <v>5</v>
      </c>
      <c r="G61" s="155"/>
      <c r="H61" s="167" t="s">
        <v>5</v>
      </c>
      <c r="I61" s="155"/>
      <c r="J61" s="167" t="s">
        <v>5</v>
      </c>
      <c r="K61" s="155"/>
      <c r="L61" s="167" t="s">
        <v>5</v>
      </c>
    </row>
    <row r="62" spans="1:12" ht="16.5" customHeight="1" x14ac:dyDescent="0.25">
      <c r="A62" s="157"/>
      <c r="B62" s="157"/>
      <c r="C62" s="149"/>
      <c r="D62" s="164"/>
      <c r="E62" s="165"/>
      <c r="F62" s="168" t="s">
        <v>6</v>
      </c>
      <c r="G62" s="155"/>
      <c r="H62" s="168" t="s">
        <v>7</v>
      </c>
      <c r="I62" s="155"/>
      <c r="J62" s="168" t="s">
        <v>6</v>
      </c>
      <c r="K62" s="155"/>
      <c r="L62" s="168" t="s">
        <v>7</v>
      </c>
    </row>
    <row r="63" spans="1:12" ht="16.5" customHeight="1" x14ac:dyDescent="0.25">
      <c r="A63" s="157"/>
      <c r="B63" s="157"/>
      <c r="C63" s="149"/>
      <c r="D63" s="169" t="s">
        <v>8</v>
      </c>
      <c r="E63" s="165"/>
      <c r="F63" s="170" t="s">
        <v>9</v>
      </c>
      <c r="G63" s="155"/>
      <c r="H63" s="170" t="s">
        <v>9</v>
      </c>
      <c r="I63" s="155"/>
      <c r="J63" s="170" t="s">
        <v>9</v>
      </c>
      <c r="K63" s="155"/>
      <c r="L63" s="170" t="s">
        <v>9</v>
      </c>
    </row>
    <row r="64" spans="1:12" ht="16.5" customHeight="1" x14ac:dyDescent="0.25">
      <c r="A64" s="157"/>
      <c r="B64" s="157"/>
      <c r="C64" s="149"/>
      <c r="D64" s="164"/>
      <c r="E64" s="165"/>
      <c r="F64" s="176"/>
      <c r="G64" s="155"/>
      <c r="H64" s="155"/>
      <c r="I64" s="155"/>
      <c r="J64" s="176"/>
      <c r="K64" s="155"/>
      <c r="L64" s="155"/>
    </row>
    <row r="65" spans="1:12" ht="16.5" customHeight="1" x14ac:dyDescent="0.25">
      <c r="A65" s="157" t="s">
        <v>29</v>
      </c>
      <c r="B65" s="157"/>
      <c r="C65" s="149"/>
      <c r="D65" s="164"/>
      <c r="E65" s="165"/>
      <c r="F65" s="171"/>
      <c r="G65" s="155"/>
      <c r="H65" s="155"/>
      <c r="I65" s="155"/>
      <c r="J65" s="171"/>
      <c r="K65" s="155"/>
      <c r="L65" s="155"/>
    </row>
    <row r="66" spans="1:12" ht="16.5" customHeight="1" x14ac:dyDescent="0.25">
      <c r="A66" s="157"/>
      <c r="B66" s="149"/>
      <c r="C66" s="149"/>
      <c r="D66" s="161"/>
      <c r="E66" s="162"/>
      <c r="F66" s="172"/>
      <c r="G66" s="163"/>
      <c r="H66" s="163"/>
      <c r="I66" s="163"/>
      <c r="J66" s="172"/>
      <c r="K66" s="163"/>
      <c r="L66" s="163"/>
    </row>
    <row r="67" spans="1:12" ht="16.5" customHeight="1" x14ac:dyDescent="0.25">
      <c r="A67" s="157" t="s">
        <v>30</v>
      </c>
      <c r="B67" s="149"/>
      <c r="C67" s="149"/>
      <c r="D67" s="161"/>
      <c r="E67" s="162"/>
      <c r="F67" s="172"/>
      <c r="G67" s="163"/>
      <c r="H67" s="163"/>
      <c r="I67" s="163"/>
      <c r="J67" s="172"/>
      <c r="K67" s="163"/>
      <c r="L67" s="163"/>
    </row>
    <row r="68" spans="1:12" ht="16.5" customHeight="1" x14ac:dyDescent="0.25">
      <c r="A68" s="149" t="s">
        <v>31</v>
      </c>
      <c r="B68" s="149"/>
      <c r="C68" s="149"/>
      <c r="D68" s="161">
        <v>21</v>
      </c>
      <c r="E68" s="162"/>
      <c r="F68" s="172">
        <v>2355237</v>
      </c>
      <c r="G68" s="177"/>
      <c r="H68" s="163">
        <v>4356238</v>
      </c>
      <c r="I68" s="177"/>
      <c r="J68" s="178">
        <v>2175302</v>
      </c>
      <c r="K68" s="177"/>
      <c r="L68" s="177">
        <v>4091295</v>
      </c>
    </row>
    <row r="69" spans="1:12" ht="16.5" customHeight="1" x14ac:dyDescent="0.25">
      <c r="A69" s="149" t="s">
        <v>292</v>
      </c>
      <c r="B69" s="149"/>
      <c r="C69" s="149"/>
      <c r="D69" s="161">
        <v>32.5</v>
      </c>
      <c r="E69" s="162"/>
      <c r="F69" s="178">
        <v>0</v>
      </c>
      <c r="G69" s="177"/>
      <c r="H69" s="177">
        <v>672319</v>
      </c>
      <c r="I69" s="177"/>
      <c r="J69" s="178">
        <v>0</v>
      </c>
      <c r="K69" s="177"/>
      <c r="L69" s="177">
        <v>0</v>
      </c>
    </row>
    <row r="70" spans="1:12" ht="16.5" customHeight="1" x14ac:dyDescent="0.25">
      <c r="A70" s="149" t="s">
        <v>32</v>
      </c>
      <c r="B70" s="149"/>
      <c r="C70" s="149"/>
      <c r="D70" s="161">
        <v>17</v>
      </c>
      <c r="E70" s="162"/>
      <c r="F70" s="172">
        <v>13844</v>
      </c>
      <c r="G70" s="163"/>
      <c r="H70" s="163">
        <v>9629</v>
      </c>
      <c r="I70" s="163"/>
      <c r="J70" s="172">
        <v>13844</v>
      </c>
      <c r="K70" s="163"/>
      <c r="L70" s="163">
        <v>9629</v>
      </c>
    </row>
    <row r="71" spans="1:12" ht="16.5" customHeight="1" x14ac:dyDescent="0.25">
      <c r="A71" s="149" t="s">
        <v>33</v>
      </c>
      <c r="B71" s="149"/>
      <c r="C71" s="149"/>
      <c r="D71" s="161"/>
      <c r="E71" s="162"/>
      <c r="F71" s="172">
        <v>22883</v>
      </c>
      <c r="G71" s="163"/>
      <c r="H71" s="163">
        <v>0</v>
      </c>
      <c r="I71" s="163"/>
      <c r="J71" s="178">
        <v>1440</v>
      </c>
      <c r="K71" s="163"/>
      <c r="L71" s="177">
        <v>0</v>
      </c>
    </row>
    <row r="72" spans="1:12" ht="16.5" customHeight="1" x14ac:dyDescent="0.25">
      <c r="A72" s="149" t="s">
        <v>34</v>
      </c>
      <c r="B72" s="149"/>
      <c r="C72" s="149"/>
      <c r="D72" s="161" t="s">
        <v>319</v>
      </c>
      <c r="E72" s="162"/>
      <c r="F72" s="172">
        <v>106702</v>
      </c>
      <c r="G72" s="163"/>
      <c r="H72" s="163">
        <v>123796</v>
      </c>
      <c r="I72" s="163"/>
      <c r="J72" s="178">
        <v>106702</v>
      </c>
      <c r="K72" s="163"/>
      <c r="L72" s="177">
        <v>123796</v>
      </c>
    </row>
    <row r="73" spans="1:12" ht="16.5" customHeight="1" x14ac:dyDescent="0.25">
      <c r="A73" s="149" t="s">
        <v>35</v>
      </c>
      <c r="B73" s="149"/>
      <c r="C73" s="149"/>
      <c r="D73" s="161"/>
      <c r="E73" s="162"/>
      <c r="F73" s="172">
        <v>28298</v>
      </c>
      <c r="G73" s="163"/>
      <c r="H73" s="163">
        <v>8110</v>
      </c>
      <c r="I73" s="163"/>
      <c r="J73" s="172">
        <v>28298</v>
      </c>
      <c r="K73" s="163"/>
      <c r="L73" s="163">
        <v>8111</v>
      </c>
    </row>
    <row r="74" spans="1:12" ht="16.5" customHeight="1" x14ac:dyDescent="0.25">
      <c r="A74" s="149" t="s">
        <v>293</v>
      </c>
      <c r="B74" s="149"/>
      <c r="C74" s="149"/>
      <c r="D74" s="161"/>
      <c r="E74" s="162"/>
      <c r="F74" s="172"/>
      <c r="G74" s="163"/>
      <c r="H74" s="163"/>
      <c r="I74" s="163"/>
      <c r="J74" s="178"/>
      <c r="K74" s="163"/>
      <c r="L74" s="163"/>
    </row>
    <row r="75" spans="1:12" ht="16.5" customHeight="1" x14ac:dyDescent="0.25">
      <c r="A75" s="149"/>
      <c r="B75" s="149" t="s">
        <v>294</v>
      </c>
      <c r="D75" s="161">
        <v>14</v>
      </c>
      <c r="E75" s="162"/>
      <c r="F75" s="173">
        <v>0</v>
      </c>
      <c r="G75" s="163"/>
      <c r="H75" s="173">
        <v>4705515</v>
      </c>
      <c r="I75" s="163"/>
      <c r="J75" s="173">
        <v>0</v>
      </c>
      <c r="K75" s="163"/>
      <c r="L75" s="173">
        <v>0</v>
      </c>
    </row>
    <row r="76" spans="1:12" ht="16.5" customHeight="1" x14ac:dyDescent="0.25">
      <c r="A76" s="149"/>
      <c r="B76" s="149"/>
      <c r="C76" s="149"/>
      <c r="D76" s="161"/>
      <c r="E76" s="162"/>
      <c r="F76" s="172"/>
      <c r="G76" s="163"/>
      <c r="H76" s="163"/>
      <c r="I76" s="163"/>
      <c r="J76" s="172"/>
      <c r="K76" s="163"/>
      <c r="L76" s="163"/>
    </row>
    <row r="77" spans="1:12" ht="16.5" customHeight="1" x14ac:dyDescent="0.25">
      <c r="A77" s="157" t="s">
        <v>36</v>
      </c>
      <c r="B77" s="149"/>
      <c r="C77" s="149"/>
      <c r="D77" s="161"/>
      <c r="E77" s="162"/>
      <c r="F77" s="173">
        <f>SUM(F68:F76)</f>
        <v>2526964</v>
      </c>
      <c r="G77" s="163"/>
      <c r="H77" s="173">
        <f>SUM(H68:H76)</f>
        <v>9875607</v>
      </c>
      <c r="I77" s="163"/>
      <c r="J77" s="173">
        <f>SUM(J68:J76)</f>
        <v>2325586</v>
      </c>
      <c r="K77" s="163"/>
      <c r="L77" s="173">
        <f>SUM(L68:L76)</f>
        <v>4232831</v>
      </c>
    </row>
    <row r="78" spans="1:12" ht="16.5" customHeight="1" x14ac:dyDescent="0.25">
      <c r="A78" s="157"/>
      <c r="B78" s="149"/>
      <c r="C78" s="149"/>
      <c r="D78" s="161"/>
      <c r="E78" s="162"/>
      <c r="F78" s="172"/>
      <c r="G78" s="163"/>
      <c r="H78" s="163"/>
      <c r="I78" s="163"/>
      <c r="J78" s="172"/>
      <c r="K78" s="163"/>
      <c r="L78" s="163"/>
    </row>
    <row r="79" spans="1:12" ht="16.5" customHeight="1" x14ac:dyDescent="0.25">
      <c r="A79" s="157" t="s">
        <v>37</v>
      </c>
      <c r="B79" s="149"/>
      <c r="C79" s="149"/>
      <c r="D79" s="161"/>
      <c r="E79" s="162"/>
      <c r="F79" s="172"/>
      <c r="G79" s="163"/>
      <c r="H79" s="163"/>
      <c r="I79" s="163"/>
      <c r="J79" s="172"/>
      <c r="K79" s="163"/>
      <c r="L79" s="163"/>
    </row>
    <row r="80" spans="1:12" ht="16.5" customHeight="1" x14ac:dyDescent="0.25">
      <c r="A80" s="149" t="s">
        <v>38</v>
      </c>
      <c r="B80" s="149"/>
      <c r="C80" s="149"/>
      <c r="D80" s="161">
        <v>32.6</v>
      </c>
      <c r="E80" s="162"/>
      <c r="F80" s="172">
        <v>0</v>
      </c>
      <c r="G80" s="163"/>
      <c r="H80" s="163">
        <v>100260</v>
      </c>
      <c r="I80" s="163"/>
      <c r="J80" s="172">
        <v>0</v>
      </c>
      <c r="K80" s="163"/>
      <c r="L80" s="163">
        <v>0</v>
      </c>
    </row>
    <row r="81" spans="1:12" ht="16.5" customHeight="1" x14ac:dyDescent="0.25">
      <c r="A81" s="149" t="s">
        <v>39</v>
      </c>
      <c r="B81" s="149"/>
      <c r="C81" s="149"/>
      <c r="D81" s="161">
        <v>17</v>
      </c>
      <c r="E81" s="162"/>
      <c r="F81" s="172">
        <v>28457</v>
      </c>
      <c r="G81" s="163"/>
      <c r="H81" s="163">
        <v>22476</v>
      </c>
      <c r="I81" s="163"/>
      <c r="J81" s="172">
        <v>28457</v>
      </c>
      <c r="K81" s="163"/>
      <c r="L81" s="163">
        <v>22476</v>
      </c>
    </row>
    <row r="82" spans="1:12" ht="16.5" customHeight="1" x14ac:dyDescent="0.25">
      <c r="A82" s="149" t="s">
        <v>40</v>
      </c>
      <c r="B82" s="149"/>
      <c r="C82" s="149"/>
      <c r="D82" s="161">
        <v>22</v>
      </c>
      <c r="E82" s="162"/>
      <c r="F82" s="172">
        <v>559169</v>
      </c>
      <c r="G82" s="163"/>
      <c r="H82" s="163">
        <v>578299</v>
      </c>
      <c r="I82" s="163"/>
      <c r="J82" s="172">
        <v>559169</v>
      </c>
      <c r="K82" s="163"/>
      <c r="L82" s="163">
        <v>578299</v>
      </c>
    </row>
    <row r="83" spans="1:12" ht="16.5" customHeight="1" x14ac:dyDescent="0.25">
      <c r="A83" s="149" t="s">
        <v>324</v>
      </c>
      <c r="B83" s="149"/>
      <c r="C83" s="149"/>
      <c r="D83" s="161" t="s">
        <v>319</v>
      </c>
      <c r="E83" s="162"/>
      <c r="F83" s="172">
        <v>0</v>
      </c>
      <c r="G83" s="163"/>
      <c r="H83" s="163">
        <v>1925</v>
      </c>
      <c r="I83" s="163"/>
      <c r="J83" s="172">
        <v>0</v>
      </c>
      <c r="K83" s="163"/>
      <c r="L83" s="163">
        <v>1925</v>
      </c>
    </row>
    <row r="84" spans="1:12" ht="16.5" customHeight="1" x14ac:dyDescent="0.25">
      <c r="A84" s="149" t="s">
        <v>41</v>
      </c>
      <c r="B84" s="149"/>
      <c r="C84" s="149"/>
      <c r="D84" s="161"/>
      <c r="E84" s="162"/>
      <c r="F84" s="173">
        <v>28859</v>
      </c>
      <c r="G84" s="163"/>
      <c r="H84" s="173">
        <v>23753</v>
      </c>
      <c r="I84" s="163"/>
      <c r="J84" s="173">
        <v>28859</v>
      </c>
      <c r="K84" s="163"/>
      <c r="L84" s="173">
        <v>23753</v>
      </c>
    </row>
    <row r="85" spans="1:12" ht="16.5" customHeight="1" x14ac:dyDescent="0.25">
      <c r="A85" s="149"/>
      <c r="B85" s="149"/>
      <c r="C85" s="149"/>
      <c r="D85" s="161"/>
      <c r="E85" s="162"/>
      <c r="F85" s="179"/>
      <c r="G85" s="180"/>
      <c r="H85" s="180"/>
      <c r="I85" s="180"/>
      <c r="J85" s="179"/>
      <c r="K85" s="180"/>
      <c r="L85" s="180"/>
    </row>
    <row r="86" spans="1:12" ht="16.5" customHeight="1" x14ac:dyDescent="0.25">
      <c r="A86" s="157" t="s">
        <v>42</v>
      </c>
      <c r="B86" s="149"/>
      <c r="C86" s="149"/>
      <c r="D86" s="161"/>
      <c r="E86" s="162"/>
      <c r="F86" s="173">
        <f>SUM(F80:F85)</f>
        <v>616485</v>
      </c>
      <c r="G86" s="163"/>
      <c r="H86" s="173">
        <f>SUM(H80:H85)</f>
        <v>726713</v>
      </c>
      <c r="I86" s="163"/>
      <c r="J86" s="173">
        <f>SUM(J80:J85)</f>
        <v>616485</v>
      </c>
      <c r="K86" s="163"/>
      <c r="L86" s="173">
        <f>SUM(L80:L85)</f>
        <v>626453</v>
      </c>
    </row>
    <row r="87" spans="1:12" ht="16.5" customHeight="1" x14ac:dyDescent="0.25">
      <c r="A87" s="149"/>
      <c r="B87" s="149"/>
      <c r="C87" s="149"/>
      <c r="D87" s="161"/>
      <c r="E87" s="162"/>
      <c r="F87" s="172"/>
      <c r="G87" s="163"/>
      <c r="H87" s="163"/>
      <c r="I87" s="163"/>
      <c r="J87" s="172"/>
      <c r="K87" s="163"/>
      <c r="L87" s="163"/>
    </row>
    <row r="88" spans="1:12" ht="16.5" customHeight="1" x14ac:dyDescent="0.25">
      <c r="A88" s="157" t="s">
        <v>43</v>
      </c>
      <c r="B88" s="149"/>
      <c r="C88" s="149"/>
      <c r="D88" s="161"/>
      <c r="E88" s="162"/>
      <c r="F88" s="173">
        <f>SUM(F86,F77)</f>
        <v>3143449</v>
      </c>
      <c r="G88" s="163"/>
      <c r="H88" s="173">
        <f>SUM(H86,H77)</f>
        <v>10602320</v>
      </c>
      <c r="I88" s="163"/>
      <c r="J88" s="173">
        <f>SUM(J86,J77)</f>
        <v>2942071</v>
      </c>
      <c r="K88" s="163"/>
      <c r="L88" s="173">
        <f>SUM(L86,L77)</f>
        <v>4859284</v>
      </c>
    </row>
    <row r="89" spans="1:12" ht="16.5" customHeight="1" x14ac:dyDescent="0.25">
      <c r="A89" s="157"/>
      <c r="B89" s="149"/>
      <c r="C89" s="149"/>
      <c r="D89" s="161"/>
      <c r="E89" s="162"/>
      <c r="F89" s="163"/>
      <c r="G89" s="163"/>
      <c r="H89" s="163"/>
      <c r="I89" s="163"/>
      <c r="J89" s="163"/>
      <c r="K89" s="163"/>
      <c r="L89" s="163"/>
    </row>
    <row r="90" spans="1:12" ht="16.5" customHeight="1" x14ac:dyDescent="0.25">
      <c r="A90" s="157"/>
      <c r="B90" s="149"/>
      <c r="C90" s="149"/>
      <c r="D90" s="161"/>
      <c r="E90" s="162"/>
      <c r="F90" s="163"/>
      <c r="G90" s="163"/>
      <c r="H90" s="163"/>
      <c r="I90" s="163"/>
      <c r="J90" s="163"/>
      <c r="K90" s="163"/>
      <c r="L90" s="163"/>
    </row>
    <row r="91" spans="1:12" ht="16.5" customHeight="1" x14ac:dyDescent="0.25">
      <c r="A91" s="157"/>
      <c r="B91" s="149"/>
      <c r="C91" s="149"/>
      <c r="D91" s="161"/>
      <c r="E91" s="162"/>
      <c r="F91" s="163"/>
      <c r="G91" s="163"/>
      <c r="H91" s="163"/>
      <c r="I91" s="163"/>
      <c r="J91" s="163"/>
      <c r="K91" s="163"/>
      <c r="L91" s="163"/>
    </row>
    <row r="92" spans="1:12" ht="16.5" customHeight="1" x14ac:dyDescent="0.25">
      <c r="A92" s="157"/>
      <c r="B92" s="149"/>
      <c r="C92" s="149"/>
      <c r="D92" s="161"/>
      <c r="E92" s="162"/>
      <c r="F92" s="163"/>
      <c r="G92" s="163"/>
      <c r="H92" s="163"/>
      <c r="I92" s="163"/>
      <c r="J92" s="163"/>
      <c r="K92" s="163"/>
      <c r="L92" s="163"/>
    </row>
    <row r="93" spans="1:12" ht="16.5" customHeight="1" x14ac:dyDescent="0.25">
      <c r="A93" s="157"/>
      <c r="B93" s="149"/>
      <c r="C93" s="149"/>
      <c r="D93" s="161"/>
      <c r="E93" s="162"/>
      <c r="F93" s="163"/>
      <c r="G93" s="163"/>
      <c r="H93" s="163"/>
      <c r="I93" s="163"/>
      <c r="J93" s="163"/>
      <c r="K93" s="163"/>
      <c r="L93" s="163"/>
    </row>
    <row r="94" spans="1:12" ht="16.5" customHeight="1" x14ac:dyDescent="0.25">
      <c r="A94" s="157"/>
      <c r="B94" s="149"/>
      <c r="C94" s="149"/>
      <c r="D94" s="161"/>
      <c r="E94" s="162"/>
      <c r="F94" s="163"/>
      <c r="G94" s="163"/>
      <c r="H94" s="163"/>
      <c r="I94" s="163"/>
      <c r="J94" s="163"/>
      <c r="K94" s="163"/>
      <c r="L94" s="163"/>
    </row>
    <row r="95" spans="1:12" ht="16.5" customHeight="1" x14ac:dyDescent="0.25">
      <c r="A95" s="157"/>
      <c r="B95" s="149"/>
      <c r="C95" s="149"/>
      <c r="D95" s="161"/>
      <c r="E95" s="162"/>
      <c r="F95" s="163"/>
      <c r="G95" s="163"/>
      <c r="H95" s="163"/>
      <c r="I95" s="163"/>
      <c r="J95" s="163"/>
      <c r="K95" s="163"/>
      <c r="L95" s="163"/>
    </row>
    <row r="96" spans="1:12" ht="16.5" customHeight="1" x14ac:dyDescent="0.25">
      <c r="A96" s="157"/>
      <c r="B96" s="149"/>
      <c r="C96" s="149"/>
      <c r="D96" s="161"/>
      <c r="E96" s="162"/>
      <c r="F96" s="163"/>
      <c r="G96" s="163"/>
      <c r="H96" s="163"/>
      <c r="I96" s="163"/>
      <c r="J96" s="163"/>
      <c r="K96" s="163"/>
      <c r="L96" s="163"/>
    </row>
    <row r="97" spans="1:12" ht="16.5" customHeight="1" x14ac:dyDescent="0.25">
      <c r="A97" s="157"/>
      <c r="B97" s="149"/>
      <c r="C97" s="149"/>
      <c r="D97" s="161"/>
      <c r="E97" s="162"/>
      <c r="F97" s="163"/>
      <c r="G97" s="163"/>
      <c r="H97" s="163"/>
      <c r="I97" s="163"/>
      <c r="J97" s="163"/>
      <c r="K97" s="163"/>
      <c r="L97" s="163"/>
    </row>
    <row r="98" spans="1:12" ht="16.5" customHeight="1" x14ac:dyDescent="0.25">
      <c r="A98" s="157"/>
      <c r="B98" s="149"/>
      <c r="C98" s="149"/>
      <c r="D98" s="161"/>
      <c r="E98" s="162"/>
      <c r="F98" s="163"/>
      <c r="G98" s="163"/>
      <c r="H98" s="163"/>
      <c r="I98" s="163"/>
      <c r="J98" s="163"/>
      <c r="K98" s="163"/>
      <c r="L98" s="163"/>
    </row>
    <row r="99" spans="1:12" ht="16.5" customHeight="1" x14ac:dyDescent="0.25">
      <c r="A99" s="157"/>
      <c r="B99" s="149"/>
      <c r="C99" s="149"/>
      <c r="D99" s="161"/>
      <c r="E99" s="162"/>
      <c r="F99" s="163"/>
      <c r="G99" s="163"/>
      <c r="H99" s="163"/>
      <c r="I99" s="163"/>
      <c r="J99" s="163"/>
      <c r="K99" s="163"/>
      <c r="L99" s="163"/>
    </row>
    <row r="100" spans="1:12" ht="16.5" customHeight="1" x14ac:dyDescent="0.25">
      <c r="A100" s="157"/>
      <c r="B100" s="149"/>
      <c r="C100" s="149"/>
      <c r="D100" s="161"/>
      <c r="E100" s="162"/>
      <c r="F100" s="163"/>
      <c r="G100" s="163"/>
      <c r="H100" s="163"/>
      <c r="I100" s="163"/>
      <c r="J100" s="163"/>
      <c r="K100" s="163"/>
      <c r="L100" s="163"/>
    </row>
    <row r="101" spans="1:12" ht="16.5" customHeight="1" x14ac:dyDescent="0.25">
      <c r="A101" s="157"/>
      <c r="B101" s="149"/>
      <c r="C101" s="149"/>
      <c r="D101" s="161"/>
      <c r="E101" s="162"/>
      <c r="F101" s="163"/>
      <c r="G101" s="163"/>
      <c r="H101" s="163"/>
      <c r="I101" s="163"/>
      <c r="J101" s="163"/>
      <c r="K101" s="163"/>
      <c r="L101" s="163"/>
    </row>
    <row r="102" spans="1:12" ht="16.5" customHeight="1" x14ac:dyDescent="0.25">
      <c r="A102" s="157"/>
      <c r="B102" s="149"/>
      <c r="C102" s="149"/>
      <c r="D102" s="161"/>
      <c r="E102" s="162"/>
      <c r="F102" s="163"/>
      <c r="G102" s="163"/>
      <c r="H102" s="163"/>
      <c r="I102" s="163"/>
      <c r="J102" s="163"/>
      <c r="K102" s="163"/>
      <c r="L102" s="163"/>
    </row>
    <row r="103" spans="1:12" ht="16.5" customHeight="1" x14ac:dyDescent="0.25">
      <c r="A103" s="157"/>
      <c r="B103" s="149"/>
      <c r="C103" s="149"/>
      <c r="D103" s="161"/>
      <c r="E103" s="162"/>
      <c r="F103" s="163"/>
      <c r="G103" s="163"/>
      <c r="H103" s="163"/>
      <c r="I103" s="163"/>
      <c r="J103" s="163"/>
      <c r="K103" s="163"/>
      <c r="L103" s="163"/>
    </row>
    <row r="104" spans="1:12" ht="16.5" customHeight="1" x14ac:dyDescent="0.25">
      <c r="A104" s="157"/>
      <c r="B104" s="149"/>
      <c r="C104" s="149"/>
      <c r="D104" s="161"/>
      <c r="E104" s="162"/>
      <c r="F104" s="163"/>
      <c r="G104" s="163"/>
      <c r="H104" s="163"/>
      <c r="I104" s="163"/>
      <c r="J104" s="163"/>
      <c r="K104" s="163"/>
      <c r="L104" s="163"/>
    </row>
    <row r="105" spans="1:12" ht="16.5" customHeight="1" x14ac:dyDescent="0.25">
      <c r="A105" s="157"/>
      <c r="B105" s="149"/>
      <c r="C105" s="149"/>
      <c r="D105" s="161"/>
      <c r="E105" s="162"/>
      <c r="F105" s="163"/>
      <c r="G105" s="163"/>
      <c r="H105" s="163"/>
      <c r="I105" s="163"/>
      <c r="J105" s="163"/>
      <c r="K105" s="163"/>
      <c r="L105" s="163"/>
    </row>
    <row r="106" spans="1:12" ht="16.5" customHeight="1" x14ac:dyDescent="0.25">
      <c r="A106" s="157"/>
      <c r="B106" s="149"/>
      <c r="C106" s="149"/>
      <c r="D106" s="161"/>
      <c r="E106" s="162"/>
      <c r="F106" s="163"/>
      <c r="G106" s="163"/>
      <c r="H106" s="163"/>
      <c r="I106" s="163"/>
      <c r="J106" s="163"/>
      <c r="K106" s="163"/>
      <c r="L106" s="163"/>
    </row>
    <row r="107" spans="1:12" ht="8.25" customHeight="1" x14ac:dyDescent="0.25">
      <c r="A107" s="157"/>
      <c r="B107" s="149"/>
      <c r="C107" s="149"/>
      <c r="D107" s="161"/>
      <c r="E107" s="162"/>
      <c r="F107" s="163"/>
      <c r="G107" s="163"/>
      <c r="H107" s="163"/>
      <c r="I107" s="163"/>
      <c r="J107" s="163"/>
      <c r="K107" s="163"/>
      <c r="L107" s="163"/>
    </row>
    <row r="108" spans="1:12" ht="22" customHeight="1" x14ac:dyDescent="0.25">
      <c r="A108" s="160" t="str">
        <f t="shared" ref="A108:A109" si="0">A54</f>
        <v>The accompanying notes are an integral part of these consolidated and separate financial statements.</v>
      </c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</row>
    <row r="109" spans="1:12" ht="16.5" customHeight="1" x14ac:dyDescent="0.25">
      <c r="A109" s="153" t="str">
        <f t="shared" si="0"/>
        <v>i-Tail Corporation Public Company Limited</v>
      </c>
      <c r="B109" s="175"/>
      <c r="C109" s="175"/>
      <c r="D109" s="164"/>
      <c r="E109" s="165"/>
      <c r="F109" s="155"/>
      <c r="G109" s="155"/>
      <c r="H109" s="155"/>
      <c r="I109" s="155"/>
      <c r="J109" s="155"/>
      <c r="K109" s="155"/>
      <c r="L109" s="155"/>
    </row>
    <row r="110" spans="1:12" ht="16.5" customHeight="1" x14ac:dyDescent="0.25">
      <c r="A110" s="153" t="s">
        <v>278</v>
      </c>
      <c r="B110" s="153"/>
      <c r="C110" s="153"/>
      <c r="D110" s="153"/>
      <c r="E110" s="153"/>
      <c r="F110" s="153"/>
      <c r="G110" s="153"/>
      <c r="H110" s="153"/>
      <c r="I110" s="153"/>
      <c r="J110" s="153"/>
      <c r="K110" s="155"/>
      <c r="L110" s="153"/>
    </row>
    <row r="111" spans="1:12" ht="16.5" customHeight="1" x14ac:dyDescent="0.25">
      <c r="A111" s="181" t="str">
        <f>A3</f>
        <v>As at 31 December 2022</v>
      </c>
      <c r="B111" s="181"/>
      <c r="C111" s="181"/>
      <c r="D111" s="181"/>
      <c r="E111" s="181"/>
      <c r="F111" s="181"/>
      <c r="G111" s="181"/>
      <c r="H111" s="181"/>
      <c r="I111" s="181"/>
      <c r="J111" s="181"/>
      <c r="K111" s="182"/>
      <c r="L111" s="181"/>
    </row>
    <row r="112" spans="1:12" ht="16.5" customHeight="1" x14ac:dyDescent="0.25">
      <c r="A112" s="183"/>
      <c r="B112" s="183"/>
      <c r="C112" s="183"/>
      <c r="D112" s="183"/>
      <c r="E112" s="183"/>
      <c r="F112" s="184"/>
      <c r="G112" s="184"/>
      <c r="H112" s="184"/>
      <c r="I112" s="184"/>
      <c r="J112" s="184"/>
      <c r="K112" s="184"/>
      <c r="L112" s="184"/>
    </row>
    <row r="113" spans="1:12" ht="16.5" customHeight="1" x14ac:dyDescent="0.25">
      <c r="A113" s="157"/>
      <c r="B113" s="157"/>
      <c r="C113" s="157"/>
      <c r="D113" s="161"/>
      <c r="E113" s="162"/>
      <c r="F113" s="163"/>
      <c r="G113" s="163"/>
      <c r="H113" s="163"/>
      <c r="I113" s="163"/>
      <c r="J113" s="163"/>
      <c r="K113" s="163"/>
      <c r="L113" s="163"/>
    </row>
    <row r="114" spans="1:12" ht="16.5" customHeight="1" x14ac:dyDescent="0.25">
      <c r="A114" s="149"/>
      <c r="B114" s="149"/>
      <c r="C114" s="149"/>
      <c r="D114" s="164"/>
      <c r="E114" s="165"/>
      <c r="F114" s="288" t="s">
        <v>3</v>
      </c>
      <c r="G114" s="289"/>
      <c r="H114" s="289"/>
      <c r="I114" s="166"/>
      <c r="J114" s="288" t="s">
        <v>4</v>
      </c>
      <c r="K114" s="289"/>
      <c r="L114" s="289"/>
    </row>
    <row r="115" spans="1:12" ht="16.5" customHeight="1" x14ac:dyDescent="0.25">
      <c r="A115" s="157"/>
      <c r="B115" s="157"/>
      <c r="C115" s="149"/>
      <c r="D115" s="164"/>
      <c r="E115" s="165"/>
      <c r="F115" s="167" t="s">
        <v>5</v>
      </c>
      <c r="G115" s="155"/>
      <c r="H115" s="167" t="s">
        <v>5</v>
      </c>
      <c r="I115" s="155"/>
      <c r="J115" s="167" t="s">
        <v>5</v>
      </c>
      <c r="K115" s="155"/>
      <c r="L115" s="167" t="s">
        <v>5</v>
      </c>
    </row>
    <row r="116" spans="1:12" ht="16.5" customHeight="1" x14ac:dyDescent="0.25">
      <c r="A116" s="157"/>
      <c r="B116" s="157"/>
      <c r="C116" s="149"/>
      <c r="D116" s="164"/>
      <c r="E116" s="165"/>
      <c r="F116" s="168" t="s">
        <v>6</v>
      </c>
      <c r="G116" s="155"/>
      <c r="H116" s="168" t="s">
        <v>7</v>
      </c>
      <c r="I116" s="155"/>
      <c r="J116" s="168" t="s">
        <v>6</v>
      </c>
      <c r="K116" s="155"/>
      <c r="L116" s="168" t="s">
        <v>7</v>
      </c>
    </row>
    <row r="117" spans="1:12" ht="16.5" customHeight="1" x14ac:dyDescent="0.25">
      <c r="A117" s="157"/>
      <c r="B117" s="157"/>
      <c r="C117" s="149"/>
      <c r="D117" s="169" t="s">
        <v>8</v>
      </c>
      <c r="E117" s="162"/>
      <c r="F117" s="170" t="s">
        <v>9</v>
      </c>
      <c r="G117" s="155"/>
      <c r="H117" s="170" t="s">
        <v>9</v>
      </c>
      <c r="I117" s="155"/>
      <c r="J117" s="170" t="s">
        <v>9</v>
      </c>
      <c r="K117" s="155"/>
      <c r="L117" s="170" t="s">
        <v>9</v>
      </c>
    </row>
    <row r="118" spans="1:12" ht="16.5" customHeight="1" x14ac:dyDescent="0.25">
      <c r="A118" s="149"/>
      <c r="B118" s="149"/>
      <c r="C118" s="149"/>
      <c r="D118" s="164"/>
      <c r="E118" s="165"/>
      <c r="F118" s="171"/>
      <c r="G118" s="155"/>
      <c r="H118" s="155"/>
      <c r="I118" s="155"/>
      <c r="J118" s="171"/>
      <c r="K118" s="155"/>
      <c r="L118" s="155"/>
    </row>
    <row r="119" spans="1:12" ht="16.5" customHeight="1" x14ac:dyDescent="0.25">
      <c r="A119" s="157" t="s">
        <v>279</v>
      </c>
      <c r="B119" s="149"/>
      <c r="C119" s="149"/>
      <c r="D119" s="164"/>
      <c r="E119" s="165"/>
      <c r="F119" s="171"/>
      <c r="G119" s="155"/>
      <c r="H119" s="155"/>
      <c r="I119" s="155"/>
      <c r="J119" s="171"/>
      <c r="K119" s="155"/>
      <c r="L119" s="155"/>
    </row>
    <row r="120" spans="1:12" ht="16.5" customHeight="1" x14ac:dyDescent="0.25">
      <c r="A120" s="157"/>
      <c r="B120" s="157"/>
      <c r="C120" s="149"/>
      <c r="D120" s="164"/>
      <c r="E120" s="165"/>
      <c r="F120" s="171"/>
      <c r="G120" s="155"/>
      <c r="H120" s="155"/>
      <c r="I120" s="155"/>
      <c r="J120" s="171"/>
      <c r="K120" s="155"/>
      <c r="L120" s="155"/>
    </row>
    <row r="121" spans="1:12" ht="16.5" customHeight="1" x14ac:dyDescent="0.25">
      <c r="A121" s="157" t="s">
        <v>44</v>
      </c>
      <c r="B121" s="149"/>
      <c r="C121" s="149"/>
      <c r="D121" s="161"/>
      <c r="E121" s="162"/>
      <c r="F121" s="172"/>
      <c r="G121" s="163"/>
      <c r="H121" s="163"/>
      <c r="I121" s="163"/>
      <c r="J121" s="172"/>
      <c r="K121" s="163"/>
      <c r="L121" s="163"/>
    </row>
    <row r="122" spans="1:12" ht="16.5" customHeight="1" x14ac:dyDescent="0.25">
      <c r="A122" s="157"/>
      <c r="B122" s="149"/>
      <c r="C122" s="149"/>
      <c r="D122" s="161"/>
      <c r="E122" s="162"/>
      <c r="F122" s="172"/>
      <c r="G122" s="163"/>
      <c r="H122" s="163"/>
      <c r="I122" s="163"/>
      <c r="J122" s="172"/>
      <c r="K122" s="163"/>
      <c r="L122" s="163"/>
    </row>
    <row r="123" spans="1:12" ht="16.5" customHeight="1" x14ac:dyDescent="0.25">
      <c r="A123" s="185" t="s">
        <v>45</v>
      </c>
      <c r="B123" s="149"/>
      <c r="C123" s="149"/>
      <c r="D123" s="161">
        <v>23</v>
      </c>
      <c r="E123" s="162"/>
      <c r="F123" s="172"/>
      <c r="G123" s="163"/>
      <c r="H123" s="163"/>
      <c r="I123" s="163"/>
      <c r="J123" s="172"/>
      <c r="K123" s="163"/>
      <c r="L123" s="163"/>
    </row>
    <row r="124" spans="1:12" ht="16.5" customHeight="1" x14ac:dyDescent="0.25">
      <c r="A124" s="149"/>
      <c r="B124" s="185" t="s">
        <v>46</v>
      </c>
      <c r="C124" s="149"/>
      <c r="D124" s="161"/>
      <c r="E124" s="162"/>
      <c r="F124" s="172"/>
      <c r="G124" s="163"/>
      <c r="H124" s="163"/>
      <c r="I124" s="163"/>
      <c r="J124" s="172"/>
      <c r="K124" s="163"/>
      <c r="L124" s="163"/>
    </row>
    <row r="125" spans="1:12" ht="16.5" customHeight="1" x14ac:dyDescent="0.25">
      <c r="A125" s="149"/>
      <c r="B125" s="185"/>
      <c r="C125" s="149" t="s">
        <v>301</v>
      </c>
      <c r="D125" s="161"/>
      <c r="E125" s="162"/>
      <c r="F125" s="172"/>
      <c r="G125" s="163"/>
      <c r="H125" s="163"/>
      <c r="I125" s="163"/>
      <c r="J125" s="172"/>
      <c r="K125" s="163"/>
      <c r="L125" s="163"/>
    </row>
    <row r="126" spans="1:12" ht="16.5" customHeight="1" x14ac:dyDescent="0.25">
      <c r="A126" s="149"/>
      <c r="B126" s="185"/>
      <c r="C126" s="186" t="s">
        <v>303</v>
      </c>
      <c r="D126" s="161"/>
      <c r="E126" s="162"/>
      <c r="F126" s="172"/>
      <c r="G126" s="163"/>
      <c r="H126" s="163"/>
      <c r="I126" s="163"/>
      <c r="J126" s="172"/>
      <c r="K126" s="163"/>
      <c r="L126" s="163"/>
    </row>
    <row r="127" spans="1:12" ht="16.5" customHeight="1" x14ac:dyDescent="0.25">
      <c r="A127" s="149"/>
      <c r="B127" s="185"/>
      <c r="C127" s="149" t="s">
        <v>47</v>
      </c>
      <c r="D127" s="161"/>
      <c r="E127" s="162"/>
      <c r="F127" s="172"/>
      <c r="G127" s="163"/>
      <c r="H127" s="163"/>
      <c r="I127" s="163"/>
      <c r="J127" s="172"/>
      <c r="K127" s="163"/>
      <c r="L127" s="163"/>
    </row>
    <row r="128" spans="1:12" ht="16.5" customHeight="1" x14ac:dyDescent="0.25">
      <c r="A128" s="149"/>
      <c r="B128" s="185"/>
      <c r="C128" s="186" t="s">
        <v>304</v>
      </c>
      <c r="D128" s="161"/>
      <c r="E128" s="162"/>
      <c r="F128" s="174">
        <v>3000000</v>
      </c>
      <c r="G128" s="163"/>
      <c r="H128" s="174">
        <v>360000</v>
      </c>
      <c r="I128" s="163"/>
      <c r="J128" s="174">
        <v>3000000</v>
      </c>
      <c r="K128" s="163"/>
      <c r="L128" s="174">
        <v>360000</v>
      </c>
    </row>
    <row r="129" spans="1:12" ht="8.15" customHeight="1" x14ac:dyDescent="0.25">
      <c r="A129" s="185"/>
      <c r="B129" s="149"/>
      <c r="C129" s="149"/>
      <c r="D129" s="161"/>
      <c r="E129" s="162"/>
      <c r="F129" s="172"/>
      <c r="G129" s="163"/>
      <c r="H129" s="163"/>
      <c r="I129" s="163"/>
      <c r="J129" s="172"/>
      <c r="K129" s="163"/>
      <c r="L129" s="163"/>
    </row>
    <row r="130" spans="1:12" ht="16.5" customHeight="1" x14ac:dyDescent="0.25">
      <c r="A130" s="185"/>
      <c r="B130" s="185" t="s">
        <v>48</v>
      </c>
      <c r="C130" s="149"/>
      <c r="D130" s="161"/>
      <c r="E130" s="162"/>
      <c r="F130" s="172"/>
      <c r="G130" s="163"/>
      <c r="H130" s="163"/>
      <c r="I130" s="163"/>
      <c r="J130" s="172"/>
      <c r="K130" s="163"/>
      <c r="L130" s="163"/>
    </row>
    <row r="131" spans="1:12" ht="16.5" customHeight="1" x14ac:dyDescent="0.25">
      <c r="A131" s="185"/>
      <c r="B131" s="185"/>
      <c r="C131" s="149" t="s">
        <v>302</v>
      </c>
      <c r="D131" s="161"/>
      <c r="E131" s="162"/>
      <c r="F131" s="172"/>
      <c r="G131" s="163"/>
      <c r="H131" s="163"/>
      <c r="I131" s="163"/>
      <c r="J131" s="172"/>
      <c r="K131" s="163"/>
      <c r="L131" s="163"/>
    </row>
    <row r="132" spans="1:12" ht="16.5" customHeight="1" x14ac:dyDescent="0.25">
      <c r="A132" s="185"/>
      <c r="B132" s="185"/>
      <c r="C132" s="186" t="s">
        <v>305</v>
      </c>
      <c r="D132" s="161"/>
      <c r="E132" s="162"/>
      <c r="F132" s="172"/>
      <c r="G132" s="163"/>
      <c r="H132" s="163"/>
      <c r="I132" s="163"/>
      <c r="J132" s="172"/>
      <c r="K132" s="163"/>
      <c r="L132" s="163"/>
    </row>
    <row r="133" spans="1:12" ht="16.5" customHeight="1" x14ac:dyDescent="0.25">
      <c r="A133" s="185"/>
      <c r="B133" s="185"/>
      <c r="C133" s="149" t="s">
        <v>47</v>
      </c>
      <c r="D133" s="161"/>
      <c r="E133" s="162"/>
      <c r="F133" s="172"/>
      <c r="G133" s="163"/>
      <c r="H133" s="163"/>
      <c r="I133" s="163"/>
      <c r="J133" s="172"/>
      <c r="K133" s="163"/>
      <c r="L133" s="163"/>
    </row>
    <row r="134" spans="1:12" ht="16.5" customHeight="1" x14ac:dyDescent="0.25">
      <c r="A134" s="185"/>
      <c r="B134" s="149"/>
      <c r="C134" s="186" t="s">
        <v>306</v>
      </c>
      <c r="D134" s="161"/>
      <c r="E134" s="162"/>
      <c r="F134" s="178">
        <v>3000000</v>
      </c>
      <c r="G134" s="163"/>
      <c r="H134" s="177">
        <v>360000</v>
      </c>
      <c r="I134" s="163"/>
      <c r="J134" s="178">
        <v>3000000</v>
      </c>
      <c r="K134" s="163"/>
      <c r="L134" s="177">
        <v>360000</v>
      </c>
    </row>
    <row r="135" spans="1:12" ht="16.5" customHeight="1" x14ac:dyDescent="0.25">
      <c r="A135" s="149" t="s">
        <v>49</v>
      </c>
      <c r="B135" s="185"/>
      <c r="C135" s="149"/>
      <c r="D135" s="161">
        <v>23</v>
      </c>
      <c r="E135" s="162"/>
      <c r="F135" s="172">
        <v>18394890</v>
      </c>
      <c r="G135" s="163"/>
      <c r="H135" s="163">
        <v>240000</v>
      </c>
      <c r="I135" s="163"/>
      <c r="J135" s="172">
        <v>18394890</v>
      </c>
      <c r="K135" s="163"/>
      <c r="L135" s="163">
        <v>240000</v>
      </c>
    </row>
    <row r="136" spans="1:12" ht="16.5" customHeight="1" x14ac:dyDescent="0.25">
      <c r="A136" s="149" t="s">
        <v>50</v>
      </c>
      <c r="B136" s="149"/>
      <c r="C136" s="149"/>
      <c r="D136" s="161"/>
      <c r="E136" s="162"/>
      <c r="F136" s="172"/>
      <c r="G136" s="163"/>
      <c r="H136" s="163"/>
      <c r="I136" s="163"/>
      <c r="J136" s="172"/>
      <c r="K136" s="163"/>
      <c r="L136" s="163"/>
    </row>
    <row r="137" spans="1:12" ht="16.5" customHeight="1" x14ac:dyDescent="0.25">
      <c r="A137" s="149"/>
      <c r="B137" s="149" t="s">
        <v>51</v>
      </c>
      <c r="C137" s="149"/>
      <c r="D137" s="161">
        <v>25</v>
      </c>
      <c r="E137" s="162"/>
      <c r="F137" s="172">
        <v>300000</v>
      </c>
      <c r="G137" s="163"/>
      <c r="H137" s="163">
        <v>36000</v>
      </c>
      <c r="I137" s="163"/>
      <c r="J137" s="172">
        <v>300000</v>
      </c>
      <c r="K137" s="163"/>
      <c r="L137" s="163">
        <v>36000</v>
      </c>
    </row>
    <row r="138" spans="1:12" ht="16.5" customHeight="1" x14ac:dyDescent="0.25">
      <c r="A138" s="149"/>
      <c r="B138" s="149" t="s">
        <v>52</v>
      </c>
      <c r="C138" s="149"/>
      <c r="D138" s="161"/>
      <c r="E138" s="162"/>
      <c r="F138" s="172">
        <v>44</v>
      </c>
      <c r="G138" s="163"/>
      <c r="H138" s="163">
        <v>44</v>
      </c>
      <c r="I138" s="163"/>
      <c r="J138" s="172">
        <v>44</v>
      </c>
      <c r="K138" s="163"/>
      <c r="L138" s="163">
        <v>44</v>
      </c>
    </row>
    <row r="139" spans="1:12" ht="16.5" customHeight="1" x14ac:dyDescent="0.25">
      <c r="A139" s="149"/>
      <c r="B139" s="149" t="s">
        <v>53</v>
      </c>
      <c r="C139" s="149"/>
      <c r="D139" s="161"/>
      <c r="E139" s="162"/>
      <c r="F139" s="172">
        <v>784202</v>
      </c>
      <c r="G139" s="163"/>
      <c r="H139" s="163">
        <v>4258330</v>
      </c>
      <c r="I139" s="163"/>
      <c r="J139" s="172">
        <v>664364</v>
      </c>
      <c r="K139" s="163"/>
      <c r="L139" s="163">
        <v>4288219</v>
      </c>
    </row>
    <row r="140" spans="1:12" ht="16.5" customHeight="1" x14ac:dyDescent="0.25">
      <c r="A140" s="149" t="s">
        <v>54</v>
      </c>
      <c r="B140" s="149"/>
      <c r="C140" s="149"/>
      <c r="D140" s="161"/>
      <c r="E140" s="162"/>
      <c r="F140" s="173">
        <v>128077</v>
      </c>
      <c r="G140" s="163"/>
      <c r="H140" s="173">
        <v>-565752</v>
      </c>
      <c r="I140" s="163"/>
      <c r="J140" s="173">
        <v>575586</v>
      </c>
      <c r="K140" s="163"/>
      <c r="L140" s="173">
        <v>-109654</v>
      </c>
    </row>
    <row r="141" spans="1:12" ht="16.5" customHeight="1" x14ac:dyDescent="0.25">
      <c r="A141" s="149"/>
      <c r="B141" s="149"/>
      <c r="C141" s="149"/>
      <c r="D141" s="161"/>
      <c r="E141" s="162"/>
      <c r="F141" s="172"/>
      <c r="G141" s="163"/>
      <c r="H141" s="163"/>
      <c r="I141" s="163"/>
      <c r="J141" s="172"/>
      <c r="K141" s="163"/>
      <c r="L141" s="163"/>
    </row>
    <row r="142" spans="1:12" ht="16.5" customHeight="1" x14ac:dyDescent="0.25">
      <c r="A142" s="157" t="s">
        <v>55</v>
      </c>
      <c r="B142" s="157"/>
      <c r="C142" s="157"/>
      <c r="D142" s="161"/>
      <c r="E142" s="162"/>
      <c r="F142" s="172"/>
      <c r="G142" s="163"/>
      <c r="H142" s="163"/>
      <c r="I142" s="163"/>
      <c r="J142" s="172"/>
      <c r="K142" s="163"/>
      <c r="L142" s="163"/>
    </row>
    <row r="143" spans="1:12" ht="16.5" customHeight="1" x14ac:dyDescent="0.25">
      <c r="A143" s="157" t="s">
        <v>56</v>
      </c>
      <c r="B143" s="157"/>
      <c r="C143" s="149"/>
      <c r="D143" s="161"/>
      <c r="E143" s="162"/>
      <c r="F143" s="172">
        <f>SUM(F134:F140)</f>
        <v>22607213</v>
      </c>
      <c r="G143" s="163"/>
      <c r="H143" s="163">
        <f>SUM(H134:H140)</f>
        <v>4328622</v>
      </c>
      <c r="I143" s="163"/>
      <c r="J143" s="172">
        <f>SUM(J134:J140)</f>
        <v>22934884</v>
      </c>
      <c r="K143" s="163"/>
      <c r="L143" s="163">
        <f>SUM(L134:L140)</f>
        <v>4814609</v>
      </c>
    </row>
    <row r="144" spans="1:12" ht="16.5" customHeight="1" x14ac:dyDescent="0.25">
      <c r="A144" s="149" t="s">
        <v>57</v>
      </c>
      <c r="B144" s="149"/>
      <c r="C144" s="149"/>
      <c r="D144" s="161"/>
      <c r="E144" s="162"/>
      <c r="F144" s="173">
        <v>-1075</v>
      </c>
      <c r="G144" s="163"/>
      <c r="H144" s="173">
        <v>2851</v>
      </c>
      <c r="I144" s="163"/>
      <c r="J144" s="173">
        <v>0</v>
      </c>
      <c r="K144" s="163"/>
      <c r="L144" s="173">
        <v>0</v>
      </c>
    </row>
    <row r="145" spans="1:12" ht="16.5" customHeight="1" x14ac:dyDescent="0.25">
      <c r="A145" s="149"/>
      <c r="B145" s="149"/>
      <c r="C145" s="149"/>
      <c r="D145" s="161"/>
      <c r="E145" s="162"/>
      <c r="F145" s="172"/>
      <c r="G145" s="163"/>
      <c r="H145" s="163"/>
      <c r="I145" s="163"/>
      <c r="J145" s="172"/>
      <c r="K145" s="163"/>
      <c r="L145" s="163"/>
    </row>
    <row r="146" spans="1:12" ht="16.5" customHeight="1" x14ac:dyDescent="0.25">
      <c r="A146" s="157" t="s">
        <v>58</v>
      </c>
      <c r="B146" s="149"/>
      <c r="C146" s="149"/>
      <c r="D146" s="161"/>
      <c r="E146" s="162"/>
      <c r="F146" s="173">
        <f>SUM(F143:F145)</f>
        <v>22606138</v>
      </c>
      <c r="G146" s="163"/>
      <c r="H146" s="173">
        <f>SUM(H143:H145)</f>
        <v>4331473</v>
      </c>
      <c r="I146" s="163"/>
      <c r="J146" s="173">
        <f>SUM(J143:J145)</f>
        <v>22934884</v>
      </c>
      <c r="K146" s="163"/>
      <c r="L146" s="173">
        <f>SUM(L143:L145)</f>
        <v>4814609</v>
      </c>
    </row>
    <row r="147" spans="1:12" ht="16.5" customHeight="1" x14ac:dyDescent="0.25">
      <c r="A147" s="157"/>
      <c r="B147" s="157"/>
      <c r="C147" s="149"/>
      <c r="D147" s="161"/>
      <c r="E147" s="162"/>
      <c r="F147" s="172"/>
      <c r="G147" s="163"/>
      <c r="H147" s="163"/>
      <c r="I147" s="163"/>
      <c r="J147" s="172"/>
      <c r="K147" s="163"/>
      <c r="L147" s="163"/>
    </row>
    <row r="148" spans="1:12" ht="16.5" customHeight="1" x14ac:dyDescent="0.25">
      <c r="A148" s="157" t="s">
        <v>59</v>
      </c>
      <c r="B148" s="157"/>
      <c r="C148" s="149"/>
      <c r="D148" s="161"/>
      <c r="E148" s="162"/>
      <c r="F148" s="174">
        <f>F146+F88</f>
        <v>25749587</v>
      </c>
      <c r="G148" s="163"/>
      <c r="H148" s="174">
        <f>H146+H88</f>
        <v>14933793</v>
      </c>
      <c r="I148" s="163"/>
      <c r="J148" s="174">
        <f>J146+J88</f>
        <v>25876955</v>
      </c>
      <c r="K148" s="163"/>
      <c r="L148" s="174">
        <f>L146+L88</f>
        <v>9673893</v>
      </c>
    </row>
    <row r="149" spans="1:12" ht="16.5" customHeight="1" x14ac:dyDescent="0.25">
      <c r="A149" s="157"/>
      <c r="B149" s="157"/>
      <c r="C149" s="149"/>
      <c r="D149" s="161"/>
      <c r="E149" s="162"/>
      <c r="F149" s="163"/>
      <c r="G149" s="163"/>
      <c r="H149" s="163"/>
      <c r="I149" s="163"/>
      <c r="J149" s="163"/>
      <c r="K149" s="163"/>
      <c r="L149" s="163"/>
    </row>
    <row r="150" spans="1:12" ht="16.5" customHeight="1" x14ac:dyDescent="0.25">
      <c r="A150" s="157"/>
      <c r="B150" s="157"/>
      <c r="C150" s="149"/>
      <c r="D150" s="161"/>
      <c r="E150" s="161"/>
      <c r="F150" s="161"/>
      <c r="G150" s="161"/>
      <c r="H150" s="161"/>
      <c r="I150" s="161"/>
      <c r="J150" s="161"/>
      <c r="K150" s="161"/>
      <c r="L150" s="161"/>
    </row>
    <row r="151" spans="1:12" ht="16.5" customHeight="1" x14ac:dyDescent="0.25">
      <c r="A151" s="149"/>
      <c r="B151" s="149"/>
      <c r="C151" s="149"/>
      <c r="D151" s="161"/>
      <c r="E151" s="162"/>
      <c r="F151" s="163"/>
      <c r="G151" s="163"/>
      <c r="H151" s="163"/>
      <c r="I151" s="163"/>
      <c r="J151" s="163"/>
      <c r="K151" s="163"/>
      <c r="L151" s="163"/>
    </row>
    <row r="152" spans="1:12" ht="16.5" customHeight="1" x14ac:dyDescent="0.25">
      <c r="A152" s="149"/>
      <c r="B152" s="149"/>
      <c r="C152" s="149"/>
      <c r="D152" s="161"/>
      <c r="E152" s="162"/>
      <c r="F152" s="163"/>
      <c r="G152" s="163"/>
      <c r="H152" s="163"/>
      <c r="I152" s="163"/>
      <c r="J152" s="163"/>
      <c r="K152" s="163"/>
      <c r="L152" s="163"/>
    </row>
    <row r="153" spans="1:12" ht="16.5" customHeight="1" x14ac:dyDescent="0.25">
      <c r="A153" s="149"/>
      <c r="B153" s="149"/>
      <c r="C153" s="149"/>
      <c r="D153" s="161"/>
      <c r="E153" s="162"/>
      <c r="F153" s="163"/>
      <c r="G153" s="163"/>
      <c r="H153" s="163"/>
      <c r="I153" s="163"/>
      <c r="J153" s="163"/>
      <c r="K153" s="163"/>
      <c r="L153" s="163"/>
    </row>
    <row r="154" spans="1:12" ht="16.5" customHeight="1" x14ac:dyDescent="0.25">
      <c r="A154" s="149"/>
      <c r="B154" s="149"/>
      <c r="C154" s="149"/>
      <c r="D154" s="161"/>
      <c r="E154" s="162"/>
      <c r="F154" s="163" t="s">
        <v>315</v>
      </c>
      <c r="G154" s="163"/>
      <c r="H154" s="163"/>
      <c r="I154" s="163"/>
      <c r="J154" s="163"/>
      <c r="K154" s="163"/>
      <c r="L154" s="163"/>
    </row>
    <row r="155" spans="1:12" ht="16.5" customHeight="1" x14ac:dyDescent="0.25">
      <c r="A155" s="149"/>
      <c r="B155" s="149"/>
      <c r="C155" s="149"/>
      <c r="D155" s="161"/>
      <c r="E155" s="162"/>
      <c r="F155" s="163"/>
      <c r="G155" s="163"/>
      <c r="H155" s="163"/>
      <c r="I155" s="163"/>
      <c r="J155" s="163"/>
      <c r="K155" s="163"/>
      <c r="L155" s="163"/>
    </row>
    <row r="156" spans="1:12" ht="16.5" customHeight="1" x14ac:dyDescent="0.25">
      <c r="A156" s="149"/>
      <c r="B156" s="149"/>
      <c r="C156" s="149"/>
      <c r="D156" s="161"/>
      <c r="E156" s="162"/>
      <c r="F156" s="163"/>
      <c r="G156" s="163"/>
      <c r="H156" s="163"/>
      <c r="I156" s="163"/>
      <c r="J156" s="163"/>
      <c r="K156" s="163"/>
      <c r="L156" s="163"/>
    </row>
    <row r="157" spans="1:12" ht="16.5" customHeight="1" x14ac:dyDescent="0.25">
      <c r="A157" s="149"/>
      <c r="B157" s="149"/>
      <c r="C157" s="149"/>
      <c r="D157" s="161"/>
      <c r="E157" s="162"/>
      <c r="F157" s="163"/>
      <c r="G157" s="163"/>
      <c r="H157" s="163"/>
      <c r="I157" s="163"/>
      <c r="J157" s="163"/>
      <c r="K157" s="163"/>
      <c r="L157" s="163"/>
    </row>
    <row r="158" spans="1:12" ht="16.5" customHeight="1" x14ac:dyDescent="0.25">
      <c r="A158" s="149"/>
      <c r="B158" s="149"/>
      <c r="C158" s="149"/>
      <c r="D158" s="161"/>
      <c r="E158" s="162"/>
      <c r="F158" s="163"/>
      <c r="G158" s="163"/>
      <c r="H158" s="163"/>
      <c r="I158" s="163"/>
      <c r="J158" s="163"/>
      <c r="K158" s="163"/>
      <c r="L158" s="163"/>
    </row>
    <row r="159" spans="1:12" ht="16.5" customHeight="1" x14ac:dyDescent="0.25">
      <c r="A159" s="149"/>
      <c r="B159" s="149"/>
      <c r="C159" s="149"/>
      <c r="D159" s="161"/>
      <c r="E159" s="162"/>
      <c r="F159" s="163"/>
      <c r="G159" s="163"/>
      <c r="H159" s="163"/>
      <c r="I159" s="163"/>
      <c r="J159" s="163"/>
      <c r="K159" s="163"/>
      <c r="L159" s="163"/>
    </row>
    <row r="160" spans="1:12" ht="16.5" customHeight="1" x14ac:dyDescent="0.25">
      <c r="A160" s="149"/>
      <c r="B160" s="149"/>
      <c r="C160" s="149"/>
      <c r="D160" s="161"/>
      <c r="E160" s="162"/>
      <c r="F160" s="163"/>
      <c r="G160" s="163"/>
      <c r="H160" s="163"/>
      <c r="I160" s="163"/>
      <c r="J160" s="163"/>
      <c r="K160" s="163"/>
      <c r="L160" s="163"/>
    </row>
    <row r="161" spans="1:12" ht="15.75" customHeight="1" x14ac:dyDescent="0.25">
      <c r="A161" s="149"/>
      <c r="B161" s="149"/>
      <c r="C161" s="149"/>
      <c r="D161" s="161"/>
      <c r="E161" s="162"/>
      <c r="F161" s="163"/>
      <c r="G161" s="163"/>
      <c r="H161" s="163"/>
      <c r="I161" s="163"/>
      <c r="J161" s="163"/>
      <c r="K161" s="163"/>
      <c r="L161" s="163"/>
    </row>
    <row r="162" spans="1:12" ht="22" customHeight="1" x14ac:dyDescent="0.25">
      <c r="A162" s="160" t="str">
        <f>A54</f>
        <v>The accompanying notes are an integral part of these consolidated and separate financial statements.</v>
      </c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</row>
  </sheetData>
  <mergeCells count="7">
    <mergeCell ref="F114:H114"/>
    <mergeCell ref="J114:L114"/>
    <mergeCell ref="F6:H6"/>
    <mergeCell ref="J6:L6"/>
    <mergeCell ref="A49:L49"/>
    <mergeCell ref="F60:H60"/>
    <mergeCell ref="J60:L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0"/>
  <sheetViews>
    <sheetView topLeftCell="A43" zoomScaleNormal="100" zoomScaleSheetLayoutView="100" workbookViewId="0">
      <selection activeCell="L63" sqref="L63"/>
    </sheetView>
  </sheetViews>
  <sheetFormatPr defaultColWidth="10.109375" defaultRowHeight="15" customHeight="1" x14ac:dyDescent="0.25"/>
  <cols>
    <col min="1" max="4" width="1.109375" style="156" customWidth="1"/>
    <col min="5" max="5" width="39.44140625" style="156" customWidth="1"/>
    <col min="6" max="6" width="7.33203125" style="156" customWidth="1"/>
    <col min="7" max="7" width="0.6640625" style="156" customWidth="1"/>
    <col min="8" max="8" width="16.6640625" style="156" customWidth="1"/>
    <col min="9" max="9" width="0.6640625" style="156" customWidth="1"/>
    <col min="10" max="10" width="16.6640625" style="156" customWidth="1"/>
    <col min="11" max="11" width="0.6640625" style="156" customWidth="1"/>
    <col min="12" max="12" width="16.6640625" style="156" customWidth="1"/>
    <col min="13" max="13" width="0.6640625" style="156" customWidth="1"/>
    <col min="14" max="14" width="16.6640625" style="156" customWidth="1"/>
    <col min="15" max="16384" width="10.109375" style="156"/>
  </cols>
  <sheetData>
    <row r="1" spans="1:14" ht="16.5" customHeight="1" x14ac:dyDescent="0.25">
      <c r="A1" s="153" t="str">
        <f>'BS 5-7'!A1</f>
        <v>i-Tail Corporation Public Company Limited</v>
      </c>
      <c r="B1" s="149"/>
      <c r="C1" s="149"/>
      <c r="D1" s="149"/>
      <c r="E1" s="149"/>
      <c r="F1" s="161"/>
      <c r="G1" s="149"/>
      <c r="H1" s="190"/>
      <c r="I1" s="190"/>
      <c r="J1" s="190"/>
      <c r="K1" s="190"/>
      <c r="L1" s="190"/>
      <c r="M1" s="190"/>
      <c r="N1" s="190"/>
    </row>
    <row r="2" spans="1:14" ht="16.5" customHeight="1" x14ac:dyDescent="0.25">
      <c r="A2" s="157" t="s">
        <v>287</v>
      </c>
      <c r="B2" s="157"/>
      <c r="C2" s="157"/>
      <c r="D2" s="157"/>
      <c r="E2" s="157"/>
      <c r="F2" s="161"/>
      <c r="G2" s="149"/>
      <c r="H2" s="190"/>
      <c r="I2" s="190"/>
      <c r="J2" s="190"/>
      <c r="K2" s="190"/>
      <c r="L2" s="190"/>
      <c r="M2" s="190"/>
      <c r="N2" s="190"/>
    </row>
    <row r="3" spans="1:14" ht="16.5" customHeight="1" x14ac:dyDescent="0.25">
      <c r="A3" s="159" t="s">
        <v>61</v>
      </c>
      <c r="B3" s="160"/>
      <c r="C3" s="160"/>
      <c r="D3" s="160"/>
      <c r="E3" s="160"/>
      <c r="F3" s="191"/>
      <c r="G3" s="160"/>
      <c r="H3" s="192"/>
      <c r="I3" s="192"/>
      <c r="J3" s="192"/>
      <c r="K3" s="192"/>
      <c r="L3" s="192"/>
      <c r="M3" s="192"/>
      <c r="N3" s="192"/>
    </row>
    <row r="4" spans="1:14" ht="15.65" customHeight="1" x14ac:dyDescent="0.25">
      <c r="A4" s="157"/>
      <c r="B4" s="149"/>
      <c r="C4" s="149"/>
      <c r="D4" s="149"/>
      <c r="E4" s="149"/>
      <c r="F4" s="161"/>
      <c r="G4" s="149"/>
      <c r="H4" s="190"/>
      <c r="I4" s="190"/>
      <c r="J4" s="190"/>
      <c r="K4" s="190"/>
      <c r="L4" s="190"/>
      <c r="M4" s="190"/>
      <c r="N4" s="190"/>
    </row>
    <row r="5" spans="1:14" ht="15.65" customHeight="1" x14ac:dyDescent="0.25">
      <c r="A5" s="157"/>
      <c r="B5" s="149"/>
      <c r="C5" s="149"/>
      <c r="D5" s="149"/>
      <c r="E5" s="149"/>
      <c r="F5" s="161"/>
      <c r="G5" s="149"/>
      <c r="H5" s="190"/>
      <c r="I5" s="190"/>
      <c r="J5" s="190"/>
      <c r="K5" s="190"/>
      <c r="L5" s="190"/>
      <c r="M5" s="190"/>
      <c r="N5" s="190"/>
    </row>
    <row r="6" spans="1:14" ht="15.65" customHeight="1" x14ac:dyDescent="0.25">
      <c r="A6" s="157"/>
      <c r="B6" s="149"/>
      <c r="C6" s="149"/>
      <c r="D6" s="149"/>
      <c r="E6" s="149"/>
      <c r="F6" s="161"/>
      <c r="G6" s="149"/>
      <c r="H6" s="292" t="s">
        <v>62</v>
      </c>
      <c r="I6" s="291"/>
      <c r="J6" s="291"/>
      <c r="K6" s="166"/>
      <c r="L6" s="292" t="s">
        <v>63</v>
      </c>
      <c r="M6" s="291"/>
      <c r="N6" s="291"/>
    </row>
    <row r="7" spans="1:14" ht="15.65" customHeight="1" x14ac:dyDescent="0.25">
      <c r="A7" s="162"/>
      <c r="B7" s="162"/>
      <c r="C7" s="162"/>
      <c r="D7" s="162"/>
      <c r="E7" s="162"/>
      <c r="F7" s="162"/>
      <c r="G7" s="162"/>
      <c r="H7" s="288" t="s">
        <v>64</v>
      </c>
      <c r="I7" s="289"/>
      <c r="J7" s="289"/>
      <c r="K7" s="166"/>
      <c r="L7" s="288" t="s">
        <v>64</v>
      </c>
      <c r="M7" s="289"/>
      <c r="N7" s="289"/>
    </row>
    <row r="8" spans="1:14" ht="15.65" customHeight="1" x14ac:dyDescent="0.25">
      <c r="A8" s="162"/>
      <c r="B8" s="162"/>
      <c r="C8" s="162"/>
      <c r="D8" s="162"/>
      <c r="E8" s="162"/>
      <c r="F8" s="162"/>
      <c r="G8" s="162"/>
      <c r="H8" s="168" t="s">
        <v>5</v>
      </c>
      <c r="I8" s="155"/>
      <c r="J8" s="168" t="s">
        <v>5</v>
      </c>
      <c r="K8" s="155"/>
      <c r="L8" s="168" t="s">
        <v>5</v>
      </c>
      <c r="M8" s="155"/>
      <c r="N8" s="168" t="s">
        <v>5</v>
      </c>
    </row>
    <row r="9" spans="1:14" ht="15.65" customHeight="1" x14ac:dyDescent="0.25">
      <c r="A9" s="162"/>
      <c r="B9" s="162"/>
      <c r="C9" s="162"/>
      <c r="D9" s="162"/>
      <c r="E9" s="162"/>
      <c r="F9" s="162"/>
      <c r="G9" s="162"/>
      <c r="H9" s="168" t="s">
        <v>6</v>
      </c>
      <c r="I9" s="155"/>
      <c r="J9" s="168" t="s">
        <v>7</v>
      </c>
      <c r="K9" s="155"/>
      <c r="L9" s="168" t="s">
        <v>6</v>
      </c>
      <c r="M9" s="155"/>
      <c r="N9" s="168" t="s">
        <v>7</v>
      </c>
    </row>
    <row r="10" spans="1:14" ht="15.65" customHeight="1" x14ac:dyDescent="0.25">
      <c r="A10" s="162"/>
      <c r="B10" s="162"/>
      <c r="C10" s="162"/>
      <c r="D10" s="162"/>
      <c r="E10" s="162"/>
      <c r="F10" s="169" t="s">
        <v>8</v>
      </c>
      <c r="G10" s="165"/>
      <c r="H10" s="193" t="s">
        <v>9</v>
      </c>
      <c r="I10" s="194"/>
      <c r="J10" s="193" t="s">
        <v>9</v>
      </c>
      <c r="K10" s="194"/>
      <c r="L10" s="193" t="s">
        <v>9</v>
      </c>
      <c r="M10" s="194"/>
      <c r="N10" s="193" t="s">
        <v>9</v>
      </c>
    </row>
    <row r="11" spans="1:14" ht="12" customHeight="1" x14ac:dyDescent="0.25">
      <c r="A11" s="157"/>
      <c r="B11" s="149"/>
      <c r="C11" s="149"/>
      <c r="D11" s="149"/>
      <c r="E11" s="149"/>
      <c r="F11" s="161"/>
      <c r="G11" s="149"/>
      <c r="H11" s="253"/>
      <c r="I11" s="185"/>
      <c r="J11" s="185"/>
      <c r="K11" s="185"/>
      <c r="L11" s="253"/>
      <c r="M11" s="185"/>
      <c r="N11" s="185"/>
    </row>
    <row r="12" spans="1:14" ht="15.65" customHeight="1" x14ac:dyDescent="0.25">
      <c r="A12" s="149" t="s">
        <v>280</v>
      </c>
      <c r="B12" s="149"/>
      <c r="C12" s="149"/>
      <c r="D12" s="149"/>
      <c r="E12" s="149"/>
      <c r="F12" s="161"/>
      <c r="G12" s="149"/>
      <c r="H12" s="188">
        <v>22528469</v>
      </c>
      <c r="I12" s="163"/>
      <c r="J12" s="163">
        <v>7107870</v>
      </c>
      <c r="K12" s="163"/>
      <c r="L12" s="188">
        <v>19989789</v>
      </c>
      <c r="M12" s="163"/>
      <c r="N12" s="163">
        <v>6790341</v>
      </c>
    </row>
    <row r="13" spans="1:14" ht="15.65" customHeight="1" x14ac:dyDescent="0.25">
      <c r="A13" s="149" t="s">
        <v>307</v>
      </c>
      <c r="B13" s="162"/>
      <c r="C13" s="162"/>
      <c r="D13" s="162"/>
      <c r="E13" s="162"/>
      <c r="F13" s="161"/>
      <c r="G13" s="162"/>
      <c r="H13" s="141">
        <v>-17103965</v>
      </c>
      <c r="I13" s="163"/>
      <c r="J13" s="173">
        <v>-6043089</v>
      </c>
      <c r="K13" s="163"/>
      <c r="L13" s="141">
        <v>-15055987</v>
      </c>
      <c r="M13" s="163"/>
      <c r="N13" s="173">
        <v>-5760679</v>
      </c>
    </row>
    <row r="14" spans="1:14" ht="12" customHeight="1" x14ac:dyDescent="0.25">
      <c r="A14" s="157"/>
      <c r="B14" s="162"/>
      <c r="C14" s="162"/>
      <c r="D14" s="162"/>
      <c r="E14" s="162"/>
      <c r="F14" s="161"/>
      <c r="G14" s="162"/>
      <c r="H14" s="254"/>
      <c r="I14" s="195"/>
      <c r="J14" s="195"/>
      <c r="K14" s="195"/>
      <c r="L14" s="254"/>
      <c r="M14" s="195"/>
      <c r="N14" s="195"/>
    </row>
    <row r="15" spans="1:14" ht="15.65" customHeight="1" x14ac:dyDescent="0.25">
      <c r="A15" s="157" t="s">
        <v>65</v>
      </c>
      <c r="B15" s="153"/>
      <c r="C15" s="153"/>
      <c r="D15" s="165"/>
      <c r="E15" s="165"/>
      <c r="F15" s="161"/>
      <c r="G15" s="149"/>
      <c r="H15" s="188">
        <f>H12+H13</f>
        <v>5424504</v>
      </c>
      <c r="I15" s="185"/>
      <c r="J15" s="163">
        <f>J12+J13</f>
        <v>1064781</v>
      </c>
      <c r="K15" s="185"/>
      <c r="L15" s="188">
        <f>L12+L13</f>
        <v>4933802</v>
      </c>
      <c r="M15" s="195"/>
      <c r="N15" s="163">
        <f>N12+N13</f>
        <v>1029662</v>
      </c>
    </row>
    <row r="16" spans="1:14" ht="15.65" customHeight="1" x14ac:dyDescent="0.25">
      <c r="A16" s="149" t="s">
        <v>66</v>
      </c>
      <c r="B16" s="153"/>
      <c r="C16" s="153"/>
      <c r="D16" s="165"/>
      <c r="E16" s="165"/>
      <c r="F16" s="161">
        <v>15</v>
      </c>
      <c r="G16" s="149"/>
      <c r="H16" s="188">
        <v>0</v>
      </c>
      <c r="I16" s="185"/>
      <c r="J16" s="163">
        <v>0</v>
      </c>
      <c r="K16" s="185"/>
      <c r="L16" s="188">
        <v>0</v>
      </c>
      <c r="M16" s="195"/>
      <c r="N16" s="163">
        <v>2261543</v>
      </c>
    </row>
    <row r="17" spans="1:14" ht="15.65" customHeight="1" x14ac:dyDescent="0.25">
      <c r="A17" s="196" t="s">
        <v>67</v>
      </c>
      <c r="B17" s="153"/>
      <c r="C17" s="153"/>
      <c r="D17" s="165"/>
      <c r="E17" s="165"/>
      <c r="F17" s="161">
        <v>27</v>
      </c>
      <c r="G17" s="149"/>
      <c r="H17" s="141">
        <v>247883</v>
      </c>
      <c r="I17" s="163"/>
      <c r="J17" s="173">
        <v>84265</v>
      </c>
      <c r="K17" s="163"/>
      <c r="L17" s="141">
        <v>293750</v>
      </c>
      <c r="M17" s="166"/>
      <c r="N17" s="173">
        <v>97043</v>
      </c>
    </row>
    <row r="18" spans="1:14" ht="12" customHeight="1" x14ac:dyDescent="0.25">
      <c r="A18" s="157"/>
      <c r="B18" s="162"/>
      <c r="C18" s="162"/>
      <c r="D18" s="162"/>
      <c r="E18" s="162"/>
      <c r="F18" s="161"/>
      <c r="G18" s="162"/>
      <c r="H18" s="254"/>
      <c r="I18" s="195"/>
      <c r="J18" s="195"/>
      <c r="K18" s="195"/>
      <c r="L18" s="254"/>
      <c r="M18" s="195"/>
      <c r="N18" s="195"/>
    </row>
    <row r="19" spans="1:14" ht="15.65" customHeight="1" x14ac:dyDescent="0.25">
      <c r="A19" s="197" t="s">
        <v>68</v>
      </c>
      <c r="B19" s="153"/>
      <c r="C19" s="153"/>
      <c r="D19" s="165"/>
      <c r="E19" s="165"/>
      <c r="F19" s="161"/>
      <c r="G19" s="149"/>
      <c r="H19" s="188">
        <f>SUM(H15:H17)</f>
        <v>5672387</v>
      </c>
      <c r="I19" s="163"/>
      <c r="J19" s="163">
        <f>SUM(J15:J17)</f>
        <v>1149046</v>
      </c>
      <c r="K19" s="163"/>
      <c r="L19" s="188">
        <f>SUM(L15:L17)</f>
        <v>5227552</v>
      </c>
      <c r="M19" s="166"/>
      <c r="N19" s="163">
        <f>SUM(N15:N17)</f>
        <v>3388248</v>
      </c>
    </row>
    <row r="20" spans="1:14" ht="15.65" customHeight="1" x14ac:dyDescent="0.25">
      <c r="A20" s="185" t="s">
        <v>69</v>
      </c>
      <c r="B20" s="153"/>
      <c r="C20" s="153"/>
      <c r="D20" s="165"/>
      <c r="E20" s="165"/>
      <c r="F20" s="161"/>
      <c r="G20" s="149"/>
      <c r="H20" s="188">
        <v>-547818</v>
      </c>
      <c r="I20" s="163"/>
      <c r="J20" s="163">
        <v>-210145</v>
      </c>
      <c r="K20" s="163"/>
      <c r="L20" s="188">
        <v>-462738</v>
      </c>
      <c r="M20" s="166"/>
      <c r="N20" s="163">
        <v>-172254</v>
      </c>
    </row>
    <row r="21" spans="1:14" ht="15.65" customHeight="1" x14ac:dyDescent="0.25">
      <c r="A21" s="185" t="s">
        <v>70</v>
      </c>
      <c r="B21" s="153"/>
      <c r="C21" s="153"/>
      <c r="D21" s="165"/>
      <c r="E21" s="165"/>
      <c r="F21" s="161"/>
      <c r="G21" s="149"/>
      <c r="H21" s="188">
        <v>-718677</v>
      </c>
      <c r="I21" s="163"/>
      <c r="J21" s="163">
        <v>-370076</v>
      </c>
      <c r="K21" s="163"/>
      <c r="L21" s="188">
        <v>-629595</v>
      </c>
      <c r="M21" s="166"/>
      <c r="N21" s="163">
        <v>-294670</v>
      </c>
    </row>
    <row r="22" spans="1:14" ht="15.65" customHeight="1" x14ac:dyDescent="0.25">
      <c r="A22" s="185" t="s">
        <v>281</v>
      </c>
      <c r="B22" s="153"/>
      <c r="C22" s="153"/>
      <c r="D22" s="165"/>
      <c r="E22" s="165"/>
      <c r="F22" s="161"/>
      <c r="G22" s="149"/>
      <c r="H22" s="188">
        <v>-18733</v>
      </c>
      <c r="I22" s="163"/>
      <c r="J22" s="163">
        <v>-12139</v>
      </c>
      <c r="K22" s="163"/>
      <c r="L22" s="188">
        <v>0</v>
      </c>
      <c r="M22" s="166"/>
      <c r="N22" s="163">
        <v>0</v>
      </c>
    </row>
    <row r="23" spans="1:14" ht="15.65" customHeight="1" x14ac:dyDescent="0.25">
      <c r="A23" s="185" t="s">
        <v>322</v>
      </c>
      <c r="B23" s="153"/>
      <c r="C23" s="153"/>
      <c r="D23" s="165"/>
      <c r="E23" s="165"/>
      <c r="F23" s="161">
        <v>35.200000000000003</v>
      </c>
      <c r="G23" s="149"/>
      <c r="H23" s="188">
        <v>199186</v>
      </c>
      <c r="I23" s="163"/>
      <c r="J23" s="163">
        <v>142169</v>
      </c>
      <c r="K23" s="163"/>
      <c r="L23" s="188">
        <v>200379</v>
      </c>
      <c r="M23" s="166"/>
      <c r="N23" s="163">
        <v>142169</v>
      </c>
    </row>
    <row r="24" spans="1:14" ht="15.65" customHeight="1" x14ac:dyDescent="0.25">
      <c r="A24" s="185" t="s">
        <v>320</v>
      </c>
      <c r="B24" s="153"/>
      <c r="C24" s="153"/>
      <c r="D24" s="165"/>
      <c r="E24" s="165"/>
      <c r="F24" s="198"/>
      <c r="G24" s="149"/>
      <c r="H24" s="188">
        <v>0</v>
      </c>
      <c r="I24" s="172"/>
      <c r="J24" s="172">
        <v>0</v>
      </c>
      <c r="K24" s="172"/>
      <c r="L24" s="188">
        <v>65784</v>
      </c>
      <c r="M24" s="199"/>
      <c r="N24" s="172">
        <v>-76676</v>
      </c>
    </row>
    <row r="25" spans="1:14" ht="15.65" customHeight="1" x14ac:dyDescent="0.25">
      <c r="A25" s="185" t="s">
        <v>72</v>
      </c>
      <c r="B25" s="153"/>
      <c r="C25" s="153"/>
      <c r="D25" s="165"/>
      <c r="E25" s="165"/>
      <c r="F25" s="198">
        <v>28</v>
      </c>
      <c r="G25" s="149"/>
      <c r="H25" s="141">
        <v>-85998</v>
      </c>
      <c r="I25" s="163"/>
      <c r="J25" s="173">
        <v>-24675</v>
      </c>
      <c r="K25" s="163"/>
      <c r="L25" s="141">
        <v>-85912</v>
      </c>
      <c r="M25" s="166"/>
      <c r="N25" s="173">
        <v>-11453</v>
      </c>
    </row>
    <row r="26" spans="1:14" ht="12" customHeight="1" x14ac:dyDescent="0.25">
      <c r="A26" s="185"/>
      <c r="B26" s="153"/>
      <c r="C26" s="153"/>
      <c r="D26" s="165"/>
      <c r="E26" s="165"/>
      <c r="F26" s="161"/>
      <c r="G26" s="149"/>
      <c r="H26" s="188"/>
      <c r="I26" s="163"/>
      <c r="J26" s="163"/>
      <c r="K26" s="163"/>
      <c r="L26" s="188"/>
      <c r="M26" s="166"/>
      <c r="N26" s="163"/>
    </row>
    <row r="27" spans="1:14" ht="15.65" customHeight="1" x14ac:dyDescent="0.25">
      <c r="A27" s="157" t="s">
        <v>73</v>
      </c>
      <c r="B27" s="149"/>
      <c r="C27" s="149"/>
      <c r="D27" s="149"/>
      <c r="E27" s="149"/>
      <c r="F27" s="161"/>
      <c r="G27" s="149"/>
      <c r="H27" s="188">
        <f>SUM(H19:H26)</f>
        <v>4500347</v>
      </c>
      <c r="I27" s="163"/>
      <c r="J27" s="163">
        <f>SUM(J19:J26)</f>
        <v>674180</v>
      </c>
      <c r="K27" s="163"/>
      <c r="L27" s="188">
        <f>SUM(L19:L26)</f>
        <v>4315470</v>
      </c>
      <c r="M27" s="166"/>
      <c r="N27" s="163">
        <f>SUM(N19:N26)</f>
        <v>2975364</v>
      </c>
    </row>
    <row r="28" spans="1:14" ht="15.65" customHeight="1" x14ac:dyDescent="0.25">
      <c r="A28" s="149" t="s">
        <v>74</v>
      </c>
      <c r="B28" s="149"/>
      <c r="C28" s="149"/>
      <c r="D28" s="149"/>
      <c r="E28" s="149"/>
      <c r="F28" s="161">
        <v>30</v>
      </c>
      <c r="G28" s="149"/>
      <c r="H28" s="141">
        <v>-70122</v>
      </c>
      <c r="I28" s="163"/>
      <c r="J28" s="173">
        <v>19737</v>
      </c>
      <c r="K28" s="163"/>
      <c r="L28" s="141">
        <v>-36887</v>
      </c>
      <c r="M28" s="166"/>
      <c r="N28" s="173">
        <v>19249</v>
      </c>
    </row>
    <row r="29" spans="1:14" ht="12" customHeight="1" x14ac:dyDescent="0.25">
      <c r="A29" s="149"/>
      <c r="B29" s="149"/>
      <c r="C29" s="149"/>
      <c r="D29" s="149"/>
      <c r="E29" s="149"/>
      <c r="F29" s="161"/>
      <c r="G29" s="149"/>
      <c r="H29" s="188"/>
      <c r="I29" s="177"/>
      <c r="J29" s="163"/>
      <c r="K29" s="177"/>
      <c r="L29" s="188"/>
      <c r="M29" s="177"/>
      <c r="N29" s="163"/>
    </row>
    <row r="30" spans="1:14" ht="15.65" customHeight="1" x14ac:dyDescent="0.25">
      <c r="A30" s="153" t="s">
        <v>75</v>
      </c>
      <c r="B30" s="165"/>
      <c r="C30" s="165"/>
      <c r="D30" s="165"/>
      <c r="E30" s="165"/>
      <c r="F30" s="161"/>
      <c r="G30" s="149"/>
      <c r="H30" s="188">
        <f>SUM(H27:H28)</f>
        <v>4430225</v>
      </c>
      <c r="I30" s="163"/>
      <c r="J30" s="163">
        <f>SUM(J27:J28)</f>
        <v>693917</v>
      </c>
      <c r="K30" s="163"/>
      <c r="L30" s="188">
        <f>SUM(L27:L28)</f>
        <v>4278583</v>
      </c>
      <c r="M30" s="166"/>
      <c r="N30" s="163">
        <f>SUM(N27:N28)</f>
        <v>2994613</v>
      </c>
    </row>
    <row r="31" spans="1:14" ht="15.65" customHeight="1" x14ac:dyDescent="0.25">
      <c r="A31" s="196" t="s">
        <v>76</v>
      </c>
      <c r="B31" s="165"/>
      <c r="C31" s="165"/>
      <c r="D31" s="165"/>
      <c r="E31" s="165"/>
      <c r="F31" s="198">
        <v>14.1</v>
      </c>
      <c r="G31" s="149"/>
      <c r="H31" s="141">
        <v>39507</v>
      </c>
      <c r="I31" s="163"/>
      <c r="J31" s="173">
        <v>881928</v>
      </c>
      <c r="K31" s="163"/>
      <c r="L31" s="141">
        <v>0</v>
      </c>
      <c r="M31" s="166"/>
      <c r="N31" s="173">
        <v>0</v>
      </c>
    </row>
    <row r="32" spans="1:14" ht="12" customHeight="1" x14ac:dyDescent="0.25">
      <c r="A32" s="196"/>
      <c r="B32" s="165"/>
      <c r="C32" s="165"/>
      <c r="D32" s="165"/>
      <c r="E32" s="165"/>
      <c r="F32" s="149"/>
      <c r="G32" s="149"/>
      <c r="H32" s="188"/>
      <c r="I32" s="177"/>
      <c r="J32" s="163"/>
      <c r="K32" s="177"/>
      <c r="L32" s="188"/>
      <c r="M32" s="177"/>
      <c r="N32" s="163"/>
    </row>
    <row r="33" spans="1:17" ht="15.65" customHeight="1" thickBot="1" x14ac:dyDescent="0.3">
      <c r="A33" s="153" t="s">
        <v>77</v>
      </c>
      <c r="B33" s="165"/>
      <c r="C33" s="165"/>
      <c r="D33" s="165"/>
      <c r="E33" s="165"/>
      <c r="F33" s="161"/>
      <c r="G33" s="149"/>
      <c r="H33" s="142">
        <f>SUM(H30:H31)</f>
        <v>4469732</v>
      </c>
      <c r="I33" s="163"/>
      <c r="J33" s="200">
        <f>SUM(J30:J31)</f>
        <v>1575845</v>
      </c>
      <c r="K33" s="163"/>
      <c r="L33" s="142">
        <f>SUM(L30:L31)</f>
        <v>4278583</v>
      </c>
      <c r="M33" s="163"/>
      <c r="N33" s="200">
        <f>SUM(N30:N31)</f>
        <v>2994613</v>
      </c>
    </row>
    <row r="34" spans="1:17" ht="15.65" customHeight="1" thickTop="1" x14ac:dyDescent="0.25">
      <c r="A34" s="196"/>
      <c r="B34" s="165"/>
      <c r="C34" s="165"/>
      <c r="D34" s="165"/>
      <c r="E34" s="165"/>
      <c r="F34" s="149"/>
      <c r="G34" s="149"/>
      <c r="H34" s="188"/>
      <c r="I34" s="177"/>
      <c r="J34" s="163"/>
      <c r="K34" s="177"/>
      <c r="L34" s="188"/>
      <c r="M34" s="177"/>
      <c r="N34" s="163"/>
    </row>
    <row r="35" spans="1:17" ht="15.65" customHeight="1" x14ac:dyDescent="0.25">
      <c r="A35" s="157" t="s">
        <v>318</v>
      </c>
      <c r="B35" s="165"/>
      <c r="C35" s="165"/>
      <c r="D35" s="165"/>
      <c r="E35" s="165"/>
      <c r="G35" s="149"/>
      <c r="H35" s="140"/>
      <c r="I35" s="149"/>
      <c r="J35" s="163"/>
      <c r="K35" s="149"/>
      <c r="L35" s="140"/>
      <c r="M35" s="149"/>
      <c r="N35" s="163"/>
    </row>
    <row r="36" spans="1:17" ht="15.65" customHeight="1" x14ac:dyDescent="0.25">
      <c r="A36" s="196"/>
      <c r="B36" s="196" t="s">
        <v>78</v>
      </c>
      <c r="C36" s="165"/>
      <c r="D36" s="165"/>
      <c r="E36" s="165"/>
      <c r="G36" s="149"/>
      <c r="H36" s="140"/>
      <c r="I36" s="149"/>
      <c r="J36" s="163"/>
      <c r="K36" s="149"/>
      <c r="L36" s="140"/>
      <c r="M36" s="149"/>
      <c r="N36" s="163"/>
    </row>
    <row r="37" spans="1:17" ht="15.65" customHeight="1" x14ac:dyDescent="0.25">
      <c r="A37" s="196"/>
      <c r="B37" s="196"/>
      <c r="C37" s="196" t="s">
        <v>79</v>
      </c>
      <c r="D37" s="196"/>
      <c r="E37" s="196"/>
      <c r="G37" s="149"/>
      <c r="H37" s="140">
        <v>4430734</v>
      </c>
      <c r="I37" s="149"/>
      <c r="J37" s="163">
        <v>726450</v>
      </c>
      <c r="K37" s="149"/>
      <c r="L37" s="140">
        <v>4278583</v>
      </c>
      <c r="M37" s="149"/>
      <c r="N37" s="163">
        <v>2994613</v>
      </c>
      <c r="Q37" s="201"/>
    </row>
    <row r="38" spans="1:17" ht="15.65" customHeight="1" x14ac:dyDescent="0.25">
      <c r="A38" s="196"/>
      <c r="B38" s="196"/>
      <c r="C38" s="196" t="s">
        <v>80</v>
      </c>
      <c r="D38" s="196"/>
      <c r="E38" s="196"/>
      <c r="G38" s="149"/>
      <c r="H38" s="141">
        <v>39444</v>
      </c>
      <c r="I38" s="149"/>
      <c r="J38" s="173">
        <v>872231</v>
      </c>
      <c r="K38" s="149"/>
      <c r="L38" s="141">
        <v>0</v>
      </c>
      <c r="M38" s="149"/>
      <c r="N38" s="173">
        <v>0</v>
      </c>
    </row>
    <row r="39" spans="1:17" ht="12" customHeight="1" x14ac:dyDescent="0.25">
      <c r="A39" s="196"/>
      <c r="B39" s="165"/>
      <c r="C39" s="165"/>
      <c r="D39" s="165"/>
      <c r="E39" s="165"/>
      <c r="F39" s="149"/>
      <c r="G39" s="149"/>
      <c r="H39" s="140"/>
      <c r="I39" s="177"/>
      <c r="J39" s="163"/>
      <c r="K39" s="177"/>
      <c r="L39" s="140"/>
      <c r="M39" s="177"/>
      <c r="N39" s="163"/>
    </row>
    <row r="40" spans="1:17" ht="15.65" customHeight="1" x14ac:dyDescent="0.25">
      <c r="A40" s="196"/>
      <c r="B40" s="196" t="s">
        <v>81</v>
      </c>
      <c r="C40" s="196"/>
      <c r="D40" s="196"/>
      <c r="E40" s="196"/>
      <c r="G40" s="149"/>
      <c r="H40" s="141">
        <f>SUM(H37:H38)</f>
        <v>4470178</v>
      </c>
      <c r="J40" s="173">
        <f>SUM(J37:J38)</f>
        <v>1598681</v>
      </c>
      <c r="L40" s="141">
        <f>SUM(L37:L38)</f>
        <v>4278583</v>
      </c>
      <c r="N40" s="173">
        <f>SUM(N37:N38)</f>
        <v>2994613</v>
      </c>
    </row>
    <row r="41" spans="1:17" ht="12" customHeight="1" x14ac:dyDescent="0.25">
      <c r="A41" s="196"/>
      <c r="B41" s="165"/>
      <c r="C41" s="165"/>
      <c r="D41" s="165"/>
      <c r="E41" s="165"/>
      <c r="F41" s="149"/>
      <c r="G41" s="149"/>
      <c r="H41" s="140"/>
      <c r="I41" s="177"/>
      <c r="J41" s="163"/>
      <c r="K41" s="177"/>
      <c r="L41" s="140"/>
      <c r="M41" s="177"/>
      <c r="N41" s="163"/>
    </row>
    <row r="42" spans="1:17" ht="15.65" customHeight="1" x14ac:dyDescent="0.25">
      <c r="A42" s="196"/>
      <c r="B42" s="196" t="s">
        <v>57</v>
      </c>
      <c r="C42" s="165"/>
      <c r="D42" s="196"/>
      <c r="E42" s="196"/>
      <c r="G42" s="149"/>
      <c r="H42" s="140"/>
      <c r="I42" s="149"/>
      <c r="J42" s="163"/>
      <c r="K42" s="149"/>
      <c r="L42" s="140"/>
      <c r="M42" s="149"/>
      <c r="N42" s="163"/>
    </row>
    <row r="43" spans="1:17" ht="15.65" customHeight="1" x14ac:dyDescent="0.25">
      <c r="A43" s="196"/>
      <c r="B43" s="196"/>
      <c r="C43" s="196" t="s">
        <v>79</v>
      </c>
      <c r="D43" s="196"/>
      <c r="E43" s="196"/>
      <c r="G43" s="149"/>
      <c r="H43" s="140">
        <v>-509</v>
      </c>
      <c r="I43" s="149"/>
      <c r="J43" s="163">
        <v>-32533</v>
      </c>
      <c r="K43" s="149"/>
      <c r="L43" s="140">
        <v>0</v>
      </c>
      <c r="M43" s="149"/>
      <c r="N43" s="163">
        <v>0</v>
      </c>
    </row>
    <row r="44" spans="1:17" ht="15.65" customHeight="1" x14ac:dyDescent="0.25">
      <c r="A44" s="149"/>
      <c r="B44" s="149"/>
      <c r="C44" s="196" t="s">
        <v>80</v>
      </c>
      <c r="D44" s="196"/>
      <c r="E44" s="165"/>
      <c r="G44" s="149"/>
      <c r="H44" s="141">
        <v>63</v>
      </c>
      <c r="I44" s="149"/>
      <c r="J44" s="173">
        <v>9697</v>
      </c>
      <c r="K44" s="149"/>
      <c r="L44" s="141">
        <v>0</v>
      </c>
      <c r="M44" s="149"/>
      <c r="N44" s="173">
        <v>0</v>
      </c>
    </row>
    <row r="45" spans="1:17" ht="12" customHeight="1" x14ac:dyDescent="0.25">
      <c r="A45" s="196"/>
      <c r="B45" s="165"/>
      <c r="C45" s="165"/>
      <c r="D45" s="165"/>
      <c r="E45" s="165"/>
      <c r="F45" s="149"/>
      <c r="G45" s="149"/>
      <c r="H45" s="140"/>
      <c r="I45" s="177"/>
      <c r="J45" s="163"/>
      <c r="K45" s="177"/>
      <c r="L45" s="140"/>
      <c r="M45" s="177"/>
      <c r="N45" s="163"/>
    </row>
    <row r="46" spans="1:17" ht="15.65" customHeight="1" x14ac:dyDescent="0.25">
      <c r="A46" s="149"/>
      <c r="B46" s="196" t="s">
        <v>81</v>
      </c>
      <c r="C46" s="196"/>
      <c r="D46" s="196"/>
      <c r="E46" s="165"/>
      <c r="G46" s="149"/>
      <c r="H46" s="141">
        <f>SUM(H43:H44)</f>
        <v>-446</v>
      </c>
      <c r="J46" s="173">
        <f>SUM(J43:J44)</f>
        <v>-22836</v>
      </c>
      <c r="L46" s="141">
        <f>SUM(L43:L44)</f>
        <v>0</v>
      </c>
      <c r="N46" s="173">
        <f>SUM(N43:N44)</f>
        <v>0</v>
      </c>
    </row>
    <row r="47" spans="1:17" ht="12" customHeight="1" x14ac:dyDescent="0.25">
      <c r="A47" s="196"/>
      <c r="B47" s="165"/>
      <c r="C47" s="165"/>
      <c r="D47" s="165"/>
      <c r="E47" s="165"/>
      <c r="F47" s="149"/>
      <c r="G47" s="149"/>
      <c r="H47" s="140"/>
      <c r="I47" s="177"/>
      <c r="J47" s="163"/>
      <c r="K47" s="177"/>
      <c r="L47" s="140"/>
      <c r="M47" s="177"/>
      <c r="N47" s="163"/>
    </row>
    <row r="48" spans="1:17" ht="15.65" customHeight="1" thickBot="1" x14ac:dyDescent="0.3">
      <c r="A48" s="153" t="s">
        <v>77</v>
      </c>
      <c r="B48" s="165"/>
      <c r="C48" s="165"/>
      <c r="D48" s="165"/>
      <c r="E48" s="165"/>
      <c r="G48" s="149"/>
      <c r="H48" s="142">
        <f>H40+H46</f>
        <v>4469732</v>
      </c>
      <c r="J48" s="200">
        <f>J40+J46</f>
        <v>1575845</v>
      </c>
      <c r="L48" s="142">
        <f>L40+L46</f>
        <v>4278583</v>
      </c>
      <c r="N48" s="200">
        <f>N40+N46</f>
        <v>2994613</v>
      </c>
    </row>
    <row r="49" spans="1:14" ht="15.65" customHeight="1" thickTop="1" x14ac:dyDescent="0.25">
      <c r="A49" s="196"/>
      <c r="B49" s="165"/>
      <c r="C49" s="165"/>
      <c r="D49" s="165"/>
      <c r="E49" s="165"/>
      <c r="F49" s="149"/>
      <c r="G49" s="149"/>
      <c r="H49" s="140"/>
      <c r="I49" s="177"/>
      <c r="J49" s="163"/>
      <c r="K49" s="177"/>
      <c r="L49" s="140"/>
      <c r="M49" s="177"/>
      <c r="N49" s="163"/>
    </row>
    <row r="50" spans="1:14" ht="15.65" customHeight="1" x14ac:dyDescent="0.25">
      <c r="A50" s="153" t="s">
        <v>82</v>
      </c>
      <c r="B50" s="153"/>
      <c r="C50" s="165"/>
      <c r="D50" s="165"/>
      <c r="E50" s="165"/>
      <c r="G50" s="149"/>
      <c r="H50" s="143"/>
      <c r="I50" s="149"/>
      <c r="J50" s="202"/>
      <c r="K50" s="149"/>
      <c r="L50" s="143"/>
      <c r="M50" s="149"/>
      <c r="N50" s="202"/>
    </row>
    <row r="51" spans="1:14" ht="15.65" customHeight="1" x14ac:dyDescent="0.25">
      <c r="A51" s="153"/>
      <c r="B51" s="153" t="s">
        <v>83</v>
      </c>
      <c r="C51" s="165"/>
      <c r="D51" s="165"/>
      <c r="E51" s="165"/>
      <c r="G51" s="149"/>
      <c r="H51" s="144"/>
      <c r="I51" s="149"/>
      <c r="J51" s="203"/>
      <c r="K51" s="149"/>
      <c r="L51" s="144"/>
      <c r="M51" s="149"/>
      <c r="N51" s="203"/>
    </row>
    <row r="52" spans="1:14" ht="15.65" customHeight="1" x14ac:dyDescent="0.25">
      <c r="A52" s="149"/>
      <c r="B52" s="196" t="s">
        <v>321</v>
      </c>
      <c r="C52" s="149"/>
      <c r="D52" s="149"/>
      <c r="E52" s="149"/>
      <c r="F52" s="204">
        <v>31</v>
      </c>
      <c r="G52" s="149"/>
      <c r="H52" s="145"/>
      <c r="I52" s="149"/>
      <c r="J52" s="205"/>
      <c r="K52" s="149"/>
      <c r="L52" s="145"/>
      <c r="M52" s="149"/>
      <c r="N52" s="205"/>
    </row>
    <row r="53" spans="1:14" ht="15.65" customHeight="1" x14ac:dyDescent="0.25">
      <c r="A53" s="149"/>
      <c r="B53" s="196"/>
      <c r="C53" s="196" t="s">
        <v>79</v>
      </c>
      <c r="D53" s="149"/>
      <c r="E53" s="149"/>
      <c r="F53" s="204"/>
      <c r="G53" s="149"/>
      <c r="H53" s="146">
        <v>2.5</v>
      </c>
      <c r="I53" s="207"/>
      <c r="J53" s="206">
        <v>2.02</v>
      </c>
      <c r="K53" s="207"/>
      <c r="L53" s="146">
        <v>2.41</v>
      </c>
      <c r="M53" s="207"/>
      <c r="N53" s="206">
        <v>8.32</v>
      </c>
    </row>
    <row r="54" spans="1:14" ht="15.65" customHeight="1" x14ac:dyDescent="0.25">
      <c r="A54" s="149"/>
      <c r="B54" s="196"/>
      <c r="C54" s="196" t="s">
        <v>80</v>
      </c>
      <c r="D54" s="149"/>
      <c r="E54" s="149"/>
      <c r="G54" s="149"/>
      <c r="H54" s="147">
        <v>0.02</v>
      </c>
      <c r="I54" s="207"/>
      <c r="J54" s="208">
        <v>2.42</v>
      </c>
      <c r="K54" s="207"/>
      <c r="L54" s="147">
        <v>0</v>
      </c>
      <c r="M54" s="207"/>
      <c r="N54" s="208">
        <v>0</v>
      </c>
    </row>
    <row r="55" spans="1:14" ht="12" customHeight="1" x14ac:dyDescent="0.25">
      <c r="A55" s="196"/>
      <c r="B55" s="165"/>
      <c r="C55" s="165"/>
      <c r="D55" s="165"/>
      <c r="E55" s="165"/>
      <c r="F55" s="149"/>
      <c r="G55" s="149"/>
      <c r="H55" s="140"/>
      <c r="I55" s="177"/>
      <c r="J55" s="163"/>
      <c r="K55" s="177"/>
      <c r="L55" s="140"/>
      <c r="M55" s="177"/>
      <c r="N55" s="163"/>
    </row>
    <row r="56" spans="1:14" ht="15.65" customHeight="1" thickBot="1" x14ac:dyDescent="0.3">
      <c r="A56" s="149"/>
      <c r="B56" s="196"/>
      <c r="C56" s="149" t="s">
        <v>84</v>
      </c>
      <c r="D56" s="149"/>
      <c r="E56" s="149"/>
      <c r="F56" s="204"/>
      <c r="G56" s="149"/>
      <c r="H56" s="148">
        <f>SUM(H53:H54)</f>
        <v>2.52</v>
      </c>
      <c r="J56" s="209">
        <f>SUM(J53:J54)</f>
        <v>4.4399999999999995</v>
      </c>
      <c r="L56" s="148">
        <f>SUM(L53:L54)</f>
        <v>2.41</v>
      </c>
      <c r="N56" s="209">
        <f>SUM(N53:N54)</f>
        <v>8.32</v>
      </c>
    </row>
    <row r="57" spans="1:14" ht="15.65" customHeight="1" thickTop="1" x14ac:dyDescent="0.25">
      <c r="A57" s="149"/>
      <c r="B57" s="196"/>
      <c r="C57" s="149"/>
      <c r="D57" s="149"/>
      <c r="E57" s="149"/>
      <c r="F57" s="204"/>
      <c r="G57" s="149"/>
      <c r="N57" s="210"/>
    </row>
    <row r="58" spans="1:14" ht="12.75" customHeight="1" x14ac:dyDescent="0.25">
      <c r="A58" s="149"/>
      <c r="B58" s="196"/>
      <c r="C58" s="149"/>
      <c r="D58" s="149"/>
      <c r="E58" s="149"/>
      <c r="F58" s="204"/>
      <c r="G58" s="149"/>
      <c r="N58" s="210"/>
    </row>
    <row r="59" spans="1:14" ht="6" customHeight="1" x14ac:dyDescent="0.25">
      <c r="A59" s="149"/>
      <c r="B59" s="196"/>
      <c r="C59" s="149"/>
      <c r="D59" s="149"/>
      <c r="E59" s="149"/>
      <c r="F59" s="204"/>
      <c r="G59" s="149"/>
      <c r="N59" s="210"/>
    </row>
    <row r="60" spans="1:14" ht="22" customHeight="1" x14ac:dyDescent="0.25">
      <c r="A60" s="211" t="str">
        <f>'BS 5-7'!A54</f>
        <v>The accompanying notes are an integral part of these consolidated and separate financial statements.</v>
      </c>
      <c r="B60" s="211"/>
      <c r="C60" s="211"/>
      <c r="D60" s="211"/>
      <c r="E60" s="212"/>
      <c r="F60" s="212"/>
      <c r="G60" s="173"/>
      <c r="H60" s="213"/>
      <c r="I60" s="213"/>
      <c r="J60" s="213"/>
      <c r="K60" s="213"/>
      <c r="L60" s="213"/>
      <c r="M60" s="213"/>
      <c r="N60" s="213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E7D0-FDC5-419C-9DAC-8351426E8C74}">
  <dimension ref="A1:N64"/>
  <sheetViews>
    <sheetView topLeftCell="A22" zoomScaleNormal="100" zoomScaleSheetLayoutView="100" workbookViewId="0">
      <selection activeCell="Q42" sqref="Q42"/>
    </sheetView>
  </sheetViews>
  <sheetFormatPr defaultColWidth="10.109375" defaultRowHeight="15" customHeight="1" x14ac:dyDescent="0.25"/>
  <cols>
    <col min="1" max="4" width="1.109375" style="217" customWidth="1"/>
    <col min="5" max="5" width="41" style="217" customWidth="1"/>
    <col min="6" max="6" width="7.6640625" style="217" customWidth="1"/>
    <col min="7" max="7" width="0.6640625" style="217" customWidth="1"/>
    <col min="8" max="8" width="16.109375" style="217" customWidth="1"/>
    <col min="9" max="9" width="0.6640625" style="217" customWidth="1"/>
    <col min="10" max="10" width="16.109375" style="217" customWidth="1"/>
    <col min="11" max="11" width="0.6640625" style="217" customWidth="1"/>
    <col min="12" max="12" width="16.109375" style="217" customWidth="1"/>
    <col min="13" max="13" width="0.6640625" style="217" customWidth="1"/>
    <col min="14" max="14" width="16.109375" style="217" customWidth="1"/>
    <col min="15" max="16384" width="10.109375" style="217"/>
  </cols>
  <sheetData>
    <row r="1" spans="1:14" ht="16.5" customHeight="1" x14ac:dyDescent="0.25">
      <c r="A1" s="214" t="str">
        <f>'BS 5-7'!A1</f>
        <v>i-Tail Corporation Public Company Limited</v>
      </c>
      <c r="B1" s="134"/>
      <c r="C1" s="134"/>
      <c r="D1" s="134"/>
      <c r="E1" s="134"/>
      <c r="F1" s="215"/>
      <c r="G1" s="134"/>
      <c r="H1" s="216"/>
      <c r="I1" s="216"/>
      <c r="J1" s="216"/>
      <c r="K1" s="216"/>
      <c r="L1" s="216"/>
      <c r="M1" s="216"/>
      <c r="N1" s="216"/>
    </row>
    <row r="2" spans="1:14" ht="16.5" customHeight="1" x14ac:dyDescent="0.25">
      <c r="A2" s="218" t="s">
        <v>60</v>
      </c>
      <c r="B2" s="218"/>
      <c r="C2" s="218"/>
      <c r="D2" s="218"/>
      <c r="E2" s="218"/>
      <c r="F2" s="215"/>
      <c r="G2" s="134"/>
      <c r="H2" s="216"/>
      <c r="I2" s="216"/>
      <c r="J2" s="216"/>
      <c r="K2" s="216"/>
      <c r="L2" s="216"/>
      <c r="M2" s="216"/>
      <c r="N2" s="216"/>
    </row>
    <row r="3" spans="1:14" ht="16.5" customHeight="1" x14ac:dyDescent="0.25">
      <c r="A3" s="219" t="s">
        <v>61</v>
      </c>
      <c r="B3" s="220"/>
      <c r="C3" s="220"/>
      <c r="D3" s="220"/>
      <c r="E3" s="220"/>
      <c r="F3" s="221"/>
      <c r="G3" s="220"/>
      <c r="H3" s="222"/>
      <c r="I3" s="222"/>
      <c r="J3" s="222"/>
      <c r="K3" s="222"/>
      <c r="L3" s="222"/>
      <c r="M3" s="222"/>
      <c r="N3" s="222"/>
    </row>
    <row r="4" spans="1:14" ht="15.65" customHeight="1" x14ac:dyDescent="0.25">
      <c r="A4" s="218"/>
      <c r="B4" s="134"/>
      <c r="C4" s="134"/>
      <c r="D4" s="134"/>
      <c r="E4" s="134"/>
      <c r="F4" s="215"/>
      <c r="G4" s="134"/>
      <c r="H4" s="216"/>
      <c r="I4" s="216"/>
      <c r="J4" s="216"/>
      <c r="K4" s="216"/>
      <c r="L4" s="216"/>
      <c r="M4" s="216"/>
      <c r="N4" s="216"/>
    </row>
    <row r="5" spans="1:14" ht="15.65" customHeight="1" x14ac:dyDescent="0.25">
      <c r="A5" s="218"/>
      <c r="B5" s="134"/>
      <c r="C5" s="134"/>
      <c r="D5" s="134"/>
      <c r="E5" s="134"/>
      <c r="F5" s="215"/>
      <c r="G5" s="134"/>
      <c r="H5" s="216"/>
      <c r="I5" s="216"/>
      <c r="J5" s="216"/>
      <c r="K5" s="216"/>
      <c r="L5" s="216"/>
      <c r="M5" s="216"/>
      <c r="N5" s="216"/>
    </row>
    <row r="6" spans="1:14" ht="15.65" customHeight="1" x14ac:dyDescent="0.25">
      <c r="A6" s="218"/>
      <c r="B6" s="134"/>
      <c r="C6" s="134"/>
      <c r="D6" s="134"/>
      <c r="E6" s="134"/>
      <c r="F6" s="215"/>
      <c r="G6" s="134"/>
      <c r="H6" s="293" t="s">
        <v>62</v>
      </c>
      <c r="I6" s="294"/>
      <c r="J6" s="294"/>
      <c r="K6" s="223"/>
      <c r="L6" s="293" t="s">
        <v>63</v>
      </c>
      <c r="M6" s="294"/>
      <c r="N6" s="294"/>
    </row>
    <row r="7" spans="1:14" ht="15.65" customHeight="1" x14ac:dyDescent="0.25">
      <c r="A7" s="224"/>
      <c r="B7" s="224"/>
      <c r="C7" s="224"/>
      <c r="D7" s="224"/>
      <c r="E7" s="224"/>
      <c r="F7" s="224"/>
      <c r="G7" s="224"/>
      <c r="H7" s="295" t="s">
        <v>64</v>
      </c>
      <c r="I7" s="289"/>
      <c r="J7" s="289"/>
      <c r="K7" s="223"/>
      <c r="L7" s="295" t="s">
        <v>64</v>
      </c>
      <c r="M7" s="289"/>
      <c r="N7" s="289"/>
    </row>
    <row r="8" spans="1:14" ht="15.65" customHeight="1" x14ac:dyDescent="0.25">
      <c r="A8" s="224"/>
      <c r="B8" s="224"/>
      <c r="C8" s="224"/>
      <c r="D8" s="224"/>
      <c r="E8" s="224"/>
      <c r="F8" s="224"/>
      <c r="G8" s="224"/>
      <c r="H8" s="225" t="s">
        <v>5</v>
      </c>
      <c r="I8" s="226"/>
      <c r="J8" s="225" t="s">
        <v>5</v>
      </c>
      <c r="K8" s="226"/>
      <c r="L8" s="225" t="s">
        <v>5</v>
      </c>
      <c r="M8" s="226"/>
      <c r="N8" s="225" t="s">
        <v>5</v>
      </c>
    </row>
    <row r="9" spans="1:14" ht="15.65" customHeight="1" x14ac:dyDescent="0.25">
      <c r="A9" s="224"/>
      <c r="B9" s="224"/>
      <c r="C9" s="224"/>
      <c r="D9" s="224"/>
      <c r="E9" s="224"/>
      <c r="F9" s="224"/>
      <c r="G9" s="224"/>
      <c r="H9" s="225" t="s">
        <v>6</v>
      </c>
      <c r="I9" s="226"/>
      <c r="J9" s="225" t="s">
        <v>7</v>
      </c>
      <c r="K9" s="226"/>
      <c r="L9" s="225" t="s">
        <v>6</v>
      </c>
      <c r="M9" s="226"/>
      <c r="N9" s="225" t="s">
        <v>7</v>
      </c>
    </row>
    <row r="10" spans="1:14" ht="15.65" customHeight="1" x14ac:dyDescent="0.25">
      <c r="A10" s="224"/>
      <c r="B10" s="224"/>
      <c r="C10" s="224"/>
      <c r="D10" s="224"/>
      <c r="E10" s="224"/>
      <c r="F10" s="227" t="s">
        <v>8</v>
      </c>
      <c r="G10" s="228"/>
      <c r="H10" s="229" t="s">
        <v>9</v>
      </c>
      <c r="I10" s="151"/>
      <c r="J10" s="229" t="s">
        <v>9</v>
      </c>
      <c r="K10" s="151"/>
      <c r="L10" s="229" t="s">
        <v>9</v>
      </c>
      <c r="M10" s="151"/>
      <c r="N10" s="229" t="s">
        <v>9</v>
      </c>
    </row>
    <row r="11" spans="1:14" ht="6" customHeight="1" x14ac:dyDescent="0.25">
      <c r="A11" s="218"/>
      <c r="B11" s="134"/>
      <c r="C11" s="134"/>
      <c r="D11" s="134"/>
      <c r="E11" s="134"/>
      <c r="F11" s="215"/>
      <c r="G11" s="134"/>
      <c r="H11" s="255"/>
      <c r="I11" s="230"/>
      <c r="J11" s="230"/>
      <c r="K11" s="230"/>
      <c r="L11" s="255"/>
      <c r="M11" s="230"/>
      <c r="N11" s="230"/>
    </row>
    <row r="12" spans="1:14" ht="15.65" customHeight="1" x14ac:dyDescent="0.25">
      <c r="A12" s="214" t="s">
        <v>77</v>
      </c>
      <c r="B12" s="228"/>
      <c r="C12" s="228"/>
      <c r="D12" s="228"/>
      <c r="E12" s="228"/>
      <c r="F12" s="215"/>
      <c r="G12" s="134"/>
      <c r="H12" s="256">
        <f>'PL 8'!H33</f>
        <v>4469732</v>
      </c>
      <c r="I12" s="232"/>
      <c r="J12" s="231">
        <f>'PL 8'!J33</f>
        <v>1575845</v>
      </c>
      <c r="K12" s="232"/>
      <c r="L12" s="256">
        <f>'PL 8'!L33</f>
        <v>4278583</v>
      </c>
      <c r="M12" s="232"/>
      <c r="N12" s="231">
        <f>'PL 8'!N33</f>
        <v>2994613</v>
      </c>
    </row>
    <row r="13" spans="1:14" ht="6" customHeight="1" x14ac:dyDescent="0.25">
      <c r="A13" s="233"/>
      <c r="B13" s="228"/>
      <c r="C13" s="228"/>
      <c r="D13" s="228"/>
      <c r="E13" s="228"/>
      <c r="F13" s="134"/>
      <c r="G13" s="134"/>
      <c r="H13" s="257"/>
      <c r="I13" s="234"/>
      <c r="J13" s="150"/>
      <c r="K13" s="234"/>
      <c r="L13" s="257"/>
      <c r="M13" s="234"/>
      <c r="N13" s="150"/>
    </row>
    <row r="14" spans="1:14" ht="15.65" customHeight="1" x14ac:dyDescent="0.25">
      <c r="A14" s="214" t="s">
        <v>85</v>
      </c>
      <c r="B14" s="218"/>
      <c r="C14" s="218"/>
      <c r="D14" s="218"/>
      <c r="E14" s="235"/>
      <c r="F14" s="235"/>
      <c r="G14" s="150"/>
      <c r="H14" s="257"/>
      <c r="I14" s="150"/>
      <c r="J14" s="150"/>
      <c r="K14" s="150"/>
      <c r="L14" s="257"/>
      <c r="M14" s="150"/>
      <c r="N14" s="150"/>
    </row>
    <row r="15" spans="1:14" ht="15.65" customHeight="1" x14ac:dyDescent="0.25">
      <c r="A15" s="233" t="s">
        <v>86</v>
      </c>
      <c r="B15" s="134"/>
      <c r="C15" s="134"/>
      <c r="D15" s="134"/>
      <c r="E15" s="235"/>
      <c r="F15" s="235"/>
      <c r="G15" s="150"/>
      <c r="H15" s="257"/>
      <c r="I15" s="150"/>
      <c r="J15" s="150"/>
      <c r="K15" s="150"/>
      <c r="L15" s="257"/>
      <c r="M15" s="150"/>
      <c r="N15" s="150"/>
    </row>
    <row r="16" spans="1:14" ht="15.65" customHeight="1" x14ac:dyDescent="0.25">
      <c r="A16" s="233"/>
      <c r="B16" s="134" t="s">
        <v>87</v>
      </c>
      <c r="C16" s="134"/>
      <c r="D16" s="134"/>
      <c r="E16" s="235"/>
      <c r="F16" s="235"/>
      <c r="G16" s="150"/>
      <c r="H16" s="257"/>
      <c r="I16" s="150"/>
      <c r="J16" s="150"/>
      <c r="K16" s="150"/>
      <c r="L16" s="257"/>
      <c r="M16" s="150"/>
      <c r="N16" s="150"/>
    </row>
    <row r="17" spans="1:14" ht="15.65" customHeight="1" x14ac:dyDescent="0.25">
      <c r="A17" s="236"/>
      <c r="B17" s="237" t="s">
        <v>282</v>
      </c>
      <c r="C17" s="236"/>
      <c r="D17" s="238"/>
      <c r="E17" s="238"/>
      <c r="F17" s="134"/>
      <c r="G17" s="234"/>
      <c r="H17" s="257"/>
      <c r="I17" s="239"/>
      <c r="J17" s="150"/>
      <c r="K17" s="239"/>
      <c r="L17" s="259"/>
      <c r="M17" s="239"/>
      <c r="N17" s="239"/>
    </row>
    <row r="18" spans="1:14" ht="15.65" customHeight="1" x14ac:dyDescent="0.25">
      <c r="A18" s="240"/>
      <c r="B18" s="133"/>
      <c r="C18" s="238"/>
      <c r="D18" s="133" t="s">
        <v>283</v>
      </c>
      <c r="E18" s="238"/>
      <c r="F18" s="215" t="s">
        <v>297</v>
      </c>
      <c r="G18" s="150"/>
      <c r="H18" s="136">
        <v>41562</v>
      </c>
      <c r="I18" s="150"/>
      <c r="J18" s="241">
        <v>-50284</v>
      </c>
      <c r="K18" s="150"/>
      <c r="L18" s="136">
        <v>41562</v>
      </c>
      <c r="M18" s="150"/>
      <c r="N18" s="241">
        <v>-50284</v>
      </c>
    </row>
    <row r="19" spans="1:14" ht="15.65" customHeight="1" x14ac:dyDescent="0.25">
      <c r="A19" s="233"/>
      <c r="B19" s="134" t="s">
        <v>89</v>
      </c>
      <c r="C19" s="134"/>
      <c r="D19" s="239"/>
      <c r="E19" s="239"/>
      <c r="F19" s="134"/>
      <c r="G19" s="150"/>
      <c r="H19" s="257"/>
      <c r="I19" s="150"/>
      <c r="J19" s="150"/>
      <c r="K19" s="150"/>
      <c r="L19" s="257"/>
      <c r="M19" s="150"/>
      <c r="N19" s="150"/>
    </row>
    <row r="20" spans="1:14" ht="15.65" customHeight="1" x14ac:dyDescent="0.25">
      <c r="A20" s="233"/>
      <c r="B20" s="134"/>
      <c r="C20" s="239"/>
      <c r="D20" s="134" t="s">
        <v>90</v>
      </c>
      <c r="E20" s="239"/>
      <c r="F20" s="134"/>
      <c r="G20" s="150"/>
      <c r="H20" s="136">
        <f>SUM(H18)</f>
        <v>41562</v>
      </c>
      <c r="I20" s="150"/>
      <c r="J20" s="241">
        <f>SUM(J18)</f>
        <v>-50284</v>
      </c>
      <c r="K20" s="150"/>
      <c r="L20" s="136">
        <f>SUM(L18)</f>
        <v>41562</v>
      </c>
      <c r="M20" s="150"/>
      <c r="N20" s="241">
        <f>SUM(N18)</f>
        <v>-50284</v>
      </c>
    </row>
    <row r="21" spans="1:14" ht="6" customHeight="1" x14ac:dyDescent="0.25">
      <c r="A21" s="233"/>
      <c r="B21" s="228"/>
      <c r="C21" s="228"/>
      <c r="D21" s="228"/>
      <c r="E21" s="228"/>
      <c r="F21" s="134"/>
      <c r="G21" s="134"/>
      <c r="H21" s="257"/>
      <c r="I21" s="234"/>
      <c r="J21" s="150"/>
      <c r="K21" s="234"/>
      <c r="L21" s="257"/>
      <c r="M21" s="234"/>
      <c r="N21" s="150"/>
    </row>
    <row r="22" spans="1:14" ht="15.65" customHeight="1" x14ac:dyDescent="0.25">
      <c r="A22" s="233" t="s">
        <v>286</v>
      </c>
      <c r="B22" s="134"/>
      <c r="C22" s="134"/>
      <c r="D22" s="134"/>
      <c r="E22" s="235"/>
      <c r="F22" s="235"/>
      <c r="G22" s="150"/>
      <c r="H22" s="257"/>
      <c r="I22" s="150"/>
      <c r="J22" s="150"/>
      <c r="K22" s="150"/>
      <c r="L22" s="257"/>
      <c r="M22" s="150"/>
      <c r="N22" s="150"/>
    </row>
    <row r="23" spans="1:14" ht="15.65" customHeight="1" x14ac:dyDescent="0.25">
      <c r="A23" s="233"/>
      <c r="B23" s="134" t="s">
        <v>87</v>
      </c>
      <c r="C23" s="134"/>
      <c r="D23" s="134"/>
      <c r="E23" s="235"/>
      <c r="F23" s="235"/>
      <c r="G23" s="150"/>
      <c r="H23" s="257"/>
      <c r="I23" s="150"/>
      <c r="J23" s="150"/>
      <c r="K23" s="150"/>
      <c r="L23" s="257"/>
      <c r="M23" s="150"/>
      <c r="N23" s="150"/>
    </row>
    <row r="24" spans="1:14" ht="15.65" customHeight="1" x14ac:dyDescent="0.25">
      <c r="A24" s="233"/>
      <c r="B24" s="242" t="s">
        <v>91</v>
      </c>
      <c r="C24" s="239"/>
      <c r="D24" s="134"/>
      <c r="E24" s="239"/>
      <c r="F24" s="235"/>
      <c r="G24" s="150"/>
      <c r="H24" s="257">
        <v>-11504</v>
      </c>
      <c r="I24" s="150"/>
      <c r="J24" s="150">
        <v>-13460</v>
      </c>
      <c r="K24" s="150"/>
      <c r="L24" s="257">
        <v>0</v>
      </c>
      <c r="M24" s="150"/>
      <c r="N24" s="150" t="s">
        <v>71</v>
      </c>
    </row>
    <row r="25" spans="1:14" ht="15.65" customHeight="1" x14ac:dyDescent="0.25">
      <c r="A25" s="233"/>
      <c r="B25" s="242" t="s">
        <v>92</v>
      </c>
      <c r="C25" s="134"/>
      <c r="D25" s="134"/>
      <c r="E25" s="134"/>
      <c r="F25" s="235"/>
      <c r="G25" s="150"/>
      <c r="H25" s="257"/>
      <c r="I25" s="150"/>
      <c r="J25" s="150"/>
      <c r="K25" s="150"/>
      <c r="L25" s="257"/>
      <c r="M25" s="150"/>
      <c r="N25" s="150"/>
    </row>
    <row r="26" spans="1:14" ht="15.65" customHeight="1" x14ac:dyDescent="0.25">
      <c r="A26" s="233"/>
      <c r="B26" s="134"/>
      <c r="C26" s="239"/>
      <c r="D26" s="134" t="s">
        <v>88</v>
      </c>
      <c r="E26" s="134"/>
      <c r="F26" s="215">
        <v>26</v>
      </c>
      <c r="G26" s="150"/>
      <c r="H26" s="257">
        <v>662580</v>
      </c>
      <c r="I26" s="150"/>
      <c r="J26" s="150">
        <v>146766</v>
      </c>
      <c r="K26" s="150"/>
      <c r="L26" s="257">
        <v>684345</v>
      </c>
      <c r="M26" s="150"/>
      <c r="N26" s="150">
        <v>146766</v>
      </c>
    </row>
    <row r="27" spans="1:14" ht="15.65" customHeight="1" x14ac:dyDescent="0.25">
      <c r="A27" s="233"/>
      <c r="B27" s="242" t="s">
        <v>93</v>
      </c>
      <c r="C27" s="134"/>
      <c r="D27" s="134"/>
      <c r="E27" s="134"/>
      <c r="F27" s="235"/>
      <c r="G27" s="150"/>
      <c r="H27" s="257"/>
      <c r="I27" s="150"/>
      <c r="J27" s="150"/>
      <c r="K27" s="150"/>
      <c r="L27" s="257"/>
      <c r="M27" s="150"/>
      <c r="N27" s="150"/>
    </row>
    <row r="28" spans="1:14" ht="15.65" customHeight="1" x14ac:dyDescent="0.25">
      <c r="A28" s="233"/>
      <c r="B28" s="134"/>
      <c r="C28" s="239"/>
      <c r="D28" s="134" t="s">
        <v>88</v>
      </c>
      <c r="E28" s="134"/>
      <c r="F28" s="215"/>
      <c r="G28" s="150"/>
      <c r="H28" s="136">
        <v>895</v>
      </c>
      <c r="I28" s="150"/>
      <c r="J28" s="241">
        <v>-330664</v>
      </c>
      <c r="K28" s="150"/>
      <c r="L28" s="136">
        <v>895</v>
      </c>
      <c r="M28" s="150"/>
      <c r="N28" s="241">
        <v>-330664</v>
      </c>
    </row>
    <row r="29" spans="1:14" ht="6" customHeight="1" x14ac:dyDescent="0.25">
      <c r="A29" s="233"/>
      <c r="B29" s="228"/>
      <c r="C29" s="228"/>
      <c r="D29" s="228"/>
      <c r="E29" s="228"/>
      <c r="F29" s="134"/>
      <c r="G29" s="134"/>
      <c r="H29" s="257"/>
      <c r="I29" s="234"/>
      <c r="J29" s="150"/>
      <c r="K29" s="234"/>
      <c r="L29" s="257"/>
      <c r="M29" s="234"/>
      <c r="N29" s="150"/>
    </row>
    <row r="30" spans="1:14" ht="15.65" customHeight="1" x14ac:dyDescent="0.25">
      <c r="A30" s="233"/>
      <c r="B30" s="134" t="s">
        <v>94</v>
      </c>
      <c r="C30" s="239"/>
      <c r="D30" s="134"/>
      <c r="E30" s="239"/>
      <c r="F30" s="134"/>
      <c r="G30" s="150"/>
      <c r="H30" s="257"/>
      <c r="I30" s="150"/>
      <c r="J30" s="150"/>
      <c r="K30" s="150"/>
      <c r="L30" s="257"/>
      <c r="M30" s="150"/>
      <c r="N30" s="150"/>
    </row>
    <row r="31" spans="1:14" ht="15.65" customHeight="1" x14ac:dyDescent="0.25">
      <c r="A31" s="233"/>
      <c r="B31" s="134"/>
      <c r="C31" s="134" t="s">
        <v>95</v>
      </c>
      <c r="D31" s="134"/>
      <c r="E31" s="239"/>
      <c r="F31" s="134"/>
      <c r="G31" s="150"/>
      <c r="H31" s="136">
        <f>SUM(H24:H28)</f>
        <v>651971</v>
      </c>
      <c r="I31" s="150"/>
      <c r="J31" s="241">
        <f>SUM(J24:J28)</f>
        <v>-197358</v>
      </c>
      <c r="K31" s="150"/>
      <c r="L31" s="136">
        <f>SUM(L24:L28)</f>
        <v>685240</v>
      </c>
      <c r="M31" s="150"/>
      <c r="N31" s="241">
        <f>SUM(N24:N28)</f>
        <v>-183898</v>
      </c>
    </row>
    <row r="32" spans="1:14" ht="6" customHeight="1" x14ac:dyDescent="0.25">
      <c r="A32" s="233"/>
      <c r="B32" s="228"/>
      <c r="C32" s="228"/>
      <c r="D32" s="228"/>
      <c r="E32" s="228"/>
      <c r="F32" s="134"/>
      <c r="G32" s="134"/>
      <c r="H32" s="257"/>
      <c r="I32" s="234"/>
      <c r="J32" s="150"/>
      <c r="K32" s="234"/>
      <c r="L32" s="257"/>
      <c r="M32" s="234"/>
      <c r="N32" s="150"/>
    </row>
    <row r="33" spans="1:14" ht="15.65" customHeight="1" x14ac:dyDescent="0.25">
      <c r="A33" s="214" t="s">
        <v>284</v>
      </c>
      <c r="B33" s="134"/>
      <c r="C33" s="134"/>
      <c r="D33" s="134"/>
      <c r="E33" s="235"/>
      <c r="F33" s="235"/>
      <c r="G33" s="150"/>
      <c r="H33" s="257"/>
      <c r="I33" s="150"/>
      <c r="J33" s="150"/>
      <c r="K33" s="150"/>
      <c r="L33" s="257"/>
      <c r="M33" s="150"/>
      <c r="N33" s="150"/>
    </row>
    <row r="34" spans="1:14" ht="15.65" customHeight="1" x14ac:dyDescent="0.25">
      <c r="A34" s="214"/>
      <c r="B34" s="218" t="s">
        <v>285</v>
      </c>
      <c r="C34" s="134"/>
      <c r="D34" s="134"/>
      <c r="E34" s="235"/>
      <c r="F34" s="235"/>
      <c r="G34" s="150"/>
      <c r="H34" s="257"/>
      <c r="I34" s="150"/>
      <c r="J34" s="150"/>
      <c r="K34" s="150"/>
      <c r="L34" s="257"/>
      <c r="M34" s="150"/>
      <c r="N34" s="150"/>
    </row>
    <row r="35" spans="1:14" ht="15.65" customHeight="1" x14ac:dyDescent="0.25">
      <c r="A35" s="214"/>
      <c r="B35" s="134" t="s">
        <v>79</v>
      </c>
      <c r="C35" s="218"/>
      <c r="D35" s="218"/>
      <c r="E35" s="239"/>
      <c r="F35" s="134"/>
      <c r="G35" s="234"/>
      <c r="H35" s="257">
        <f>H31+H20</f>
        <v>693533</v>
      </c>
      <c r="I35" s="150"/>
      <c r="J35" s="150">
        <v>-247642</v>
      </c>
      <c r="K35" s="150">
        <v>0</v>
      </c>
      <c r="L35" s="257">
        <f>L31+L20</f>
        <v>726802</v>
      </c>
      <c r="M35" s="150"/>
      <c r="N35" s="150">
        <v>-234182</v>
      </c>
    </row>
    <row r="36" spans="1:14" ht="15.65" customHeight="1" x14ac:dyDescent="0.25">
      <c r="A36" s="214"/>
      <c r="B36" s="134" t="s">
        <v>80</v>
      </c>
      <c r="C36" s="218"/>
      <c r="D36" s="218"/>
      <c r="E36" s="239"/>
      <c r="F36" s="243">
        <v>14.1</v>
      </c>
      <c r="G36" s="234"/>
      <c r="H36" s="138">
        <v>0</v>
      </c>
      <c r="I36" s="234"/>
      <c r="J36" s="244">
        <v>112189</v>
      </c>
      <c r="K36" s="234"/>
      <c r="L36" s="138">
        <v>0</v>
      </c>
      <c r="M36" s="244"/>
      <c r="N36" s="244">
        <v>0</v>
      </c>
    </row>
    <row r="37" spans="1:14" ht="6" customHeight="1" x14ac:dyDescent="0.25">
      <c r="A37" s="233"/>
      <c r="B37" s="228"/>
      <c r="C37" s="228"/>
      <c r="D37" s="228"/>
      <c r="E37" s="228"/>
      <c r="F37" s="134"/>
      <c r="G37" s="134"/>
      <c r="H37" s="257"/>
      <c r="I37" s="234"/>
      <c r="J37" s="150"/>
      <c r="K37" s="234"/>
      <c r="L37" s="257"/>
      <c r="M37" s="234"/>
      <c r="N37" s="150"/>
    </row>
    <row r="38" spans="1:14" ht="15.65" customHeight="1" x14ac:dyDescent="0.25">
      <c r="A38" s="214" t="s">
        <v>284</v>
      </c>
      <c r="B38" s="134"/>
      <c r="C38" s="218"/>
      <c r="D38" s="218"/>
      <c r="E38" s="239"/>
      <c r="F38" s="134"/>
      <c r="G38" s="234"/>
      <c r="H38" s="258"/>
      <c r="I38" s="234"/>
      <c r="J38" s="234"/>
      <c r="K38" s="234"/>
      <c r="L38" s="258"/>
      <c r="M38" s="234"/>
      <c r="N38" s="234"/>
    </row>
    <row r="39" spans="1:14" ht="15.65" customHeight="1" x14ac:dyDescent="0.25">
      <c r="A39" s="214"/>
      <c r="B39" s="218" t="s">
        <v>285</v>
      </c>
      <c r="C39" s="218"/>
      <c r="D39" s="218"/>
      <c r="E39" s="239"/>
      <c r="F39" s="134"/>
      <c r="G39" s="234"/>
      <c r="H39" s="138">
        <f>SUM(H35:H36)</f>
        <v>693533</v>
      </c>
      <c r="I39" s="234"/>
      <c r="J39" s="244">
        <f>SUM(J35:J36)</f>
        <v>-135453</v>
      </c>
      <c r="K39" s="234"/>
      <c r="L39" s="138">
        <f>SUM(L35:L36)</f>
        <v>726802</v>
      </c>
      <c r="M39" s="244"/>
      <c r="N39" s="244">
        <f>SUM(N35:N36)</f>
        <v>-234182</v>
      </c>
    </row>
    <row r="40" spans="1:14" ht="6" customHeight="1" x14ac:dyDescent="0.25">
      <c r="A40" s="233"/>
      <c r="B40" s="228"/>
      <c r="C40" s="228"/>
      <c r="D40" s="228"/>
      <c r="E40" s="228"/>
      <c r="F40" s="134"/>
      <c r="G40" s="134"/>
      <c r="H40" s="257"/>
      <c r="I40" s="234"/>
      <c r="J40" s="150"/>
      <c r="K40" s="234"/>
      <c r="L40" s="257"/>
      <c r="M40" s="234"/>
      <c r="N40" s="150"/>
    </row>
    <row r="41" spans="1:14" ht="15.65" customHeight="1" x14ac:dyDescent="0.25">
      <c r="A41" s="214" t="s">
        <v>96</v>
      </c>
      <c r="B41" s="233"/>
      <c r="C41" s="233"/>
      <c r="D41" s="233"/>
      <c r="E41" s="134"/>
      <c r="F41" s="134"/>
      <c r="G41" s="234"/>
      <c r="H41" s="258"/>
      <c r="I41" s="234"/>
      <c r="J41" s="234"/>
      <c r="K41" s="234"/>
      <c r="L41" s="258"/>
      <c r="M41" s="234"/>
      <c r="N41" s="234"/>
    </row>
    <row r="42" spans="1:14" ht="15.65" customHeight="1" x14ac:dyDescent="0.25">
      <c r="A42" s="214"/>
      <c r="B42" s="134" t="s">
        <v>79</v>
      </c>
      <c r="C42" s="233"/>
      <c r="D42" s="233"/>
      <c r="E42" s="134"/>
      <c r="F42" s="134"/>
      <c r="G42" s="234"/>
      <c r="H42" s="258">
        <f>H39+H12-H43</f>
        <v>5123758</v>
      </c>
      <c r="I42" s="234"/>
      <c r="J42" s="234">
        <v>446275</v>
      </c>
      <c r="K42" s="234"/>
      <c r="L42" s="258">
        <f>L39+L12-L43</f>
        <v>5005385</v>
      </c>
      <c r="M42" s="234"/>
      <c r="N42" s="234">
        <v>2760431</v>
      </c>
    </row>
    <row r="43" spans="1:14" ht="15.65" customHeight="1" x14ac:dyDescent="0.25">
      <c r="A43" s="214"/>
      <c r="B43" s="134" t="s">
        <v>80</v>
      </c>
      <c r="C43" s="233"/>
      <c r="D43" s="233"/>
      <c r="E43" s="134"/>
      <c r="F43" s="243">
        <v>14.1</v>
      </c>
      <c r="G43" s="234"/>
      <c r="H43" s="138">
        <f>'PL 8'!H31+'PL 9'!H36</f>
        <v>39507</v>
      </c>
      <c r="I43" s="234"/>
      <c r="J43" s="244">
        <v>994117</v>
      </c>
      <c r="K43" s="234"/>
      <c r="L43" s="138">
        <f>'PL 8'!L31+'PL 9'!L36</f>
        <v>0</v>
      </c>
      <c r="M43" s="244"/>
      <c r="N43" s="244">
        <v>0</v>
      </c>
    </row>
    <row r="44" spans="1:14" ht="6" customHeight="1" x14ac:dyDescent="0.25">
      <c r="A44" s="233"/>
      <c r="B44" s="228"/>
      <c r="C44" s="228"/>
      <c r="D44" s="228"/>
      <c r="E44" s="228"/>
      <c r="F44" s="134"/>
      <c r="G44" s="134"/>
      <c r="H44" s="257"/>
      <c r="I44" s="234"/>
      <c r="J44" s="150"/>
      <c r="K44" s="234"/>
      <c r="L44" s="257"/>
      <c r="M44" s="234"/>
      <c r="N44" s="150"/>
    </row>
    <row r="45" spans="1:14" ht="15.65" customHeight="1" thickBot="1" x14ac:dyDescent="0.3">
      <c r="A45" s="214" t="s">
        <v>96</v>
      </c>
      <c r="B45" s="214"/>
      <c r="C45" s="214"/>
      <c r="D45" s="214"/>
      <c r="E45" s="134"/>
      <c r="F45" s="134"/>
      <c r="G45" s="234"/>
      <c r="H45" s="139">
        <f>SUM(H42:H43)</f>
        <v>5163265</v>
      </c>
      <c r="I45" s="234"/>
      <c r="J45" s="245">
        <f>SUM(J42:J43)</f>
        <v>1440392</v>
      </c>
      <c r="K45" s="234"/>
      <c r="L45" s="139">
        <f>SUM(L42:L43)</f>
        <v>5005385</v>
      </c>
      <c r="M45" s="234"/>
      <c r="N45" s="245">
        <f>SUM(N42:N43)</f>
        <v>2760431</v>
      </c>
    </row>
    <row r="46" spans="1:14" ht="15.65" customHeight="1" thickTop="1" x14ac:dyDescent="0.25">
      <c r="A46" s="233"/>
      <c r="B46" s="228"/>
      <c r="C46" s="228"/>
      <c r="D46" s="228"/>
      <c r="E46" s="228"/>
      <c r="F46" s="134"/>
      <c r="G46" s="134"/>
      <c r="H46" s="257"/>
      <c r="I46" s="234"/>
      <c r="J46" s="150"/>
      <c r="K46" s="234"/>
      <c r="L46" s="257"/>
      <c r="M46" s="234"/>
      <c r="N46" s="150"/>
    </row>
    <row r="47" spans="1:14" ht="15.65" customHeight="1" x14ac:dyDescent="0.25">
      <c r="A47" s="214" t="s">
        <v>97</v>
      </c>
      <c r="B47" s="246"/>
      <c r="C47" s="246"/>
      <c r="D47" s="246"/>
      <c r="E47" s="246"/>
      <c r="F47" s="239"/>
      <c r="G47" s="134"/>
      <c r="H47" s="135"/>
      <c r="I47" s="134"/>
      <c r="J47" s="150"/>
      <c r="K47" s="134"/>
      <c r="L47" s="135"/>
      <c r="M47" s="134"/>
      <c r="N47" s="150"/>
    </row>
    <row r="48" spans="1:14" ht="15.65" customHeight="1" x14ac:dyDescent="0.25">
      <c r="A48" s="134"/>
      <c r="B48" s="233" t="s">
        <v>98</v>
      </c>
      <c r="C48" s="246"/>
      <c r="D48" s="246"/>
      <c r="E48" s="246"/>
      <c r="F48" s="239"/>
      <c r="G48" s="134"/>
      <c r="H48" s="135"/>
      <c r="I48" s="134"/>
      <c r="J48" s="150"/>
      <c r="K48" s="134"/>
      <c r="L48" s="135"/>
      <c r="M48" s="134"/>
      <c r="N48" s="150"/>
    </row>
    <row r="49" spans="1:14" ht="15.65" customHeight="1" x14ac:dyDescent="0.25">
      <c r="A49" s="134"/>
      <c r="B49" s="233"/>
      <c r="C49" s="233" t="s">
        <v>79</v>
      </c>
      <c r="D49" s="233"/>
      <c r="E49" s="233"/>
      <c r="F49" s="239"/>
      <c r="G49" s="134"/>
      <c r="H49" s="135">
        <f>H42-H55</f>
        <v>5124257</v>
      </c>
      <c r="I49" s="134"/>
      <c r="J49" s="150">
        <v>498000</v>
      </c>
      <c r="K49" s="134"/>
      <c r="L49" s="135">
        <f>L42-L55</f>
        <v>5005385</v>
      </c>
      <c r="M49" s="134"/>
      <c r="N49" s="150">
        <v>2760431</v>
      </c>
    </row>
    <row r="50" spans="1:14" ht="15.65" customHeight="1" x14ac:dyDescent="0.25">
      <c r="A50" s="134"/>
      <c r="B50" s="233"/>
      <c r="C50" s="233" t="s">
        <v>80</v>
      </c>
      <c r="D50" s="233"/>
      <c r="E50" s="233"/>
      <c r="F50" s="239"/>
      <c r="G50" s="134"/>
      <c r="H50" s="136">
        <f>H43-H56</f>
        <v>39444</v>
      </c>
      <c r="I50" s="134"/>
      <c r="J50" s="241">
        <v>984761</v>
      </c>
      <c r="K50" s="134"/>
      <c r="L50" s="136">
        <f>L43-L56</f>
        <v>0</v>
      </c>
      <c r="M50" s="134"/>
      <c r="N50" s="241">
        <v>0</v>
      </c>
    </row>
    <row r="51" spans="1:14" ht="6" customHeight="1" x14ac:dyDescent="0.25">
      <c r="A51" s="233"/>
      <c r="B51" s="228"/>
      <c r="C51" s="228"/>
      <c r="D51" s="228"/>
      <c r="E51" s="228"/>
      <c r="F51" s="134"/>
      <c r="G51" s="134"/>
      <c r="H51" s="135"/>
      <c r="I51" s="234"/>
      <c r="J51" s="150"/>
      <c r="K51" s="234"/>
      <c r="L51" s="135"/>
      <c r="M51" s="234"/>
      <c r="N51" s="150"/>
    </row>
    <row r="52" spans="1:14" ht="15.65" customHeight="1" x14ac:dyDescent="0.25">
      <c r="A52" s="134"/>
      <c r="B52" s="233" t="s">
        <v>81</v>
      </c>
      <c r="C52" s="233"/>
      <c r="D52" s="233"/>
      <c r="E52" s="233"/>
      <c r="F52" s="239"/>
      <c r="G52" s="134"/>
      <c r="H52" s="136">
        <f>SUM(H49:H50)</f>
        <v>5163701</v>
      </c>
      <c r="I52" s="239"/>
      <c r="J52" s="241">
        <f>SUM(J49:J50)</f>
        <v>1482761</v>
      </c>
      <c r="K52" s="239"/>
      <c r="L52" s="136">
        <f>SUM(L49:L50)</f>
        <v>5005385</v>
      </c>
      <c r="M52" s="239"/>
      <c r="N52" s="241">
        <f>SUM(N49:N50)</f>
        <v>2760431</v>
      </c>
    </row>
    <row r="53" spans="1:14" ht="6" customHeight="1" x14ac:dyDescent="0.25">
      <c r="A53" s="233"/>
      <c r="B53" s="233"/>
      <c r="C53" s="233"/>
      <c r="D53" s="233"/>
      <c r="E53" s="233"/>
      <c r="F53" s="239"/>
      <c r="G53" s="134"/>
      <c r="H53" s="135"/>
      <c r="I53" s="134"/>
      <c r="J53" s="150"/>
      <c r="K53" s="134"/>
      <c r="L53" s="135"/>
      <c r="M53" s="134"/>
      <c r="N53" s="150"/>
    </row>
    <row r="54" spans="1:14" ht="15.65" customHeight="1" x14ac:dyDescent="0.25">
      <c r="A54" s="134"/>
      <c r="B54" s="233" t="s">
        <v>57</v>
      </c>
      <c r="C54" s="246"/>
      <c r="D54" s="246"/>
      <c r="E54" s="246"/>
      <c r="F54" s="239"/>
      <c r="G54" s="134"/>
      <c r="H54" s="135"/>
      <c r="I54" s="134"/>
      <c r="J54" s="150"/>
      <c r="K54" s="134"/>
      <c r="L54" s="135"/>
      <c r="M54" s="134"/>
      <c r="N54" s="150"/>
    </row>
    <row r="55" spans="1:14" ht="15.65" customHeight="1" x14ac:dyDescent="0.25">
      <c r="A55" s="134"/>
      <c r="B55" s="233"/>
      <c r="C55" s="233" t="s">
        <v>79</v>
      </c>
      <c r="D55" s="233"/>
      <c r="E55" s="233"/>
      <c r="F55" s="239"/>
      <c r="G55" s="134"/>
      <c r="H55" s="137">
        <v>-499</v>
      </c>
      <c r="I55" s="134"/>
      <c r="J55" s="234">
        <v>-51725</v>
      </c>
      <c r="K55" s="134"/>
      <c r="L55" s="137">
        <v>0</v>
      </c>
      <c r="M55" s="134"/>
      <c r="N55" s="234">
        <v>0</v>
      </c>
    </row>
    <row r="56" spans="1:14" ht="15.65" customHeight="1" x14ac:dyDescent="0.25">
      <c r="A56" s="134"/>
      <c r="B56" s="233"/>
      <c r="C56" s="233" t="s">
        <v>80</v>
      </c>
      <c r="D56" s="233"/>
      <c r="E56" s="233"/>
      <c r="F56" s="239"/>
      <c r="G56" s="134"/>
      <c r="H56" s="138">
        <v>63</v>
      </c>
      <c r="I56" s="134"/>
      <c r="J56" s="244">
        <v>9356</v>
      </c>
      <c r="K56" s="134"/>
      <c r="L56" s="138">
        <v>0</v>
      </c>
      <c r="M56" s="134"/>
      <c r="N56" s="244">
        <v>0</v>
      </c>
    </row>
    <row r="57" spans="1:14" ht="6" customHeight="1" x14ac:dyDescent="0.25">
      <c r="A57" s="233"/>
      <c r="B57" s="228"/>
      <c r="C57" s="228"/>
      <c r="D57" s="228"/>
      <c r="E57" s="228"/>
      <c r="F57" s="134"/>
      <c r="G57" s="134"/>
      <c r="H57" s="135"/>
      <c r="I57" s="234"/>
      <c r="J57" s="150"/>
      <c r="K57" s="234"/>
      <c r="L57" s="135"/>
      <c r="M57" s="234"/>
      <c r="N57" s="150"/>
    </row>
    <row r="58" spans="1:14" ht="15.65" customHeight="1" x14ac:dyDescent="0.25">
      <c r="A58" s="134"/>
      <c r="B58" s="233" t="s">
        <v>81</v>
      </c>
      <c r="C58" s="233"/>
      <c r="D58" s="233"/>
      <c r="E58" s="233"/>
      <c r="F58" s="239"/>
      <c r="G58" s="134"/>
      <c r="H58" s="136">
        <f>SUM(H55:H56)</f>
        <v>-436</v>
      </c>
      <c r="I58" s="239"/>
      <c r="J58" s="241">
        <f>SUM(J55:J56)</f>
        <v>-42369</v>
      </c>
      <c r="K58" s="239"/>
      <c r="L58" s="136">
        <f>SUM(L55:L56)</f>
        <v>0</v>
      </c>
      <c r="M58" s="239"/>
      <c r="N58" s="241">
        <f>SUM(N55:N56)</f>
        <v>0</v>
      </c>
    </row>
    <row r="59" spans="1:14" ht="6" customHeight="1" x14ac:dyDescent="0.25">
      <c r="A59" s="233"/>
      <c r="B59" s="228"/>
      <c r="C59" s="228"/>
      <c r="D59" s="228"/>
      <c r="E59" s="228"/>
      <c r="F59" s="134"/>
      <c r="G59" s="134"/>
      <c r="H59" s="135"/>
      <c r="I59" s="234"/>
      <c r="J59" s="150"/>
      <c r="K59" s="234"/>
      <c r="L59" s="135"/>
      <c r="M59" s="234"/>
      <c r="N59" s="150"/>
    </row>
    <row r="60" spans="1:14" ht="15.65" customHeight="1" thickBot="1" x14ac:dyDescent="0.3">
      <c r="A60" s="214" t="s">
        <v>96</v>
      </c>
      <c r="B60" s="246"/>
      <c r="C60" s="246"/>
      <c r="D60" s="246"/>
      <c r="E60" s="246"/>
      <c r="F60" s="239"/>
      <c r="G60" s="134"/>
      <c r="H60" s="139">
        <f>H52+H58</f>
        <v>5163265</v>
      </c>
      <c r="I60" s="239"/>
      <c r="J60" s="245">
        <f>J52+J58</f>
        <v>1440392</v>
      </c>
      <c r="K60" s="239"/>
      <c r="L60" s="139">
        <f>L52+L58</f>
        <v>5005385</v>
      </c>
      <c r="M60" s="239"/>
      <c r="N60" s="245">
        <f>N52+N58</f>
        <v>2760431</v>
      </c>
    </row>
    <row r="61" spans="1:14" ht="15.65" customHeight="1" thickTop="1" x14ac:dyDescent="0.25">
      <c r="A61" s="134"/>
      <c r="B61" s="134"/>
      <c r="C61" s="134"/>
      <c r="D61" s="134"/>
      <c r="E61" s="134"/>
      <c r="F61" s="239"/>
      <c r="G61" s="134"/>
      <c r="H61" s="247"/>
      <c r="I61" s="134"/>
      <c r="J61" s="247"/>
      <c r="K61" s="134"/>
      <c r="L61" s="247"/>
      <c r="M61" s="134"/>
      <c r="N61" s="247"/>
    </row>
    <row r="62" spans="1:14" ht="15.65" customHeight="1" x14ac:dyDescent="0.25">
      <c r="A62" s="134"/>
      <c r="B62" s="134"/>
      <c r="C62" s="134"/>
      <c r="D62" s="134"/>
      <c r="E62" s="134"/>
      <c r="F62" s="239"/>
      <c r="G62" s="134"/>
      <c r="H62" s="247"/>
      <c r="I62" s="134"/>
      <c r="J62" s="247"/>
      <c r="K62" s="134"/>
      <c r="L62" s="247"/>
      <c r="M62" s="134"/>
      <c r="N62" s="247"/>
    </row>
    <row r="63" spans="1:14" ht="15" customHeight="1" x14ac:dyDescent="0.25">
      <c r="A63" s="134"/>
      <c r="B63" s="233"/>
      <c r="C63" s="134"/>
      <c r="D63" s="134"/>
      <c r="E63" s="134"/>
      <c r="F63" s="248"/>
      <c r="G63" s="134"/>
      <c r="H63" s="239"/>
      <c r="I63" s="239"/>
      <c r="J63" s="239"/>
      <c r="K63" s="239"/>
      <c r="L63" s="239"/>
      <c r="M63" s="239"/>
      <c r="N63" s="249"/>
    </row>
    <row r="64" spans="1:14" ht="22" customHeight="1" x14ac:dyDescent="0.25">
      <c r="A64" s="250" t="str">
        <f>'BS 5-7'!A54</f>
        <v>The accompanying notes are an integral part of these consolidated and separate financial statements.</v>
      </c>
      <c r="B64" s="250"/>
      <c r="C64" s="250"/>
      <c r="D64" s="250"/>
      <c r="E64" s="251"/>
      <c r="F64" s="251"/>
      <c r="G64" s="241"/>
      <c r="H64" s="252"/>
      <c r="I64" s="252"/>
      <c r="J64" s="252"/>
      <c r="K64" s="252"/>
      <c r="L64" s="252"/>
      <c r="M64" s="252"/>
      <c r="N64" s="252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57"/>
  <sheetViews>
    <sheetView topLeftCell="O35" zoomScaleNormal="100" zoomScaleSheetLayoutView="100" workbookViewId="0">
      <selection activeCell="AH50" sqref="AH50"/>
    </sheetView>
  </sheetViews>
  <sheetFormatPr defaultColWidth="10.109375" defaultRowHeight="15" customHeight="1" x14ac:dyDescent="0.25"/>
  <cols>
    <col min="1" max="2" width="1.109375" style="217" customWidth="1"/>
    <col min="3" max="3" width="36.6640625" style="217" customWidth="1"/>
    <col min="4" max="4" width="6.77734375" style="217" customWidth="1"/>
    <col min="5" max="5" width="0.33203125" style="217" customWidth="1"/>
    <col min="6" max="6" width="12.77734375" style="217" customWidth="1"/>
    <col min="7" max="7" width="0.33203125" style="217" customWidth="1"/>
    <col min="8" max="8" width="12.6640625" style="217" customWidth="1"/>
    <col min="9" max="9" width="0.33203125" style="217" customWidth="1"/>
    <col min="10" max="10" width="12.6640625" style="217" customWidth="1"/>
    <col min="11" max="11" width="0.33203125" style="217" customWidth="1"/>
    <col min="12" max="12" width="12.6640625" style="217" customWidth="1"/>
    <col min="13" max="13" width="0.33203125" style="217" customWidth="1"/>
    <col min="14" max="14" width="17.109375" style="217" customWidth="1"/>
    <col min="15" max="15" width="0.33203125" style="217" customWidth="1"/>
    <col min="16" max="16" width="14.6640625" style="217" customWidth="1"/>
    <col min="17" max="17" width="0.33203125" style="217" customWidth="1"/>
    <col min="18" max="18" width="17.44140625" style="217" bestFit="1" customWidth="1"/>
    <col min="19" max="19" width="0.33203125" style="217" customWidth="1"/>
    <col min="20" max="20" width="19.33203125" style="217" bestFit="1" customWidth="1"/>
    <col min="21" max="21" width="0.33203125" style="217" customWidth="1"/>
    <col min="22" max="22" width="11.33203125" style="217" customWidth="1"/>
    <col min="23" max="23" width="0.33203125" style="217" customWidth="1"/>
    <col min="24" max="24" width="23.109375" style="217" customWidth="1"/>
    <col min="25" max="25" width="0.33203125" style="217" customWidth="1"/>
    <col min="26" max="26" width="13" style="217" bestFit="1" customWidth="1"/>
    <col min="27" max="27" width="0.33203125" style="217" customWidth="1"/>
    <col min="28" max="28" width="13" style="217" bestFit="1" customWidth="1"/>
    <col min="29" max="29" width="0.33203125" style="217" customWidth="1"/>
    <col min="30" max="30" width="19.109375" style="217" bestFit="1" customWidth="1"/>
    <col min="31" max="31" width="0.33203125" style="217" customWidth="1"/>
    <col min="32" max="32" width="15.6640625" style="217" bestFit="1" customWidth="1"/>
    <col min="33" max="33" width="0.33203125" style="217" customWidth="1"/>
    <col min="34" max="34" width="15.6640625" style="217" bestFit="1" customWidth="1"/>
    <col min="35" max="35" width="0.33203125" style="217" customWidth="1"/>
    <col min="36" max="36" width="13.109375" style="217" customWidth="1"/>
    <col min="37" max="16384" width="10.109375" style="217"/>
  </cols>
  <sheetData>
    <row r="1" spans="1:36" ht="16.5" customHeight="1" x14ac:dyDescent="0.25">
      <c r="A1" s="214" t="str">
        <f>'PL 8'!A1</f>
        <v>i-Tail Corporation Public Company Limited</v>
      </c>
      <c r="B1" s="260"/>
      <c r="C1" s="260"/>
      <c r="D1" s="260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16"/>
      <c r="Q1" s="261"/>
      <c r="R1" s="261"/>
      <c r="S1" s="261"/>
      <c r="T1" s="261"/>
      <c r="U1" s="261"/>
      <c r="V1" s="261"/>
      <c r="W1" s="261"/>
      <c r="X1" s="261"/>
      <c r="Y1" s="261"/>
      <c r="Z1" s="216"/>
      <c r="AA1" s="261"/>
      <c r="AB1" s="216"/>
      <c r="AC1" s="261"/>
      <c r="AD1" s="216"/>
      <c r="AE1" s="261"/>
      <c r="AF1" s="216"/>
      <c r="AG1" s="261"/>
      <c r="AH1" s="216"/>
      <c r="AI1" s="261"/>
      <c r="AJ1" s="262"/>
    </row>
    <row r="2" spans="1:36" ht="16.5" customHeight="1" x14ac:dyDescent="0.25">
      <c r="A2" s="214" t="s">
        <v>99</v>
      </c>
      <c r="B2" s="214"/>
      <c r="C2" s="214"/>
      <c r="D2" s="214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16"/>
      <c r="Q2" s="261"/>
      <c r="R2" s="261"/>
      <c r="S2" s="261"/>
      <c r="T2" s="261"/>
      <c r="U2" s="261"/>
      <c r="V2" s="261"/>
      <c r="W2" s="261"/>
      <c r="X2" s="261"/>
      <c r="Y2" s="261"/>
      <c r="Z2" s="216"/>
      <c r="AA2" s="261"/>
      <c r="AB2" s="216"/>
      <c r="AC2" s="261"/>
      <c r="AD2" s="216"/>
      <c r="AE2" s="261"/>
      <c r="AF2" s="216"/>
      <c r="AG2" s="261"/>
      <c r="AH2" s="216"/>
      <c r="AI2" s="261"/>
      <c r="AJ2" s="261"/>
    </row>
    <row r="3" spans="1:36" ht="16.5" customHeight="1" x14ac:dyDescent="0.25">
      <c r="A3" s="219" t="str">
        <f>'PL 8'!A3</f>
        <v>For the year ended 31 December 2022</v>
      </c>
      <c r="B3" s="263"/>
      <c r="C3" s="263"/>
      <c r="D3" s="263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22"/>
      <c r="Q3" s="264"/>
      <c r="R3" s="264"/>
      <c r="S3" s="264"/>
      <c r="T3" s="264"/>
      <c r="U3" s="264"/>
      <c r="V3" s="264"/>
      <c r="W3" s="264"/>
      <c r="X3" s="264"/>
      <c r="Y3" s="264"/>
      <c r="Z3" s="222"/>
      <c r="AA3" s="264"/>
      <c r="AB3" s="222"/>
      <c r="AC3" s="264"/>
      <c r="AD3" s="222"/>
      <c r="AE3" s="264"/>
      <c r="AF3" s="222"/>
      <c r="AG3" s="264"/>
      <c r="AH3" s="222"/>
      <c r="AI3" s="264"/>
      <c r="AJ3" s="265"/>
    </row>
    <row r="4" spans="1:36" ht="16.5" customHeight="1" x14ac:dyDescent="0.25">
      <c r="A4" s="214"/>
      <c r="B4" s="214"/>
      <c r="C4" s="214"/>
      <c r="D4" s="214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16"/>
      <c r="Q4" s="261"/>
      <c r="R4" s="261"/>
      <c r="S4" s="261"/>
      <c r="T4" s="261"/>
      <c r="U4" s="261"/>
      <c r="V4" s="261"/>
      <c r="W4" s="261"/>
      <c r="X4" s="261"/>
      <c r="Y4" s="261"/>
      <c r="Z4" s="216"/>
      <c r="AA4" s="261"/>
      <c r="AB4" s="216"/>
      <c r="AC4" s="261"/>
      <c r="AD4" s="216"/>
      <c r="AE4" s="261"/>
      <c r="AF4" s="216"/>
      <c r="AG4" s="261"/>
      <c r="AH4" s="216"/>
      <c r="AI4" s="261"/>
      <c r="AJ4" s="261"/>
    </row>
    <row r="5" spans="1:36" ht="16.5" customHeight="1" x14ac:dyDescent="0.25">
      <c r="A5" s="214"/>
      <c r="B5" s="214"/>
      <c r="C5" s="214"/>
      <c r="D5" s="214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16"/>
      <c r="Q5" s="261"/>
      <c r="R5" s="261"/>
      <c r="S5" s="261"/>
      <c r="T5" s="261"/>
      <c r="U5" s="261"/>
      <c r="V5" s="261"/>
      <c r="W5" s="261"/>
      <c r="X5" s="261"/>
      <c r="Y5" s="261"/>
      <c r="Z5" s="216"/>
      <c r="AA5" s="261"/>
      <c r="AB5" s="216"/>
      <c r="AC5" s="261"/>
      <c r="AD5" s="216"/>
      <c r="AE5" s="261"/>
      <c r="AF5" s="216"/>
      <c r="AG5" s="261"/>
      <c r="AH5" s="216"/>
      <c r="AI5" s="261"/>
      <c r="AJ5" s="261"/>
    </row>
    <row r="6" spans="1:36" ht="16.5" customHeight="1" x14ac:dyDescent="0.25">
      <c r="A6" s="214"/>
      <c r="B6" s="214"/>
      <c r="C6" s="214"/>
      <c r="D6" s="214"/>
      <c r="E6" s="214"/>
      <c r="F6" s="296" t="s">
        <v>3</v>
      </c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</row>
    <row r="7" spans="1:36" ht="16.5" customHeight="1" x14ac:dyDescent="0.25">
      <c r="A7" s="214"/>
      <c r="B7" s="214"/>
      <c r="C7" s="214"/>
      <c r="D7" s="214"/>
      <c r="E7" s="214"/>
      <c r="F7" s="297" t="s">
        <v>100</v>
      </c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66"/>
      <c r="AD7" s="151" t="s">
        <v>101</v>
      </c>
      <c r="AE7" s="266"/>
      <c r="AF7" s="266"/>
      <c r="AG7" s="266"/>
      <c r="AH7" s="266"/>
      <c r="AI7" s="266"/>
      <c r="AJ7" s="266"/>
    </row>
    <row r="8" spans="1:36" ht="16.5" customHeight="1" x14ac:dyDescent="0.25">
      <c r="A8" s="134"/>
      <c r="B8" s="134"/>
      <c r="C8" s="134"/>
      <c r="D8" s="134"/>
      <c r="E8" s="151"/>
      <c r="F8" s="230"/>
      <c r="G8" s="151"/>
      <c r="H8" s="230"/>
      <c r="I8" s="151"/>
      <c r="J8" s="297" t="s">
        <v>50</v>
      </c>
      <c r="K8" s="298"/>
      <c r="L8" s="298"/>
      <c r="M8" s="298"/>
      <c r="N8" s="298"/>
      <c r="O8" s="151"/>
      <c r="P8" s="297" t="s">
        <v>54</v>
      </c>
      <c r="Q8" s="298"/>
      <c r="R8" s="298"/>
      <c r="S8" s="298"/>
      <c r="T8" s="298"/>
      <c r="U8" s="298"/>
      <c r="V8" s="298"/>
      <c r="W8" s="298"/>
      <c r="X8" s="298"/>
      <c r="Y8" s="298"/>
      <c r="Z8" s="298"/>
      <c r="AA8" s="151"/>
      <c r="AB8" s="151" t="s">
        <v>58</v>
      </c>
      <c r="AC8" s="151"/>
      <c r="AD8" s="151" t="s">
        <v>102</v>
      </c>
      <c r="AE8" s="151"/>
      <c r="AF8" s="151"/>
      <c r="AG8" s="151"/>
      <c r="AH8" s="151"/>
      <c r="AI8" s="151"/>
      <c r="AJ8" s="230"/>
    </row>
    <row r="9" spans="1:36" ht="16.5" customHeight="1" x14ac:dyDescent="0.25">
      <c r="A9" s="134"/>
      <c r="B9" s="134"/>
      <c r="C9" s="218"/>
      <c r="D9" s="218"/>
      <c r="E9" s="151"/>
      <c r="F9" s="151" t="s">
        <v>103</v>
      </c>
      <c r="G9" s="151"/>
      <c r="H9" s="151" t="s">
        <v>104</v>
      </c>
      <c r="I9" s="151"/>
      <c r="J9" s="297" t="s">
        <v>105</v>
      </c>
      <c r="K9" s="298"/>
      <c r="L9" s="298"/>
      <c r="M9" s="151"/>
      <c r="N9" s="267"/>
      <c r="O9" s="151"/>
      <c r="P9" s="151" t="s">
        <v>106</v>
      </c>
      <c r="Q9" s="151"/>
      <c r="R9" s="151" t="s">
        <v>107</v>
      </c>
      <c r="S9" s="151"/>
      <c r="T9" s="151" t="s">
        <v>108</v>
      </c>
      <c r="U9" s="151"/>
      <c r="V9" s="151" t="s">
        <v>109</v>
      </c>
      <c r="W9" s="151"/>
      <c r="X9" s="151" t="s">
        <v>110</v>
      </c>
      <c r="Y9" s="151"/>
      <c r="Z9" s="151" t="s">
        <v>111</v>
      </c>
      <c r="AA9" s="151"/>
      <c r="AB9" s="151" t="s">
        <v>112</v>
      </c>
      <c r="AC9" s="151"/>
      <c r="AD9" s="151" t="s">
        <v>113</v>
      </c>
      <c r="AE9" s="151"/>
      <c r="AF9" s="239"/>
      <c r="AG9" s="151"/>
      <c r="AH9" s="151" t="s">
        <v>81</v>
      </c>
      <c r="AI9" s="151"/>
      <c r="AJ9" s="151"/>
    </row>
    <row r="10" spans="1:36" ht="16.5" customHeight="1" x14ac:dyDescent="0.25">
      <c r="A10" s="134"/>
      <c r="B10" s="134"/>
      <c r="C10" s="218"/>
      <c r="D10" s="134"/>
      <c r="E10" s="151"/>
      <c r="F10" s="151" t="s">
        <v>114</v>
      </c>
      <c r="G10" s="151"/>
      <c r="H10" s="151" t="s">
        <v>115</v>
      </c>
      <c r="I10" s="151"/>
      <c r="J10" s="268" t="s">
        <v>116</v>
      </c>
      <c r="K10" s="267"/>
      <c r="L10" s="151" t="s">
        <v>117</v>
      </c>
      <c r="M10" s="267"/>
      <c r="N10" s="151"/>
      <c r="O10" s="267"/>
      <c r="P10" s="151" t="s">
        <v>118</v>
      </c>
      <c r="Q10" s="267"/>
      <c r="R10" s="151" t="s">
        <v>119</v>
      </c>
      <c r="S10" s="267"/>
      <c r="T10" s="151" t="s">
        <v>120</v>
      </c>
      <c r="U10" s="267"/>
      <c r="V10" s="151" t="s">
        <v>128</v>
      </c>
      <c r="W10" s="267"/>
      <c r="X10" s="151" t="s">
        <v>122</v>
      </c>
      <c r="Y10" s="267"/>
      <c r="Z10" s="151" t="s">
        <v>123</v>
      </c>
      <c r="AA10" s="267"/>
      <c r="AB10" s="151" t="s">
        <v>124</v>
      </c>
      <c r="AC10" s="267"/>
      <c r="AD10" s="151" t="s">
        <v>125</v>
      </c>
      <c r="AE10" s="267"/>
      <c r="AF10" s="151" t="s">
        <v>101</v>
      </c>
      <c r="AG10" s="267"/>
      <c r="AH10" s="151" t="s">
        <v>101</v>
      </c>
      <c r="AI10" s="267"/>
      <c r="AJ10" s="151"/>
    </row>
    <row r="11" spans="1:36" ht="16.5" customHeight="1" x14ac:dyDescent="0.25">
      <c r="A11" s="134"/>
      <c r="B11" s="134"/>
      <c r="C11" s="218"/>
      <c r="D11" s="134"/>
      <c r="E11" s="151"/>
      <c r="F11" s="151" t="s">
        <v>126</v>
      </c>
      <c r="G11" s="151"/>
      <c r="H11" s="151" t="s">
        <v>127</v>
      </c>
      <c r="I11" s="151"/>
      <c r="J11" s="151" t="s">
        <v>128</v>
      </c>
      <c r="K11" s="267"/>
      <c r="L11" s="151" t="s">
        <v>128</v>
      </c>
      <c r="M11" s="267"/>
      <c r="N11" s="151" t="s">
        <v>53</v>
      </c>
      <c r="O11" s="267"/>
      <c r="P11" s="151" t="s">
        <v>129</v>
      </c>
      <c r="Q11" s="267"/>
      <c r="R11" s="151" t="s">
        <v>130</v>
      </c>
      <c r="S11" s="267"/>
      <c r="T11" s="151" t="s">
        <v>131</v>
      </c>
      <c r="U11" s="267"/>
      <c r="V11" s="151" t="s">
        <v>298</v>
      </c>
      <c r="W11" s="151"/>
      <c r="X11" s="151" t="s">
        <v>132</v>
      </c>
      <c r="Y11" s="151"/>
      <c r="Z11" s="151" t="s">
        <v>133</v>
      </c>
      <c r="AA11" s="151"/>
      <c r="AB11" s="151" t="s">
        <v>134</v>
      </c>
      <c r="AC11" s="267"/>
      <c r="AD11" s="151" t="s">
        <v>135</v>
      </c>
      <c r="AE11" s="267"/>
      <c r="AF11" s="151" t="s">
        <v>136</v>
      </c>
      <c r="AG11" s="267"/>
      <c r="AH11" s="151" t="s">
        <v>136</v>
      </c>
      <c r="AI11" s="267"/>
      <c r="AJ11" s="151" t="s">
        <v>58</v>
      </c>
    </row>
    <row r="12" spans="1:36" ht="16.5" customHeight="1" x14ac:dyDescent="0.25">
      <c r="A12" s="134"/>
      <c r="B12" s="134"/>
      <c r="C12" s="218"/>
      <c r="D12" s="134"/>
      <c r="E12" s="151"/>
      <c r="F12" s="151" t="s">
        <v>137</v>
      </c>
      <c r="G12" s="151"/>
      <c r="H12" s="151" t="s">
        <v>137</v>
      </c>
      <c r="I12" s="151"/>
      <c r="J12" s="151" t="s">
        <v>137</v>
      </c>
      <c r="K12" s="267"/>
      <c r="L12" s="151" t="s">
        <v>137</v>
      </c>
      <c r="M12" s="267"/>
      <c r="N12" s="151" t="s">
        <v>137</v>
      </c>
      <c r="O12" s="267"/>
      <c r="P12" s="151" t="s">
        <v>137</v>
      </c>
      <c r="Q12" s="267"/>
      <c r="R12" s="151" t="s">
        <v>137</v>
      </c>
      <c r="S12" s="267"/>
      <c r="T12" s="151" t="s">
        <v>137</v>
      </c>
      <c r="U12" s="267"/>
      <c r="V12" s="151" t="s">
        <v>137</v>
      </c>
      <c r="W12" s="267"/>
      <c r="X12" s="151" t="s">
        <v>137</v>
      </c>
      <c r="Y12" s="267"/>
      <c r="Z12" s="151" t="s">
        <v>137</v>
      </c>
      <c r="AA12" s="267"/>
      <c r="AB12" s="151" t="s">
        <v>137</v>
      </c>
      <c r="AC12" s="267"/>
      <c r="AD12" s="151" t="s">
        <v>137</v>
      </c>
      <c r="AE12" s="267"/>
      <c r="AF12" s="151" t="s">
        <v>137</v>
      </c>
      <c r="AG12" s="267"/>
      <c r="AH12" s="151" t="s">
        <v>137</v>
      </c>
      <c r="AI12" s="267"/>
      <c r="AJ12" s="151" t="s">
        <v>137</v>
      </c>
    </row>
    <row r="13" spans="1:36" ht="16.5" customHeight="1" x14ac:dyDescent="0.25">
      <c r="A13" s="134"/>
      <c r="B13" s="134"/>
      <c r="C13" s="218"/>
      <c r="D13" s="269" t="s">
        <v>8</v>
      </c>
      <c r="E13" s="267"/>
      <c r="F13" s="229" t="s">
        <v>138</v>
      </c>
      <c r="G13" s="267"/>
      <c r="H13" s="229" t="s">
        <v>138</v>
      </c>
      <c r="I13" s="267"/>
      <c r="J13" s="229" t="s">
        <v>138</v>
      </c>
      <c r="K13" s="267"/>
      <c r="L13" s="229" t="s">
        <v>139</v>
      </c>
      <c r="M13" s="267"/>
      <c r="N13" s="229" t="s">
        <v>138</v>
      </c>
      <c r="O13" s="267"/>
      <c r="P13" s="229" t="s">
        <v>138</v>
      </c>
      <c r="Q13" s="267"/>
      <c r="R13" s="229" t="s">
        <v>139</v>
      </c>
      <c r="S13" s="267"/>
      <c r="T13" s="229" t="s">
        <v>139</v>
      </c>
      <c r="U13" s="267"/>
      <c r="V13" s="229" t="s">
        <v>138</v>
      </c>
      <c r="W13" s="267"/>
      <c r="X13" s="229" t="s">
        <v>138</v>
      </c>
      <c r="Y13" s="267"/>
      <c r="Z13" s="229" t="s">
        <v>138</v>
      </c>
      <c r="AA13" s="267"/>
      <c r="AB13" s="229" t="s">
        <v>138</v>
      </c>
      <c r="AC13" s="267"/>
      <c r="AD13" s="229" t="s">
        <v>138</v>
      </c>
      <c r="AE13" s="267"/>
      <c r="AF13" s="229" t="s">
        <v>138</v>
      </c>
      <c r="AG13" s="267"/>
      <c r="AH13" s="229" t="s">
        <v>138</v>
      </c>
      <c r="AI13" s="267"/>
      <c r="AJ13" s="229" t="s">
        <v>138</v>
      </c>
    </row>
    <row r="14" spans="1:36" ht="16.5" customHeight="1" x14ac:dyDescent="0.25">
      <c r="A14" s="214"/>
      <c r="B14" s="214"/>
      <c r="C14" s="214"/>
      <c r="D14" s="214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16"/>
      <c r="Q14" s="261"/>
      <c r="R14" s="216"/>
      <c r="S14" s="261"/>
      <c r="T14" s="216"/>
      <c r="U14" s="261"/>
      <c r="V14" s="216"/>
      <c r="W14" s="261"/>
      <c r="X14" s="216"/>
      <c r="Y14" s="261"/>
      <c r="Z14" s="216"/>
      <c r="AA14" s="261"/>
      <c r="AB14" s="216"/>
      <c r="AC14" s="261"/>
      <c r="AD14" s="216"/>
      <c r="AE14" s="261"/>
      <c r="AF14" s="216"/>
      <c r="AG14" s="261"/>
      <c r="AH14" s="216"/>
      <c r="AI14" s="261"/>
      <c r="AJ14" s="261"/>
    </row>
    <row r="15" spans="1:36" ht="16.5" customHeight="1" x14ac:dyDescent="0.25">
      <c r="A15" s="218" t="s">
        <v>140</v>
      </c>
      <c r="B15" s="242"/>
      <c r="C15" s="134"/>
      <c r="D15" s="218"/>
      <c r="E15" s="270"/>
      <c r="F15" s="150">
        <v>360000</v>
      </c>
      <c r="G15" s="150"/>
      <c r="H15" s="150">
        <v>240000</v>
      </c>
      <c r="I15" s="150"/>
      <c r="J15" s="150">
        <v>36000</v>
      </c>
      <c r="K15" s="150"/>
      <c r="L15" s="150">
        <v>44</v>
      </c>
      <c r="M15" s="150"/>
      <c r="N15" s="150">
        <v>4147163</v>
      </c>
      <c r="O15" s="150"/>
      <c r="P15" s="150">
        <v>-149965</v>
      </c>
      <c r="Q15" s="150"/>
      <c r="R15" s="150">
        <v>-38</v>
      </c>
      <c r="S15" s="150"/>
      <c r="T15" s="150">
        <v>-185235</v>
      </c>
      <c r="U15" s="150"/>
      <c r="V15" s="150">
        <v>74244</v>
      </c>
      <c r="W15" s="150"/>
      <c r="X15" s="150">
        <v>0</v>
      </c>
      <c r="Y15" s="150"/>
      <c r="Z15" s="150">
        <f>SUM(P15:X15)</f>
        <v>-260994</v>
      </c>
      <c r="AA15" s="150"/>
      <c r="AB15" s="150">
        <f>SUM(Z15,F15:N15)</f>
        <v>4522213</v>
      </c>
      <c r="AC15" s="150"/>
      <c r="AD15" s="150">
        <v>-212919</v>
      </c>
      <c r="AE15" s="150"/>
      <c r="AF15" s="150">
        <v>14650</v>
      </c>
      <c r="AG15" s="150"/>
      <c r="AH15" s="150">
        <f>SUM(AD15:AF15)</f>
        <v>-198269</v>
      </c>
      <c r="AI15" s="150"/>
      <c r="AJ15" s="150">
        <f>SUM(AB15:AF15)</f>
        <v>4323944</v>
      </c>
    </row>
    <row r="16" spans="1:36" ht="16.5" customHeight="1" x14ac:dyDescent="0.25">
      <c r="A16" s="134" t="s">
        <v>141</v>
      </c>
      <c r="B16" s="134"/>
      <c r="C16" s="134"/>
      <c r="D16" s="215">
        <v>24</v>
      </c>
      <c r="E16" s="270"/>
      <c r="F16" s="150">
        <v>0</v>
      </c>
      <c r="G16" s="150"/>
      <c r="H16" s="150">
        <v>0</v>
      </c>
      <c r="I16" s="150"/>
      <c r="J16" s="150">
        <v>0</v>
      </c>
      <c r="K16" s="150"/>
      <c r="L16" s="150">
        <v>0</v>
      </c>
      <c r="M16" s="150"/>
      <c r="N16" s="150">
        <v>-1260000</v>
      </c>
      <c r="O16" s="150"/>
      <c r="P16" s="150">
        <v>0</v>
      </c>
      <c r="Q16" s="150"/>
      <c r="R16" s="150">
        <v>0</v>
      </c>
      <c r="S16" s="150"/>
      <c r="T16" s="150">
        <v>0</v>
      </c>
      <c r="U16" s="150"/>
      <c r="V16" s="150">
        <v>0</v>
      </c>
      <c r="W16" s="150"/>
      <c r="X16" s="150">
        <v>0</v>
      </c>
      <c r="Y16" s="150">
        <v>0</v>
      </c>
      <c r="Z16" s="150">
        <f>SUM(P16:X16)</f>
        <v>0</v>
      </c>
      <c r="AA16" s="150">
        <v>0</v>
      </c>
      <c r="AB16" s="150">
        <f t="shared" ref="AB16:AB22" si="0">SUM(Z16,F16:N16)</f>
        <v>-1260000</v>
      </c>
      <c r="AC16" s="150">
        <v>0</v>
      </c>
      <c r="AD16" s="150">
        <v>0</v>
      </c>
      <c r="AE16" s="150"/>
      <c r="AF16" s="150">
        <v>-21300</v>
      </c>
      <c r="AG16" s="150">
        <v>0</v>
      </c>
      <c r="AH16" s="150">
        <f t="shared" ref="AH16:AH22" si="1">SUM(AD16:AF16)</f>
        <v>-21300</v>
      </c>
      <c r="AI16" s="150">
        <v>0</v>
      </c>
      <c r="AJ16" s="150">
        <f t="shared" ref="AJ16:AJ22" si="2">SUM(AB16:AF16)</f>
        <v>-1281300</v>
      </c>
    </row>
    <row r="17" spans="1:36" ht="16.5" customHeight="1" x14ac:dyDescent="0.25">
      <c r="A17" s="134" t="s">
        <v>142</v>
      </c>
      <c r="B17" s="134"/>
      <c r="C17" s="134"/>
      <c r="D17" s="215"/>
      <c r="E17" s="27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</row>
    <row r="18" spans="1:36" ht="16.5" customHeight="1" x14ac:dyDescent="0.25">
      <c r="A18" s="134"/>
      <c r="B18" s="134" t="s">
        <v>143</v>
      </c>
      <c r="C18" s="134"/>
      <c r="D18" s="248"/>
      <c r="E18" s="27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>
        <v>0</v>
      </c>
      <c r="AE18" s="150"/>
      <c r="AF18" s="150">
        <v>144</v>
      </c>
      <c r="AG18" s="150"/>
      <c r="AH18" s="150">
        <f t="shared" si="1"/>
        <v>144</v>
      </c>
      <c r="AI18" s="150"/>
      <c r="AJ18" s="150">
        <f t="shared" si="2"/>
        <v>144</v>
      </c>
    </row>
    <row r="19" spans="1:36" ht="16.5" customHeight="1" x14ac:dyDescent="0.25">
      <c r="A19" s="133" t="s">
        <v>144</v>
      </c>
      <c r="B19" s="133"/>
      <c r="C19" s="133"/>
      <c r="D19" s="248"/>
      <c r="E19" s="270"/>
      <c r="F19" s="150">
        <v>0</v>
      </c>
      <c r="G19" s="150"/>
      <c r="H19" s="150">
        <v>0</v>
      </c>
      <c r="I19" s="150"/>
      <c r="J19" s="150">
        <v>0</v>
      </c>
      <c r="K19" s="150"/>
      <c r="L19" s="150">
        <v>0</v>
      </c>
      <c r="M19" s="150"/>
      <c r="N19" s="150">
        <v>0</v>
      </c>
      <c r="O19" s="150"/>
      <c r="P19" s="150">
        <v>0</v>
      </c>
      <c r="Q19" s="150"/>
      <c r="R19" s="150">
        <v>0</v>
      </c>
      <c r="S19" s="150"/>
      <c r="T19" s="150">
        <v>0</v>
      </c>
      <c r="U19" s="150"/>
      <c r="V19" s="150">
        <v>0</v>
      </c>
      <c r="W19" s="150"/>
      <c r="X19" s="150">
        <v>0</v>
      </c>
      <c r="Y19" s="150"/>
      <c r="Z19" s="150">
        <f t="shared" ref="Z19:Z22" si="3">SUM(P19:X19)</f>
        <v>0</v>
      </c>
      <c r="AA19" s="150"/>
      <c r="AB19" s="150">
        <f t="shared" si="0"/>
        <v>0</v>
      </c>
      <c r="AC19" s="150"/>
      <c r="AD19" s="150"/>
      <c r="AE19" s="150"/>
      <c r="AF19" s="150"/>
      <c r="AG19" s="150"/>
      <c r="AH19" s="150"/>
      <c r="AI19" s="150"/>
      <c r="AJ19" s="150"/>
    </row>
    <row r="20" spans="1:36" ht="16.5" customHeight="1" x14ac:dyDescent="0.25">
      <c r="A20" s="133"/>
      <c r="B20" s="133" t="s">
        <v>135</v>
      </c>
      <c r="C20" s="133"/>
      <c r="D20" s="248"/>
      <c r="E20" s="270"/>
      <c r="F20" s="150">
        <v>0</v>
      </c>
      <c r="G20" s="150"/>
      <c r="H20" s="150">
        <v>0</v>
      </c>
      <c r="I20" s="150"/>
      <c r="J20" s="150">
        <v>0</v>
      </c>
      <c r="K20" s="150"/>
      <c r="L20" s="150">
        <v>0</v>
      </c>
      <c r="M20" s="150"/>
      <c r="N20" s="150">
        <v>0</v>
      </c>
      <c r="O20" s="150"/>
      <c r="P20" s="150">
        <v>0</v>
      </c>
      <c r="Q20" s="150"/>
      <c r="R20" s="150">
        <v>0</v>
      </c>
      <c r="S20" s="150"/>
      <c r="T20" s="150">
        <v>0</v>
      </c>
      <c r="U20" s="150"/>
      <c r="V20" s="150">
        <v>0</v>
      </c>
      <c r="W20" s="150"/>
      <c r="X20" s="150">
        <v>-416352</v>
      </c>
      <c r="Y20" s="150"/>
      <c r="Z20" s="150">
        <f t="shared" si="3"/>
        <v>-416352</v>
      </c>
      <c r="AA20" s="150"/>
      <c r="AB20" s="150">
        <f t="shared" si="0"/>
        <v>-416352</v>
      </c>
      <c r="AC20" s="150"/>
      <c r="AD20" s="150">
        <v>264645</v>
      </c>
      <c r="AE20" s="150"/>
      <c r="AF20" s="150">
        <v>0</v>
      </c>
      <c r="AG20" s="150"/>
      <c r="AH20" s="150">
        <f t="shared" si="1"/>
        <v>264645</v>
      </c>
      <c r="AI20" s="150"/>
      <c r="AJ20" s="150">
        <f t="shared" si="2"/>
        <v>-151707</v>
      </c>
    </row>
    <row r="21" spans="1:36" ht="16.5" customHeight="1" x14ac:dyDescent="0.25">
      <c r="A21" s="133" t="s">
        <v>151</v>
      </c>
      <c r="B21" s="134"/>
      <c r="C21" s="134"/>
      <c r="D21" s="215"/>
      <c r="E21" s="270"/>
      <c r="F21" s="150">
        <v>0</v>
      </c>
      <c r="G21" s="150"/>
      <c r="H21" s="150">
        <v>0</v>
      </c>
      <c r="I21" s="150"/>
      <c r="J21" s="150">
        <v>0</v>
      </c>
      <c r="K21" s="150"/>
      <c r="L21" s="150">
        <v>0</v>
      </c>
      <c r="M21" s="150"/>
      <c r="N21" s="150">
        <v>-143396</v>
      </c>
      <c r="O21" s="150"/>
      <c r="P21" s="150">
        <v>0</v>
      </c>
      <c r="Q21" s="150"/>
      <c r="R21" s="150">
        <v>0</v>
      </c>
      <c r="S21" s="150"/>
      <c r="T21" s="150">
        <v>143396</v>
      </c>
      <c r="U21" s="150"/>
      <c r="V21" s="150">
        <v>0</v>
      </c>
      <c r="W21" s="150"/>
      <c r="X21" s="150">
        <v>0</v>
      </c>
      <c r="Y21" s="150"/>
      <c r="Z21" s="150">
        <f t="shared" si="3"/>
        <v>143396</v>
      </c>
      <c r="AA21" s="150"/>
      <c r="AB21" s="150">
        <f t="shared" si="0"/>
        <v>0</v>
      </c>
      <c r="AC21" s="150"/>
      <c r="AD21" s="150">
        <v>0</v>
      </c>
      <c r="AE21" s="150"/>
      <c r="AF21" s="150">
        <v>0</v>
      </c>
      <c r="AG21" s="150"/>
      <c r="AH21" s="150">
        <f t="shared" si="1"/>
        <v>0</v>
      </c>
      <c r="AI21" s="150"/>
      <c r="AJ21" s="150">
        <f t="shared" si="2"/>
        <v>0</v>
      </c>
    </row>
    <row r="22" spans="1:36" ht="16.5" customHeight="1" x14ac:dyDescent="0.25">
      <c r="A22" s="134" t="s">
        <v>77</v>
      </c>
      <c r="B22" s="134"/>
      <c r="C22" s="134"/>
      <c r="D22" s="215"/>
      <c r="E22" s="270"/>
      <c r="F22" s="150">
        <v>0</v>
      </c>
      <c r="G22" s="150"/>
      <c r="H22" s="150">
        <v>0</v>
      </c>
      <c r="I22" s="150"/>
      <c r="J22" s="150">
        <v>0</v>
      </c>
      <c r="K22" s="150"/>
      <c r="L22" s="150">
        <v>0</v>
      </c>
      <c r="M22" s="150"/>
      <c r="N22" s="150">
        <v>1598681</v>
      </c>
      <c r="O22" s="150"/>
      <c r="P22" s="150">
        <v>0</v>
      </c>
      <c r="Q22" s="150"/>
      <c r="R22" s="150">
        <v>0</v>
      </c>
      <c r="S22" s="150"/>
      <c r="T22" s="150">
        <v>0</v>
      </c>
      <c r="U22" s="150"/>
      <c r="V22" s="150">
        <v>0</v>
      </c>
      <c r="W22" s="150"/>
      <c r="X22" s="150">
        <v>0</v>
      </c>
      <c r="Y22" s="150"/>
      <c r="Z22" s="150">
        <f t="shared" si="3"/>
        <v>0</v>
      </c>
      <c r="AA22" s="150"/>
      <c r="AB22" s="150">
        <f t="shared" si="0"/>
        <v>1598681</v>
      </c>
      <c r="AC22" s="150"/>
      <c r="AD22" s="150">
        <v>-32533</v>
      </c>
      <c r="AE22" s="150"/>
      <c r="AF22" s="150">
        <v>9697</v>
      </c>
      <c r="AG22" s="150"/>
      <c r="AH22" s="150">
        <f t="shared" si="1"/>
        <v>-22836</v>
      </c>
      <c r="AI22" s="150"/>
      <c r="AJ22" s="150">
        <f t="shared" si="2"/>
        <v>1575845</v>
      </c>
    </row>
    <row r="23" spans="1:36" ht="16.5" customHeight="1" x14ac:dyDescent="0.25">
      <c r="A23" s="134" t="s">
        <v>145</v>
      </c>
      <c r="B23" s="134"/>
      <c r="C23" s="134"/>
      <c r="D23" s="215"/>
      <c r="E23" s="27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</row>
    <row r="24" spans="1:36" ht="16.5" customHeight="1" x14ac:dyDescent="0.25">
      <c r="A24" s="233"/>
      <c r="B24" s="134" t="s">
        <v>146</v>
      </c>
      <c r="C24" s="134"/>
      <c r="D24" s="215"/>
      <c r="E24" s="270"/>
      <c r="F24" s="241">
        <v>0</v>
      </c>
      <c r="G24" s="150"/>
      <c r="H24" s="241">
        <v>0</v>
      </c>
      <c r="I24" s="150"/>
      <c r="J24" s="241">
        <v>0</v>
      </c>
      <c r="K24" s="150"/>
      <c r="L24" s="241">
        <v>0</v>
      </c>
      <c r="M24" s="150"/>
      <c r="N24" s="241">
        <v>-84118</v>
      </c>
      <c r="O24" s="150"/>
      <c r="P24" s="241">
        <v>152087</v>
      </c>
      <c r="Q24" s="150"/>
      <c r="R24" s="241">
        <v>9</v>
      </c>
      <c r="S24" s="150"/>
      <c r="T24" s="241">
        <v>0</v>
      </c>
      <c r="U24" s="150"/>
      <c r="V24" s="241">
        <v>-183898</v>
      </c>
      <c r="W24" s="150"/>
      <c r="X24" s="241">
        <v>0</v>
      </c>
      <c r="Y24" s="150">
        <v>0</v>
      </c>
      <c r="Z24" s="241">
        <f>SUM(P24:X24)</f>
        <v>-31802</v>
      </c>
      <c r="AA24" s="150">
        <v>0</v>
      </c>
      <c r="AB24" s="241">
        <f>SUM(Z24,F24:N24)</f>
        <v>-115920</v>
      </c>
      <c r="AC24" s="150">
        <v>0</v>
      </c>
      <c r="AD24" s="241">
        <v>-19193</v>
      </c>
      <c r="AE24" s="150"/>
      <c r="AF24" s="241">
        <v>-340</v>
      </c>
      <c r="AG24" s="150">
        <v>0</v>
      </c>
      <c r="AH24" s="241">
        <f>SUM(AD24:AF24)</f>
        <v>-19533</v>
      </c>
      <c r="AI24" s="150">
        <v>0</v>
      </c>
      <c r="AJ24" s="241">
        <f>SUM(AB24:AF24)</f>
        <v>-135453</v>
      </c>
    </row>
    <row r="25" spans="1:36" ht="16.5" customHeight="1" x14ac:dyDescent="0.25">
      <c r="A25" s="214"/>
      <c r="B25" s="214"/>
      <c r="C25" s="214"/>
      <c r="D25" s="214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16"/>
      <c r="Q25" s="261"/>
      <c r="R25" s="216"/>
      <c r="S25" s="261"/>
      <c r="T25" s="216"/>
      <c r="U25" s="261"/>
      <c r="V25" s="216"/>
      <c r="W25" s="261"/>
      <c r="X25" s="216"/>
      <c r="Y25" s="261"/>
      <c r="Z25" s="216"/>
      <c r="AA25" s="261"/>
      <c r="AB25" s="216"/>
      <c r="AC25" s="261"/>
      <c r="AD25" s="216"/>
      <c r="AE25" s="261"/>
      <c r="AF25" s="216"/>
      <c r="AG25" s="261"/>
      <c r="AH25" s="216"/>
      <c r="AI25" s="261"/>
      <c r="AJ25" s="261"/>
    </row>
    <row r="26" spans="1:36" ht="16.5" customHeight="1" x14ac:dyDescent="0.25">
      <c r="A26" s="214" t="s">
        <v>147</v>
      </c>
      <c r="B26" s="271"/>
      <c r="C26" s="218"/>
      <c r="D26" s="218"/>
      <c r="E26" s="270"/>
      <c r="F26" s="272">
        <f>SUM(F15:F24)</f>
        <v>360000</v>
      </c>
      <c r="G26" s="150"/>
      <c r="H26" s="272">
        <f>SUM(H15:H24)</f>
        <v>240000</v>
      </c>
      <c r="I26" s="150"/>
      <c r="J26" s="272">
        <f>SUM(J15:J24)</f>
        <v>36000</v>
      </c>
      <c r="K26" s="150"/>
      <c r="L26" s="272">
        <f>SUM(L15:L24)</f>
        <v>44</v>
      </c>
      <c r="M26" s="150"/>
      <c r="N26" s="272">
        <f>SUM(N15:N24)</f>
        <v>4258330</v>
      </c>
      <c r="O26" s="150"/>
      <c r="P26" s="272">
        <f>SUM(P15:P24)</f>
        <v>2122</v>
      </c>
      <c r="Q26" s="150"/>
      <c r="R26" s="272">
        <f>SUM(R15:R24)</f>
        <v>-29</v>
      </c>
      <c r="S26" s="150"/>
      <c r="T26" s="272">
        <f>SUM(T15:T24)</f>
        <v>-41839</v>
      </c>
      <c r="U26" s="150"/>
      <c r="V26" s="272">
        <f>SUM(V15:V24)</f>
        <v>-109654</v>
      </c>
      <c r="W26" s="150"/>
      <c r="X26" s="272">
        <f>SUM(X15:X24)</f>
        <v>-416352</v>
      </c>
      <c r="Y26" s="150"/>
      <c r="Z26" s="272">
        <f>SUM(Z15:Z24)</f>
        <v>-565752</v>
      </c>
      <c r="AA26" s="150"/>
      <c r="AB26" s="272">
        <f>SUM(AB15:AB24)</f>
        <v>4328622</v>
      </c>
      <c r="AC26" s="150"/>
      <c r="AD26" s="272">
        <f>SUM(AD15:AD24)</f>
        <v>0</v>
      </c>
      <c r="AE26" s="150"/>
      <c r="AF26" s="272">
        <f>SUM(AF15:AF24)</f>
        <v>2851</v>
      </c>
      <c r="AG26" s="150"/>
      <c r="AH26" s="272">
        <f>SUM(AH15:AH24)</f>
        <v>2851</v>
      </c>
      <c r="AI26" s="150"/>
      <c r="AJ26" s="272">
        <f>SUM(AJ15:AJ24)</f>
        <v>4331473</v>
      </c>
    </row>
    <row r="27" spans="1:36" ht="16.5" customHeight="1" x14ac:dyDescent="0.25">
      <c r="A27" s="214"/>
      <c r="B27" s="218"/>
      <c r="C27" s="218"/>
      <c r="D27" s="218"/>
      <c r="E27" s="27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</row>
    <row r="28" spans="1:36" ht="16.5" customHeight="1" x14ac:dyDescent="0.25">
      <c r="A28" s="218" t="s">
        <v>148</v>
      </c>
      <c r="B28" s="218"/>
      <c r="C28" s="218"/>
      <c r="D28" s="218"/>
      <c r="E28" s="270"/>
      <c r="F28" s="257">
        <v>360000</v>
      </c>
      <c r="G28" s="150"/>
      <c r="H28" s="257">
        <v>240000</v>
      </c>
      <c r="I28" s="150"/>
      <c r="J28" s="257">
        <v>36000</v>
      </c>
      <c r="K28" s="150"/>
      <c r="L28" s="257">
        <v>44</v>
      </c>
      <c r="M28" s="150"/>
      <c r="N28" s="257">
        <v>4258330</v>
      </c>
      <c r="O28" s="150"/>
      <c r="P28" s="257">
        <v>2122</v>
      </c>
      <c r="Q28" s="150"/>
      <c r="R28" s="257">
        <v>-29</v>
      </c>
      <c r="S28" s="150"/>
      <c r="T28" s="257">
        <v>-41839</v>
      </c>
      <c r="U28" s="150"/>
      <c r="V28" s="257">
        <v>-109654</v>
      </c>
      <c r="W28" s="150"/>
      <c r="X28" s="257">
        <v>-416352</v>
      </c>
      <c r="Y28" s="150"/>
      <c r="Z28" s="257">
        <f>SUM(P28:X28)</f>
        <v>-565752</v>
      </c>
      <c r="AA28" s="150"/>
      <c r="AB28" s="257">
        <f>AB26</f>
        <v>4328622</v>
      </c>
      <c r="AC28" s="150"/>
      <c r="AD28" s="257">
        <v>0</v>
      </c>
      <c r="AE28" s="150"/>
      <c r="AF28" s="257">
        <v>2851</v>
      </c>
      <c r="AG28" s="150"/>
      <c r="AH28" s="257">
        <f t="shared" ref="AH28:AH35" si="4">SUM(AD28:AF28)</f>
        <v>2851</v>
      </c>
      <c r="AI28" s="150"/>
      <c r="AJ28" s="257">
        <f t="shared" ref="AJ28:AJ35" si="5">SUM(AB28,AH28)</f>
        <v>4331473</v>
      </c>
    </row>
    <row r="29" spans="1:36" ht="16.5" customHeight="1" x14ac:dyDescent="0.25">
      <c r="A29" s="134" t="s">
        <v>149</v>
      </c>
      <c r="B29" s="218"/>
      <c r="C29" s="218"/>
      <c r="D29" s="215">
        <v>23</v>
      </c>
      <c r="E29" s="270"/>
      <c r="F29" s="257">
        <v>2640000</v>
      </c>
      <c r="G29" s="150"/>
      <c r="H29" s="257">
        <v>18154890</v>
      </c>
      <c r="I29" s="150"/>
      <c r="J29" s="257">
        <v>0</v>
      </c>
      <c r="K29" s="150"/>
      <c r="L29" s="257">
        <v>0</v>
      </c>
      <c r="M29" s="150"/>
      <c r="N29" s="257"/>
      <c r="O29" s="150"/>
      <c r="P29" s="257">
        <v>0</v>
      </c>
      <c r="Q29" s="150"/>
      <c r="R29" s="257">
        <v>0</v>
      </c>
      <c r="S29" s="150"/>
      <c r="T29" s="257">
        <v>0</v>
      </c>
      <c r="U29" s="150"/>
      <c r="V29" s="257">
        <v>0</v>
      </c>
      <c r="W29" s="150"/>
      <c r="X29" s="257">
        <v>0</v>
      </c>
      <c r="Y29" s="150"/>
      <c r="Z29" s="257">
        <f t="shared" ref="Z29:Z37" si="6">SUM(P29:X29)</f>
        <v>0</v>
      </c>
      <c r="AA29" s="150"/>
      <c r="AB29" s="257">
        <f t="shared" ref="AB29:AB30" si="7">SUM(Z29,F29:N29)</f>
        <v>20794890</v>
      </c>
      <c r="AC29" s="150"/>
      <c r="AD29" s="257">
        <v>0</v>
      </c>
      <c r="AE29" s="150"/>
      <c r="AF29" s="257">
        <v>0</v>
      </c>
      <c r="AG29" s="150"/>
      <c r="AH29" s="257">
        <f t="shared" si="4"/>
        <v>0</v>
      </c>
      <c r="AI29" s="150"/>
      <c r="AJ29" s="257">
        <f t="shared" si="5"/>
        <v>20794890</v>
      </c>
    </row>
    <row r="30" spans="1:36" ht="16.5" customHeight="1" x14ac:dyDescent="0.25">
      <c r="A30" s="134" t="s">
        <v>150</v>
      </c>
      <c r="B30" s="218"/>
      <c r="C30" s="218"/>
      <c r="D30" s="215">
        <v>25</v>
      </c>
      <c r="E30" s="270"/>
      <c r="F30" s="257">
        <v>0</v>
      </c>
      <c r="G30" s="150"/>
      <c r="H30" s="257">
        <v>0</v>
      </c>
      <c r="I30" s="150"/>
      <c r="J30" s="257">
        <v>264000</v>
      </c>
      <c r="K30" s="150"/>
      <c r="L30" s="257">
        <v>0</v>
      </c>
      <c r="M30" s="150"/>
      <c r="N30" s="257">
        <v>-264000</v>
      </c>
      <c r="O30" s="150"/>
      <c r="P30" s="257">
        <v>0</v>
      </c>
      <c r="Q30" s="150"/>
      <c r="R30" s="257">
        <v>0</v>
      </c>
      <c r="S30" s="150"/>
      <c r="T30" s="257">
        <v>0</v>
      </c>
      <c r="U30" s="150"/>
      <c r="V30" s="257">
        <v>0</v>
      </c>
      <c r="W30" s="150"/>
      <c r="X30" s="257">
        <v>0</v>
      </c>
      <c r="Y30" s="150"/>
      <c r="Z30" s="257">
        <f t="shared" si="6"/>
        <v>0</v>
      </c>
      <c r="AA30" s="150"/>
      <c r="AB30" s="257">
        <f t="shared" si="7"/>
        <v>0</v>
      </c>
      <c r="AC30" s="150"/>
      <c r="AD30" s="257">
        <v>0</v>
      </c>
      <c r="AE30" s="150"/>
      <c r="AF30" s="257">
        <v>0</v>
      </c>
      <c r="AG30" s="150"/>
      <c r="AH30" s="257">
        <f t="shared" si="4"/>
        <v>0</v>
      </c>
      <c r="AI30" s="150"/>
      <c r="AJ30" s="257">
        <f t="shared" si="5"/>
        <v>0</v>
      </c>
    </row>
    <row r="31" spans="1:36" ht="16.5" customHeight="1" x14ac:dyDescent="0.25">
      <c r="A31" s="134" t="s">
        <v>141</v>
      </c>
      <c r="B31" s="134"/>
      <c r="C31" s="134"/>
      <c r="D31" s="215">
        <v>24</v>
      </c>
      <c r="E31" s="270"/>
      <c r="F31" s="257">
        <v>0</v>
      </c>
      <c r="G31" s="150"/>
      <c r="H31" s="257">
        <v>0</v>
      </c>
      <c r="I31" s="150"/>
      <c r="J31" s="257">
        <v>0</v>
      </c>
      <c r="K31" s="150"/>
      <c r="L31" s="257">
        <v>0</v>
      </c>
      <c r="M31" s="150"/>
      <c r="N31" s="257">
        <v>-7680000</v>
      </c>
      <c r="O31" s="150"/>
      <c r="P31" s="257">
        <v>0</v>
      </c>
      <c r="Q31" s="150"/>
      <c r="R31" s="257">
        <v>0</v>
      </c>
      <c r="S31" s="150"/>
      <c r="T31" s="257">
        <v>0</v>
      </c>
      <c r="U31" s="150"/>
      <c r="V31" s="257">
        <v>0</v>
      </c>
      <c r="W31" s="150"/>
      <c r="X31" s="257">
        <v>0</v>
      </c>
      <c r="Y31" s="150">
        <v>0</v>
      </c>
      <c r="Z31" s="257">
        <f t="shared" si="6"/>
        <v>0</v>
      </c>
      <c r="AA31" s="150">
        <v>0</v>
      </c>
      <c r="AB31" s="257">
        <f>SUM(Z31,F31:N31)</f>
        <v>-7680000</v>
      </c>
      <c r="AC31" s="150">
        <v>0</v>
      </c>
      <c r="AD31" s="257">
        <v>0</v>
      </c>
      <c r="AE31" s="150"/>
      <c r="AF31" s="257">
        <v>0</v>
      </c>
      <c r="AG31" s="150">
        <v>0</v>
      </c>
      <c r="AH31" s="257">
        <f t="shared" si="4"/>
        <v>0</v>
      </c>
      <c r="AI31" s="150">
        <v>0</v>
      </c>
      <c r="AJ31" s="257">
        <f t="shared" si="5"/>
        <v>-7680000</v>
      </c>
    </row>
    <row r="32" spans="1:36" ht="16.5" customHeight="1" x14ac:dyDescent="0.25">
      <c r="A32" s="133" t="s">
        <v>288</v>
      </c>
      <c r="B32" s="133"/>
      <c r="C32" s="133"/>
      <c r="D32" s="215"/>
      <c r="E32" s="270"/>
      <c r="F32" s="257"/>
      <c r="G32" s="150"/>
      <c r="H32" s="257"/>
      <c r="I32" s="150"/>
      <c r="J32" s="257"/>
      <c r="K32" s="150"/>
      <c r="L32" s="257"/>
      <c r="M32" s="150"/>
      <c r="N32" s="257"/>
      <c r="O32" s="150"/>
      <c r="P32" s="257"/>
      <c r="Q32" s="150"/>
      <c r="R32" s="257"/>
      <c r="S32" s="150"/>
      <c r="T32" s="257"/>
      <c r="U32" s="150"/>
      <c r="V32" s="257"/>
      <c r="W32" s="150"/>
      <c r="X32" s="257"/>
      <c r="Y32" s="150"/>
      <c r="Z32" s="257"/>
      <c r="AA32" s="150"/>
      <c r="AB32" s="257"/>
      <c r="AC32" s="150"/>
      <c r="AD32" s="257"/>
      <c r="AE32" s="150"/>
      <c r="AF32" s="257"/>
      <c r="AG32" s="150"/>
      <c r="AH32" s="257"/>
      <c r="AI32" s="150"/>
      <c r="AJ32" s="257"/>
    </row>
    <row r="33" spans="1:36" ht="16.5" customHeight="1" x14ac:dyDescent="0.25">
      <c r="A33" s="133"/>
      <c r="B33" s="133" t="s">
        <v>289</v>
      </c>
      <c r="C33" s="133"/>
      <c r="D33" s="215">
        <v>14.2</v>
      </c>
      <c r="E33" s="270"/>
      <c r="F33" s="257">
        <v>0</v>
      </c>
      <c r="G33" s="150"/>
      <c r="H33" s="257">
        <v>0</v>
      </c>
      <c r="I33" s="150"/>
      <c r="J33" s="257">
        <v>0</v>
      </c>
      <c r="K33" s="150"/>
      <c r="L33" s="257">
        <v>0</v>
      </c>
      <c r="M33" s="150"/>
      <c r="N33" s="257">
        <v>0</v>
      </c>
      <c r="O33" s="150"/>
      <c r="P33" s="257">
        <v>0</v>
      </c>
      <c r="Q33" s="150"/>
      <c r="R33" s="257">
        <v>0</v>
      </c>
      <c r="S33" s="150"/>
      <c r="T33" s="257">
        <v>0</v>
      </c>
      <c r="U33" s="150"/>
      <c r="V33" s="257">
        <v>0</v>
      </c>
      <c r="W33" s="150"/>
      <c r="X33" s="257">
        <v>0</v>
      </c>
      <c r="Y33" s="150"/>
      <c r="Z33" s="257">
        <f t="shared" si="6"/>
        <v>0</v>
      </c>
      <c r="AA33" s="150"/>
      <c r="AB33" s="257">
        <f t="shared" ref="AB33:AB35" si="8">SUM(Z33,F33:N33)</f>
        <v>0</v>
      </c>
      <c r="AC33" s="150"/>
      <c r="AD33" s="257">
        <v>0</v>
      </c>
      <c r="AE33" s="150"/>
      <c r="AF33" s="257">
        <v>-3490</v>
      </c>
      <c r="AG33" s="150"/>
      <c r="AH33" s="257">
        <f t="shared" si="4"/>
        <v>-3490</v>
      </c>
      <c r="AI33" s="150"/>
      <c r="AJ33" s="257">
        <f t="shared" si="5"/>
        <v>-3490</v>
      </c>
    </row>
    <row r="34" spans="1:36" ht="16.5" customHeight="1" x14ac:dyDescent="0.25">
      <c r="A34" s="133" t="s">
        <v>151</v>
      </c>
      <c r="B34" s="133"/>
      <c r="C34" s="133"/>
      <c r="D34" s="248"/>
      <c r="E34" s="270"/>
      <c r="F34" s="257">
        <v>0</v>
      </c>
      <c r="G34" s="150"/>
      <c r="H34" s="257">
        <v>0</v>
      </c>
      <c r="I34" s="150"/>
      <c r="J34" s="257">
        <v>0</v>
      </c>
      <c r="K34" s="150"/>
      <c r="L34" s="257">
        <v>0</v>
      </c>
      <c r="M34" s="150"/>
      <c r="N34" s="257">
        <v>-41868</v>
      </c>
      <c r="O34" s="150"/>
      <c r="P34" s="257">
        <v>0</v>
      </c>
      <c r="Q34" s="150"/>
      <c r="R34" s="257">
        <v>29</v>
      </c>
      <c r="S34" s="150"/>
      <c r="T34" s="257">
        <v>41839</v>
      </c>
      <c r="U34" s="150"/>
      <c r="V34" s="257">
        <v>0</v>
      </c>
      <c r="W34" s="150"/>
      <c r="X34" s="257">
        <v>0</v>
      </c>
      <c r="Y34" s="150"/>
      <c r="Z34" s="257">
        <f>SUM(P34:X34)</f>
        <v>41868</v>
      </c>
      <c r="AA34" s="150"/>
      <c r="AB34" s="257">
        <f t="shared" si="8"/>
        <v>0</v>
      </c>
      <c r="AC34" s="150"/>
      <c r="AD34" s="257">
        <v>0</v>
      </c>
      <c r="AE34" s="150"/>
      <c r="AF34" s="257">
        <v>0</v>
      </c>
      <c r="AG34" s="150"/>
      <c r="AH34" s="257">
        <f t="shared" si="4"/>
        <v>0</v>
      </c>
      <c r="AI34" s="150"/>
      <c r="AJ34" s="257">
        <f>SUM(AB34,AH34)</f>
        <v>0</v>
      </c>
    </row>
    <row r="35" spans="1:36" ht="16.5" customHeight="1" x14ac:dyDescent="0.25">
      <c r="A35" s="134" t="s">
        <v>77</v>
      </c>
      <c r="B35" s="134"/>
      <c r="C35" s="134"/>
      <c r="D35" s="215"/>
      <c r="E35" s="270"/>
      <c r="F35" s="257">
        <v>0</v>
      </c>
      <c r="G35" s="150"/>
      <c r="H35" s="257">
        <v>0</v>
      </c>
      <c r="I35" s="150"/>
      <c r="J35" s="257">
        <v>0</v>
      </c>
      <c r="K35" s="150"/>
      <c r="L35" s="257">
        <v>0</v>
      </c>
      <c r="M35" s="150"/>
      <c r="N35" s="257">
        <v>4470178</v>
      </c>
      <c r="O35" s="150"/>
      <c r="P35" s="257">
        <v>0</v>
      </c>
      <c r="Q35" s="150"/>
      <c r="R35" s="257">
        <v>0</v>
      </c>
      <c r="S35" s="150"/>
      <c r="T35" s="257">
        <v>0</v>
      </c>
      <c r="U35" s="150"/>
      <c r="V35" s="257">
        <v>0</v>
      </c>
      <c r="W35" s="150"/>
      <c r="X35" s="257">
        <v>0</v>
      </c>
      <c r="Y35" s="150"/>
      <c r="Z35" s="257">
        <f t="shared" si="6"/>
        <v>0</v>
      </c>
      <c r="AA35" s="150"/>
      <c r="AB35" s="257">
        <f t="shared" si="8"/>
        <v>4470178</v>
      </c>
      <c r="AC35" s="150"/>
      <c r="AD35" s="257">
        <v>0</v>
      </c>
      <c r="AE35" s="150"/>
      <c r="AF35" s="257">
        <v>-446</v>
      </c>
      <c r="AG35" s="150"/>
      <c r="AH35" s="257">
        <f t="shared" si="4"/>
        <v>-446</v>
      </c>
      <c r="AI35" s="150"/>
      <c r="AJ35" s="257">
        <f t="shared" si="5"/>
        <v>4469732</v>
      </c>
    </row>
    <row r="36" spans="1:36" ht="16.5" customHeight="1" x14ac:dyDescent="0.25">
      <c r="A36" s="134" t="s">
        <v>145</v>
      </c>
      <c r="B36" s="134"/>
      <c r="C36" s="134"/>
      <c r="D36" s="215"/>
      <c r="E36" s="270"/>
      <c r="F36" s="257"/>
      <c r="G36" s="150"/>
      <c r="H36" s="257"/>
      <c r="I36" s="150"/>
      <c r="J36" s="257"/>
      <c r="K36" s="150"/>
      <c r="L36" s="257"/>
      <c r="M36" s="150"/>
      <c r="N36" s="257"/>
      <c r="O36" s="150"/>
      <c r="P36" s="257"/>
      <c r="Q36" s="150"/>
      <c r="R36" s="257"/>
      <c r="S36" s="150"/>
      <c r="T36" s="257"/>
      <c r="U36" s="150"/>
      <c r="V36" s="257"/>
      <c r="W36" s="150"/>
      <c r="X36" s="257"/>
      <c r="Y36" s="150"/>
      <c r="Z36" s="257"/>
      <c r="AA36" s="150"/>
      <c r="AB36" s="257"/>
      <c r="AC36" s="150"/>
      <c r="AD36" s="257"/>
      <c r="AE36" s="150"/>
      <c r="AF36" s="257"/>
      <c r="AG36" s="150"/>
      <c r="AH36" s="257"/>
      <c r="AI36" s="150"/>
      <c r="AJ36" s="257"/>
    </row>
    <row r="37" spans="1:36" ht="16.5" customHeight="1" x14ac:dyDescent="0.25">
      <c r="A37" s="233"/>
      <c r="B37" s="134" t="s">
        <v>146</v>
      </c>
      <c r="C37" s="134"/>
      <c r="D37" s="215"/>
      <c r="E37" s="270"/>
      <c r="F37" s="136">
        <v>0</v>
      </c>
      <c r="G37" s="150"/>
      <c r="H37" s="136">
        <v>0</v>
      </c>
      <c r="I37" s="150"/>
      <c r="J37" s="136">
        <v>0</v>
      </c>
      <c r="K37" s="150"/>
      <c r="L37" s="136">
        <v>0</v>
      </c>
      <c r="M37" s="150"/>
      <c r="N37" s="136">
        <v>41562</v>
      </c>
      <c r="O37" s="150"/>
      <c r="P37" s="136">
        <v>-11514</v>
      </c>
      <c r="Q37" s="150"/>
      <c r="R37" s="136">
        <v>0</v>
      </c>
      <c r="S37" s="150"/>
      <c r="T37" s="136">
        <v>0</v>
      </c>
      <c r="U37" s="150"/>
      <c r="V37" s="136">
        <v>663475</v>
      </c>
      <c r="W37" s="150"/>
      <c r="X37" s="136">
        <v>0</v>
      </c>
      <c r="Y37" s="150">
        <v>0</v>
      </c>
      <c r="Z37" s="136">
        <f t="shared" si="6"/>
        <v>651961</v>
      </c>
      <c r="AA37" s="150"/>
      <c r="AB37" s="136">
        <f>SUM(Z37,F37:N37)</f>
        <v>693523</v>
      </c>
      <c r="AC37" s="150">
        <v>0</v>
      </c>
      <c r="AD37" s="136">
        <v>0</v>
      </c>
      <c r="AE37" s="150"/>
      <c r="AF37" s="136">
        <v>10</v>
      </c>
      <c r="AG37" s="150">
        <v>0</v>
      </c>
      <c r="AH37" s="136">
        <f>SUM(AD37:AF37)</f>
        <v>10</v>
      </c>
      <c r="AI37" s="150">
        <v>0</v>
      </c>
      <c r="AJ37" s="136">
        <f>SUM(AB37:AF37)</f>
        <v>693533</v>
      </c>
    </row>
    <row r="38" spans="1:36" ht="16.5" customHeight="1" x14ac:dyDescent="0.25">
      <c r="A38" s="214"/>
      <c r="B38" s="214"/>
      <c r="C38" s="214"/>
      <c r="D38" s="214"/>
      <c r="E38" s="261"/>
      <c r="F38" s="281"/>
      <c r="G38" s="261"/>
      <c r="H38" s="281"/>
      <c r="I38" s="261"/>
      <c r="J38" s="281"/>
      <c r="K38" s="261"/>
      <c r="L38" s="281"/>
      <c r="M38" s="261"/>
      <c r="N38" s="281"/>
      <c r="O38" s="261"/>
      <c r="P38" s="283"/>
      <c r="Q38" s="261"/>
      <c r="R38" s="283"/>
      <c r="S38" s="261"/>
      <c r="T38" s="283"/>
      <c r="U38" s="261"/>
      <c r="V38" s="283"/>
      <c r="W38" s="261"/>
      <c r="X38" s="283"/>
      <c r="Y38" s="261"/>
      <c r="Z38" s="283"/>
      <c r="AA38" s="216"/>
      <c r="AB38" s="283"/>
      <c r="AC38" s="216"/>
      <c r="AD38" s="283"/>
      <c r="AE38" s="216"/>
      <c r="AF38" s="283"/>
      <c r="AG38" s="216"/>
      <c r="AH38" s="283"/>
      <c r="AI38" s="216"/>
      <c r="AJ38" s="283"/>
    </row>
    <row r="39" spans="1:36" ht="16.5" customHeight="1" x14ac:dyDescent="0.25">
      <c r="A39" s="214" t="s">
        <v>152</v>
      </c>
      <c r="B39" s="218"/>
      <c r="C39" s="218"/>
      <c r="D39" s="218"/>
      <c r="E39" s="270"/>
      <c r="F39" s="282">
        <f>SUM(F28:F37)</f>
        <v>3000000</v>
      </c>
      <c r="G39" s="150"/>
      <c r="H39" s="282">
        <f>SUM(H28:H37)</f>
        <v>18394890</v>
      </c>
      <c r="I39" s="150"/>
      <c r="J39" s="282">
        <f>SUM(J28:J37)</f>
        <v>300000</v>
      </c>
      <c r="K39" s="150"/>
      <c r="L39" s="282">
        <f>SUM(L28:L37)</f>
        <v>44</v>
      </c>
      <c r="M39" s="150"/>
      <c r="N39" s="282">
        <f>SUM(N28:N37)</f>
        <v>784202</v>
      </c>
      <c r="O39" s="150"/>
      <c r="P39" s="282">
        <f>SUM(P28:P37)</f>
        <v>-9392</v>
      </c>
      <c r="Q39" s="150"/>
      <c r="R39" s="282">
        <f>SUM(R28:R37)</f>
        <v>0</v>
      </c>
      <c r="S39" s="150"/>
      <c r="T39" s="282">
        <f>SUM(T28:T37)</f>
        <v>0</v>
      </c>
      <c r="U39" s="150"/>
      <c r="V39" s="282">
        <f>SUM(V28:V37)</f>
        <v>553821</v>
      </c>
      <c r="W39" s="150"/>
      <c r="X39" s="282">
        <f>SUM(X28:X37)</f>
        <v>-416352</v>
      </c>
      <c r="Y39" s="150"/>
      <c r="Z39" s="282">
        <f>SUM(Z28:Z37)</f>
        <v>128077</v>
      </c>
      <c r="AA39" s="150"/>
      <c r="AB39" s="282">
        <f>SUM(AB28:AB37)</f>
        <v>22607213</v>
      </c>
      <c r="AC39" s="150"/>
      <c r="AD39" s="282">
        <f>SUM(AD28:AD37)</f>
        <v>0</v>
      </c>
      <c r="AE39" s="150"/>
      <c r="AF39" s="282">
        <f>SUM(AF28:AF37)</f>
        <v>-1075</v>
      </c>
      <c r="AG39" s="150"/>
      <c r="AH39" s="282">
        <f>SUM(AD39:AF39)</f>
        <v>-1075</v>
      </c>
      <c r="AI39" s="150"/>
      <c r="AJ39" s="282">
        <f>SUM(AJ28:AJ37)</f>
        <v>22606138</v>
      </c>
    </row>
    <row r="40" spans="1:36" ht="16.5" customHeight="1" x14ac:dyDescent="0.25">
      <c r="A40" s="214"/>
      <c r="B40" s="218"/>
      <c r="C40" s="218"/>
      <c r="D40" s="218"/>
      <c r="E40" s="27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</row>
    <row r="41" spans="1:36" ht="16.5" customHeight="1" x14ac:dyDescent="0.25">
      <c r="A41" s="214"/>
      <c r="B41" s="218"/>
      <c r="C41" s="218"/>
      <c r="D41" s="218"/>
      <c r="E41" s="27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</row>
    <row r="42" spans="1:36" ht="16.5" customHeight="1" x14ac:dyDescent="0.25">
      <c r="A42" s="214"/>
      <c r="B42" s="218"/>
      <c r="C42" s="218"/>
      <c r="D42" s="218"/>
      <c r="E42" s="27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</row>
    <row r="43" spans="1:36" ht="16.5" customHeight="1" x14ac:dyDescent="0.25">
      <c r="A43" s="214"/>
      <c r="B43" s="218"/>
      <c r="C43" s="218"/>
      <c r="D43" s="218"/>
      <c r="E43" s="27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</row>
    <row r="44" spans="1:36" ht="16.5" customHeight="1" x14ac:dyDescent="0.25">
      <c r="A44" s="214"/>
      <c r="B44" s="218"/>
      <c r="C44" s="218"/>
      <c r="D44" s="218"/>
      <c r="E44" s="27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</row>
    <row r="45" spans="1:36" ht="16.5" customHeight="1" x14ac:dyDescent="0.25">
      <c r="A45" s="214"/>
      <c r="B45" s="218"/>
      <c r="C45" s="218"/>
      <c r="D45" s="218"/>
      <c r="E45" s="27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</row>
    <row r="46" spans="1:36" ht="16.5" customHeight="1" x14ac:dyDescent="0.25">
      <c r="A46" s="214"/>
      <c r="B46" s="218"/>
      <c r="C46" s="218"/>
      <c r="D46" s="218"/>
      <c r="E46" s="27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</row>
    <row r="47" spans="1:36" ht="16.5" customHeight="1" x14ac:dyDescent="0.25">
      <c r="A47" s="214"/>
      <c r="B47" s="218"/>
      <c r="C47" s="218"/>
      <c r="D47" s="218"/>
      <c r="E47" s="27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</row>
    <row r="48" spans="1:36" ht="16.5" customHeight="1" x14ac:dyDescent="0.25">
      <c r="A48" s="214"/>
      <c r="B48" s="218"/>
      <c r="C48" s="218"/>
      <c r="D48" s="218"/>
      <c r="E48" s="27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</row>
    <row r="49" spans="1:36" ht="16.5" customHeight="1" x14ac:dyDescent="0.25">
      <c r="A49" s="214"/>
      <c r="B49" s="218"/>
      <c r="C49" s="218"/>
      <c r="D49" s="218"/>
      <c r="E49" s="27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</row>
    <row r="50" spans="1:36" ht="16.5" customHeight="1" x14ac:dyDescent="0.25">
      <c r="A50" s="214"/>
      <c r="B50" s="218"/>
      <c r="C50" s="218"/>
      <c r="D50" s="218"/>
      <c r="E50" s="27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</row>
    <row r="51" spans="1:36" ht="16.5" customHeight="1" x14ac:dyDescent="0.25">
      <c r="A51" s="214"/>
      <c r="B51" s="218"/>
      <c r="C51" s="218"/>
      <c r="D51" s="218"/>
      <c r="E51" s="27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</row>
    <row r="52" spans="1:36" ht="16.5" customHeight="1" x14ac:dyDescent="0.25">
      <c r="A52" s="214"/>
      <c r="B52" s="218"/>
      <c r="C52" s="218"/>
      <c r="D52" s="218"/>
      <c r="E52" s="27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</row>
    <row r="53" spans="1:36" ht="16.5" customHeight="1" x14ac:dyDescent="0.25">
      <c r="A53" s="214"/>
      <c r="B53" s="218"/>
      <c r="C53" s="218"/>
      <c r="D53" s="218"/>
      <c r="E53" s="27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</row>
    <row r="54" spans="1:36" ht="16.5" customHeight="1" x14ac:dyDescent="0.25">
      <c r="A54" s="214"/>
      <c r="B54" s="218"/>
      <c r="C54" s="218"/>
      <c r="D54" s="218"/>
      <c r="E54" s="27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</row>
    <row r="55" spans="1:36" ht="16.5" customHeight="1" x14ac:dyDescent="0.25">
      <c r="A55" s="214"/>
      <c r="B55" s="218"/>
      <c r="C55" s="218"/>
      <c r="D55" s="218"/>
      <c r="E55" s="27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</row>
    <row r="56" spans="1:36" ht="10.5" customHeight="1" x14ac:dyDescent="0.25">
      <c r="A56" s="214"/>
      <c r="B56" s="218"/>
      <c r="C56" s="218"/>
      <c r="D56" s="218"/>
      <c r="E56" s="27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</row>
    <row r="57" spans="1:36" ht="22" customHeight="1" x14ac:dyDescent="0.25">
      <c r="A57" s="220" t="str">
        <f>'BS 5-7'!A54:L54</f>
        <v>The accompanying notes are an integral part of these consolidated and separate financial statements.</v>
      </c>
      <c r="B57" s="263"/>
      <c r="C57" s="263"/>
      <c r="D57" s="263"/>
      <c r="E57" s="273"/>
      <c r="F57" s="273"/>
      <c r="G57" s="273"/>
      <c r="H57" s="273"/>
      <c r="I57" s="273"/>
      <c r="J57" s="273"/>
      <c r="K57" s="273"/>
      <c r="L57" s="273"/>
      <c r="M57" s="273"/>
      <c r="N57" s="273"/>
      <c r="O57" s="273"/>
      <c r="P57" s="273"/>
      <c r="Q57" s="273"/>
      <c r="R57" s="273"/>
      <c r="S57" s="273"/>
      <c r="T57" s="273"/>
      <c r="U57" s="273"/>
      <c r="V57" s="273"/>
      <c r="W57" s="273"/>
      <c r="X57" s="273"/>
      <c r="Y57" s="273"/>
      <c r="Z57" s="273"/>
      <c r="AA57" s="273"/>
      <c r="AB57" s="273"/>
      <c r="AC57" s="273"/>
      <c r="AD57" s="273"/>
      <c r="AE57" s="273"/>
      <c r="AF57" s="273"/>
      <c r="AG57" s="273"/>
      <c r="AH57" s="273"/>
      <c r="AI57" s="273"/>
      <c r="AJ57" s="273"/>
    </row>
  </sheetData>
  <mergeCells count="5">
    <mergeCell ref="F6:AJ6"/>
    <mergeCell ref="F7:AB7"/>
    <mergeCell ref="J8:N8"/>
    <mergeCell ref="P8:Z8"/>
    <mergeCell ref="J9:L9"/>
  </mergeCells>
  <pageMargins left="0.3" right="0.3" top="0.5" bottom="0.6" header="0.49" footer="0.4"/>
  <pageSetup paperSize="9" scale="58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topLeftCell="A13" zoomScaleNormal="100" zoomScaleSheetLayoutView="100" workbookViewId="0">
      <selection activeCell="F31" sqref="F31"/>
    </sheetView>
  </sheetViews>
  <sheetFormatPr defaultColWidth="10.109375" defaultRowHeight="15" customHeight="1" x14ac:dyDescent="0.6"/>
  <cols>
    <col min="1" max="2" width="1.109375" customWidth="1"/>
    <col min="3" max="3" width="38.109375" customWidth="1"/>
    <col min="4" max="4" width="7.109375" customWidth="1"/>
    <col min="5" max="5" width="0.6640625" customWidth="1"/>
    <col min="6" max="6" width="15.77734375" customWidth="1"/>
    <col min="7" max="7" width="0.6640625" customWidth="1"/>
    <col min="8" max="8" width="15.77734375" customWidth="1"/>
    <col min="9" max="9" width="0.6640625" customWidth="1"/>
    <col min="10" max="10" width="15.77734375" customWidth="1"/>
    <col min="11" max="11" width="0.6640625" customWidth="1"/>
    <col min="12" max="12" width="15.77734375" customWidth="1"/>
    <col min="13" max="13" width="0.6640625" customWidth="1"/>
    <col min="14" max="14" width="15.77734375" customWidth="1"/>
    <col min="15" max="15" width="0.6640625" customWidth="1"/>
    <col min="16" max="16" width="15.77734375" customWidth="1"/>
    <col min="17" max="17" width="0.6640625" customWidth="1"/>
    <col min="18" max="18" width="15.77734375" customWidth="1"/>
    <col min="19" max="19" width="0.6640625" customWidth="1"/>
    <col min="20" max="20" width="15.77734375" customWidth="1"/>
  </cols>
  <sheetData>
    <row r="1" spans="1:20" ht="16.5" customHeight="1" x14ac:dyDescent="0.6">
      <c r="A1" s="1" t="str">
        <f>'BS 5-7'!A1</f>
        <v>i-Tail Corporation Public Company Limited</v>
      </c>
      <c r="B1" s="9"/>
      <c r="C1" s="9"/>
      <c r="D1" s="9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2"/>
      <c r="Q1" s="14"/>
      <c r="R1" s="14"/>
      <c r="S1" s="14"/>
      <c r="T1" s="14"/>
    </row>
    <row r="2" spans="1:20" ht="16.5" customHeight="1" x14ac:dyDescent="0.6">
      <c r="A2" s="1" t="s">
        <v>99</v>
      </c>
      <c r="B2" s="1"/>
      <c r="C2" s="1"/>
      <c r="D2" s="1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2"/>
      <c r="Q2" s="14"/>
      <c r="R2" s="14"/>
      <c r="S2" s="14"/>
      <c r="T2" s="14"/>
    </row>
    <row r="3" spans="1:20" ht="16.5" customHeight="1" x14ac:dyDescent="0.6">
      <c r="A3" s="107" t="s">
        <v>61</v>
      </c>
      <c r="B3" s="111"/>
      <c r="C3" s="111"/>
      <c r="D3" s="111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</row>
    <row r="4" spans="1:20" ht="16.5" customHeight="1" x14ac:dyDescent="0.6">
      <c r="A4" s="1"/>
      <c r="B4" s="1"/>
      <c r="C4" s="1"/>
      <c r="D4" s="18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6.5" customHeight="1" x14ac:dyDescent="0.6">
      <c r="A5" s="1"/>
      <c r="B5" s="1"/>
      <c r="C5" s="1"/>
      <c r="D5" s="18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16.5" customHeight="1" x14ac:dyDescent="0.6">
      <c r="A6" s="1"/>
      <c r="B6" s="1"/>
      <c r="C6" s="1"/>
      <c r="D6" s="19"/>
      <c r="E6" s="19"/>
      <c r="F6" s="299" t="s">
        <v>4</v>
      </c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</row>
    <row r="7" spans="1:20" ht="16.5" customHeight="1" x14ac:dyDescent="0.6">
      <c r="A7" s="2"/>
      <c r="B7" s="2"/>
      <c r="C7" s="2"/>
      <c r="D7" s="2"/>
      <c r="E7" s="12"/>
      <c r="F7" s="20"/>
      <c r="G7" s="20"/>
      <c r="H7" s="20"/>
      <c r="I7" s="20"/>
      <c r="J7" s="301" t="s">
        <v>50</v>
      </c>
      <c r="K7" s="300"/>
      <c r="L7" s="300"/>
      <c r="M7" s="300"/>
      <c r="N7" s="300"/>
      <c r="O7" s="12"/>
      <c r="P7" s="302" t="s">
        <v>54</v>
      </c>
      <c r="Q7" s="303"/>
      <c r="R7" s="303"/>
      <c r="S7" s="13"/>
      <c r="T7" s="13"/>
    </row>
    <row r="8" spans="1:20" ht="15.75" customHeight="1" x14ac:dyDescent="0.6">
      <c r="A8" s="2"/>
      <c r="B8" s="2"/>
      <c r="C8" s="2"/>
      <c r="D8" s="2"/>
      <c r="E8" s="12"/>
      <c r="F8" s="20" t="s">
        <v>103</v>
      </c>
      <c r="G8" s="20"/>
      <c r="H8" s="20" t="s">
        <v>104</v>
      </c>
      <c r="I8" s="20"/>
      <c r="J8" s="304" t="s">
        <v>105</v>
      </c>
      <c r="K8" s="303"/>
      <c r="L8" s="303"/>
      <c r="M8" s="21"/>
      <c r="N8" s="21"/>
      <c r="O8" s="12"/>
      <c r="P8" s="12" t="s">
        <v>109</v>
      </c>
      <c r="Q8" s="12"/>
      <c r="R8" s="12" t="s">
        <v>111</v>
      </c>
      <c r="S8" s="12"/>
      <c r="T8" s="2"/>
    </row>
    <row r="9" spans="1:20" ht="15.75" customHeight="1" x14ac:dyDescent="0.6">
      <c r="A9" s="2"/>
      <c r="B9" s="2"/>
      <c r="C9" s="2"/>
      <c r="D9" s="2"/>
      <c r="E9" s="12"/>
      <c r="F9" s="12" t="s">
        <v>114</v>
      </c>
      <c r="G9" s="12"/>
      <c r="H9" s="12" t="s">
        <v>115</v>
      </c>
      <c r="I9" s="12"/>
      <c r="J9" s="12" t="s">
        <v>116</v>
      </c>
      <c r="K9" s="12"/>
      <c r="L9" s="12" t="s">
        <v>117</v>
      </c>
      <c r="M9" s="12"/>
      <c r="N9" s="12"/>
      <c r="O9" s="10"/>
      <c r="P9" s="12" t="s">
        <v>121</v>
      </c>
      <c r="Q9" s="10"/>
      <c r="R9" s="12" t="s">
        <v>123</v>
      </c>
      <c r="S9" s="10"/>
      <c r="T9" s="12"/>
    </row>
    <row r="10" spans="1:20" ht="15.75" customHeight="1" x14ac:dyDescent="0.6">
      <c r="A10" s="2"/>
      <c r="B10" s="2"/>
      <c r="C10" s="2"/>
      <c r="D10" s="2"/>
      <c r="E10" s="12"/>
      <c r="F10" s="12" t="s">
        <v>126</v>
      </c>
      <c r="G10" s="12"/>
      <c r="H10" s="12" t="s">
        <v>127</v>
      </c>
      <c r="I10" s="12"/>
      <c r="J10" s="16" t="s">
        <v>128</v>
      </c>
      <c r="K10" s="10"/>
      <c r="L10" s="12" t="s">
        <v>128</v>
      </c>
      <c r="M10" s="10"/>
      <c r="N10" s="12" t="s">
        <v>53</v>
      </c>
      <c r="O10" s="10"/>
      <c r="P10" s="151" t="s">
        <v>298</v>
      </c>
      <c r="Q10" s="10"/>
      <c r="R10" s="12" t="s">
        <v>133</v>
      </c>
      <c r="S10" s="10"/>
      <c r="T10" s="12" t="s">
        <v>58</v>
      </c>
    </row>
    <row r="11" spans="1:20" ht="15.75" customHeight="1" x14ac:dyDescent="0.6">
      <c r="A11" s="2"/>
      <c r="B11" s="2"/>
      <c r="C11" s="2"/>
      <c r="D11" s="114" t="s">
        <v>8</v>
      </c>
      <c r="E11" s="2"/>
      <c r="F11" s="112" t="s">
        <v>9</v>
      </c>
      <c r="G11" s="2"/>
      <c r="H11" s="112" t="s">
        <v>9</v>
      </c>
      <c r="I11" s="2"/>
      <c r="J11" s="112" t="s">
        <v>9</v>
      </c>
      <c r="K11" s="2"/>
      <c r="L11" s="112" t="s">
        <v>9</v>
      </c>
      <c r="M11" s="2"/>
      <c r="N11" s="112" t="s">
        <v>9</v>
      </c>
      <c r="O11" s="2"/>
      <c r="P11" s="112" t="s">
        <v>9</v>
      </c>
      <c r="Q11" s="2"/>
      <c r="R11" s="112" t="s">
        <v>9</v>
      </c>
      <c r="S11" s="2"/>
      <c r="T11" s="112" t="s">
        <v>9</v>
      </c>
    </row>
    <row r="12" spans="1:20" ht="15.75" customHeight="1" x14ac:dyDescent="0.6">
      <c r="A12" s="2"/>
      <c r="B12" s="2"/>
      <c r="C12" s="2"/>
      <c r="D12" s="2"/>
      <c r="E12" s="11"/>
      <c r="F12" s="15"/>
      <c r="G12" s="11"/>
      <c r="H12" s="11"/>
      <c r="I12" s="11"/>
      <c r="J12" s="15"/>
      <c r="K12" s="11"/>
      <c r="L12" s="11"/>
      <c r="M12" s="11"/>
      <c r="N12" s="11"/>
      <c r="O12" s="11"/>
      <c r="P12" s="15"/>
      <c r="Q12" s="11"/>
      <c r="R12" s="15"/>
      <c r="S12" s="11"/>
      <c r="T12" s="15"/>
    </row>
    <row r="13" spans="1:20" ht="15.75" customHeight="1" x14ac:dyDescent="0.6">
      <c r="A13" s="3" t="s">
        <v>140</v>
      </c>
      <c r="B13" s="3"/>
      <c r="C13" s="2"/>
      <c r="D13" s="2"/>
      <c r="E13" s="17"/>
      <c r="F13" s="5">
        <v>360000</v>
      </c>
      <c r="G13" s="5"/>
      <c r="H13" s="5">
        <v>240000</v>
      </c>
      <c r="I13" s="5"/>
      <c r="J13" s="5">
        <v>36000</v>
      </c>
      <c r="K13" s="5"/>
      <c r="L13" s="5">
        <v>44</v>
      </c>
      <c r="M13" s="5"/>
      <c r="N13" s="5">
        <v>2603890</v>
      </c>
      <c r="O13" s="5"/>
      <c r="P13" s="5">
        <v>74244</v>
      </c>
      <c r="Q13" s="5"/>
      <c r="R13" s="5">
        <f t="shared" ref="R13:R16" si="0">SUM(P13:Q13)</f>
        <v>74244</v>
      </c>
      <c r="S13" s="5"/>
      <c r="T13" s="5">
        <f t="shared" ref="T13:T16" si="1">SUM(F13:P13)</f>
        <v>3314178</v>
      </c>
    </row>
    <row r="14" spans="1:20" ht="15.75" customHeight="1" x14ac:dyDescent="0.6">
      <c r="A14" s="2" t="s">
        <v>141</v>
      </c>
      <c r="B14" s="2"/>
      <c r="C14" s="2"/>
      <c r="D14" s="4">
        <v>24</v>
      </c>
      <c r="E14" s="17"/>
      <c r="F14" s="5">
        <v>0</v>
      </c>
      <c r="G14" s="5"/>
      <c r="H14" s="5">
        <v>0</v>
      </c>
      <c r="I14" s="5"/>
      <c r="J14" s="5">
        <v>0</v>
      </c>
      <c r="K14" s="5"/>
      <c r="L14" s="5">
        <v>0</v>
      </c>
      <c r="M14" s="5"/>
      <c r="N14" s="5">
        <v>-1260000</v>
      </c>
      <c r="O14" s="22"/>
      <c r="P14" s="22">
        <v>0</v>
      </c>
      <c r="Q14" s="22">
        <v>0</v>
      </c>
      <c r="R14" s="5">
        <f t="shared" si="0"/>
        <v>0</v>
      </c>
      <c r="S14" s="22">
        <v>0</v>
      </c>
      <c r="T14" s="5">
        <f t="shared" si="1"/>
        <v>-1260000</v>
      </c>
    </row>
    <row r="15" spans="1:20" ht="15.75" customHeight="1" x14ac:dyDescent="0.6">
      <c r="A15" s="2" t="s">
        <v>77</v>
      </c>
      <c r="B15" s="2"/>
      <c r="C15" s="2"/>
      <c r="D15" s="4"/>
      <c r="E15" s="17"/>
      <c r="F15" s="5">
        <v>0</v>
      </c>
      <c r="G15" s="5"/>
      <c r="H15" s="5">
        <v>0</v>
      </c>
      <c r="I15" s="5"/>
      <c r="J15" s="5">
        <v>0</v>
      </c>
      <c r="K15" s="5"/>
      <c r="L15" s="5">
        <v>0</v>
      </c>
      <c r="M15" s="5"/>
      <c r="N15" s="5">
        <v>2994613</v>
      </c>
      <c r="O15" s="22"/>
      <c r="P15" s="22">
        <v>0</v>
      </c>
      <c r="Q15" s="22"/>
      <c r="R15" s="5">
        <f t="shared" si="0"/>
        <v>0</v>
      </c>
      <c r="S15" s="22"/>
      <c r="T15" s="5">
        <f t="shared" si="1"/>
        <v>2994613</v>
      </c>
    </row>
    <row r="16" spans="1:20" ht="15.75" customHeight="1" x14ac:dyDescent="0.6">
      <c r="A16" s="2" t="s">
        <v>153</v>
      </c>
      <c r="B16" s="2"/>
      <c r="C16" s="2"/>
      <c r="D16" s="4"/>
      <c r="E16" s="17"/>
      <c r="F16" s="109">
        <v>0</v>
      </c>
      <c r="G16" s="5"/>
      <c r="H16" s="109">
        <v>0</v>
      </c>
      <c r="I16" s="5"/>
      <c r="J16" s="109">
        <v>0</v>
      </c>
      <c r="K16" s="5"/>
      <c r="L16" s="109">
        <v>0</v>
      </c>
      <c r="M16" s="5"/>
      <c r="N16" s="109">
        <v>-50284</v>
      </c>
      <c r="O16" s="23"/>
      <c r="P16" s="109">
        <v>-183898</v>
      </c>
      <c r="Q16" s="23">
        <v>0</v>
      </c>
      <c r="R16" s="109">
        <f t="shared" si="0"/>
        <v>-183898</v>
      </c>
      <c r="S16" s="23">
        <v>0</v>
      </c>
      <c r="T16" s="109">
        <f t="shared" si="1"/>
        <v>-234182</v>
      </c>
    </row>
    <row r="17" spans="1:20" ht="15.75" customHeight="1" x14ac:dyDescent="0.6">
      <c r="A17" s="3"/>
      <c r="B17" s="3"/>
      <c r="C17" s="3"/>
      <c r="D17" s="2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15.75" customHeight="1" x14ac:dyDescent="0.6">
      <c r="A18" s="1" t="s">
        <v>147</v>
      </c>
      <c r="B18" s="1"/>
      <c r="C18" s="1"/>
      <c r="D18" s="2"/>
      <c r="E18" s="17"/>
      <c r="F18" s="8">
        <f>SUM(F13:F16)</f>
        <v>360000</v>
      </c>
      <c r="G18" s="5"/>
      <c r="H18" s="8">
        <f>SUM(H13:H16)</f>
        <v>240000</v>
      </c>
      <c r="I18" s="5"/>
      <c r="J18" s="8">
        <f>SUM(J13:J16)</f>
        <v>36000</v>
      </c>
      <c r="K18" s="5"/>
      <c r="L18" s="8">
        <f>SUM(L13:L16)</f>
        <v>44</v>
      </c>
      <c r="M18" s="5"/>
      <c r="N18" s="8">
        <f>SUM(N13:N16)</f>
        <v>4288219</v>
      </c>
      <c r="O18" s="5"/>
      <c r="P18" s="8">
        <f>SUM(P13:P16)</f>
        <v>-109654</v>
      </c>
      <c r="Q18" s="5"/>
      <c r="R18" s="8">
        <f>SUM(R13:R16)</f>
        <v>-109654</v>
      </c>
      <c r="S18" s="5"/>
      <c r="T18" s="8">
        <f>SUM(T13:T16)</f>
        <v>4814609</v>
      </c>
    </row>
    <row r="19" spans="1:20" ht="15.75" customHeight="1" x14ac:dyDescent="0.6">
      <c r="A19" s="1"/>
      <c r="B19" s="1"/>
      <c r="C19" s="1"/>
      <c r="D19" s="2"/>
      <c r="E19" s="17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15.75" customHeight="1" x14ac:dyDescent="0.6">
      <c r="A20" s="1"/>
      <c r="B20" s="1"/>
      <c r="C20" s="1"/>
      <c r="D20" s="2"/>
      <c r="E20" s="1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15.75" customHeight="1" x14ac:dyDescent="0.6">
      <c r="A21" s="3" t="s">
        <v>148</v>
      </c>
      <c r="B21" s="3"/>
      <c r="C21" s="2"/>
      <c r="D21" s="2"/>
      <c r="E21" s="17"/>
      <c r="F21" s="6">
        <v>360000</v>
      </c>
      <c r="G21" s="5"/>
      <c r="H21" s="6">
        <v>240000</v>
      </c>
      <c r="I21" s="5"/>
      <c r="J21" s="6">
        <v>36000</v>
      </c>
      <c r="K21" s="5"/>
      <c r="L21" s="6">
        <v>44</v>
      </c>
      <c r="M21" s="5"/>
      <c r="N21" s="6">
        <v>4288219</v>
      </c>
      <c r="O21" s="5"/>
      <c r="P21" s="6">
        <v>-109654</v>
      </c>
      <c r="Q21" s="5"/>
      <c r="R21" s="6">
        <f>R18</f>
        <v>-109654</v>
      </c>
      <c r="S21" s="5"/>
      <c r="T21" s="6">
        <f>T18</f>
        <v>4814609</v>
      </c>
    </row>
    <row r="22" spans="1:20" ht="15.75" customHeight="1" x14ac:dyDescent="0.6">
      <c r="A22" s="2" t="s">
        <v>149</v>
      </c>
      <c r="B22" s="3"/>
      <c r="C22" s="2"/>
      <c r="D22" s="4">
        <v>23</v>
      </c>
      <c r="E22" s="17"/>
      <c r="F22" s="6">
        <v>2640000</v>
      </c>
      <c r="G22" s="5"/>
      <c r="H22" s="6">
        <v>18154890</v>
      </c>
      <c r="I22" s="5"/>
      <c r="J22" s="6">
        <v>0</v>
      </c>
      <c r="K22" s="5"/>
      <c r="L22" s="6">
        <v>0</v>
      </c>
      <c r="M22" s="5"/>
      <c r="N22" s="6">
        <v>0</v>
      </c>
      <c r="O22" s="5"/>
      <c r="P22" s="6">
        <v>0</v>
      </c>
      <c r="Q22" s="5"/>
      <c r="R22" s="6">
        <f>P22</f>
        <v>0</v>
      </c>
      <c r="S22" s="5"/>
      <c r="T22" s="6">
        <f t="shared" ref="T22:T25" si="2">SUM(E22:P22)</f>
        <v>20794890</v>
      </c>
    </row>
    <row r="23" spans="1:20" ht="15.75" customHeight="1" x14ac:dyDescent="0.6">
      <c r="A23" s="2" t="s">
        <v>150</v>
      </c>
      <c r="B23" s="3"/>
      <c r="C23" s="2"/>
      <c r="D23" s="4">
        <v>25</v>
      </c>
      <c r="E23" s="17"/>
      <c r="F23" s="6">
        <v>0</v>
      </c>
      <c r="G23" s="5"/>
      <c r="H23" s="6">
        <v>0</v>
      </c>
      <c r="I23" s="5"/>
      <c r="J23" s="6">
        <v>264000</v>
      </c>
      <c r="K23" s="5"/>
      <c r="L23" s="6">
        <v>0</v>
      </c>
      <c r="M23" s="5"/>
      <c r="N23" s="6">
        <v>-264000</v>
      </c>
      <c r="O23" s="5"/>
      <c r="P23" s="6">
        <v>0</v>
      </c>
      <c r="Q23" s="5"/>
      <c r="R23" s="6">
        <f>P23</f>
        <v>0</v>
      </c>
      <c r="S23" s="5"/>
      <c r="T23" s="6">
        <f t="shared" si="2"/>
        <v>0</v>
      </c>
    </row>
    <row r="24" spans="1:20" ht="15.75" customHeight="1" x14ac:dyDescent="0.6">
      <c r="A24" s="2" t="s">
        <v>141</v>
      </c>
      <c r="B24" s="2"/>
      <c r="C24" s="2"/>
      <c r="D24" s="4">
        <v>24</v>
      </c>
      <c r="E24" s="17"/>
      <c r="F24" s="6">
        <v>0</v>
      </c>
      <c r="G24" s="5"/>
      <c r="H24" s="6">
        <v>0</v>
      </c>
      <c r="I24" s="5"/>
      <c r="J24" s="6">
        <v>0</v>
      </c>
      <c r="K24" s="5"/>
      <c r="L24" s="6">
        <v>0</v>
      </c>
      <c r="M24" s="5"/>
      <c r="N24" s="6">
        <v>-7680000</v>
      </c>
      <c r="O24" s="22"/>
      <c r="P24" s="6">
        <v>0</v>
      </c>
      <c r="Q24" s="22">
        <v>0</v>
      </c>
      <c r="R24" s="6">
        <f>P24</f>
        <v>0</v>
      </c>
      <c r="S24" s="22">
        <v>0</v>
      </c>
      <c r="T24" s="6">
        <f t="shared" si="2"/>
        <v>-7680000</v>
      </c>
    </row>
    <row r="25" spans="1:20" ht="15.75" customHeight="1" x14ac:dyDescent="0.6">
      <c r="A25" s="2" t="s">
        <v>77</v>
      </c>
      <c r="B25" s="2"/>
      <c r="C25" s="2"/>
      <c r="D25" s="4"/>
      <c r="E25" s="17"/>
      <c r="F25" s="6">
        <v>0</v>
      </c>
      <c r="G25" s="5"/>
      <c r="H25" s="6">
        <v>0</v>
      </c>
      <c r="I25" s="5"/>
      <c r="J25" s="6">
        <v>0</v>
      </c>
      <c r="K25" s="5"/>
      <c r="L25" s="6">
        <v>0</v>
      </c>
      <c r="M25" s="5"/>
      <c r="N25" s="6">
        <v>4278583</v>
      </c>
      <c r="O25" s="22"/>
      <c r="P25" s="6">
        <v>0</v>
      </c>
      <c r="Q25" s="22"/>
      <c r="R25" s="6">
        <f t="shared" ref="R25:R26" si="3">P25</f>
        <v>0</v>
      </c>
      <c r="S25" s="22"/>
      <c r="T25" s="6">
        <f t="shared" si="2"/>
        <v>4278583</v>
      </c>
    </row>
    <row r="26" spans="1:20" ht="15.75" customHeight="1" x14ac:dyDescent="0.6">
      <c r="A26" s="2" t="s">
        <v>154</v>
      </c>
      <c r="B26" s="2"/>
      <c r="C26" s="2"/>
      <c r="D26" s="4"/>
      <c r="E26" s="17"/>
      <c r="F26" s="7">
        <v>0</v>
      </c>
      <c r="G26" s="5"/>
      <c r="H26" s="7">
        <v>0</v>
      </c>
      <c r="I26" s="5"/>
      <c r="J26" s="7">
        <v>0</v>
      </c>
      <c r="K26" s="5"/>
      <c r="L26" s="7">
        <v>0</v>
      </c>
      <c r="M26" s="5"/>
      <c r="N26" s="7">
        <v>41562</v>
      </c>
      <c r="O26" s="23"/>
      <c r="P26" s="7">
        <v>685240</v>
      </c>
      <c r="Q26" s="23">
        <v>0</v>
      </c>
      <c r="R26" s="7">
        <f t="shared" si="3"/>
        <v>685240</v>
      </c>
      <c r="S26" s="23">
        <v>0</v>
      </c>
      <c r="T26" s="7">
        <f>SUM(F26:Q26)</f>
        <v>726802</v>
      </c>
    </row>
    <row r="27" spans="1:20" ht="15.75" customHeight="1" x14ac:dyDescent="0.6">
      <c r="A27" s="3"/>
      <c r="B27" s="3"/>
      <c r="C27" s="3"/>
      <c r="D27" s="2"/>
      <c r="E27" s="17"/>
      <c r="F27" s="6"/>
      <c r="G27" s="5"/>
      <c r="H27" s="6"/>
      <c r="I27" s="5"/>
      <c r="J27" s="6"/>
      <c r="K27" s="5"/>
      <c r="L27" s="6"/>
      <c r="M27" s="5"/>
      <c r="N27" s="6"/>
      <c r="O27" s="5"/>
      <c r="P27" s="6"/>
      <c r="Q27" s="5"/>
      <c r="R27" s="6"/>
      <c r="S27" s="5"/>
      <c r="T27" s="6"/>
    </row>
    <row r="28" spans="1:20" ht="15.75" customHeight="1" x14ac:dyDescent="0.6">
      <c r="A28" s="1" t="s">
        <v>152</v>
      </c>
      <c r="B28" s="1"/>
      <c r="C28" s="1"/>
      <c r="D28" s="2"/>
      <c r="E28" s="17"/>
      <c r="F28" s="110">
        <f>SUM(F21:F26)</f>
        <v>3000000</v>
      </c>
      <c r="G28" s="5"/>
      <c r="H28" s="110">
        <f>SUM(H21:H26)</f>
        <v>18394890</v>
      </c>
      <c r="I28" s="5"/>
      <c r="J28" s="110">
        <f>SUM(J21:J26)</f>
        <v>300000</v>
      </c>
      <c r="K28" s="5"/>
      <c r="L28" s="110">
        <f>SUM(L21:L26)</f>
        <v>44</v>
      </c>
      <c r="M28" s="5"/>
      <c r="N28" s="110">
        <f>SUM(N21:N26)</f>
        <v>664364</v>
      </c>
      <c r="O28" s="5"/>
      <c r="P28" s="110">
        <f>SUM(P21:P26)</f>
        <v>575586</v>
      </c>
      <c r="Q28" s="5"/>
      <c r="R28" s="110">
        <f>SUM(R21:R26)</f>
        <v>575586</v>
      </c>
      <c r="S28" s="5"/>
      <c r="T28" s="110">
        <f>SUM(T21:T26)</f>
        <v>22934884</v>
      </c>
    </row>
    <row r="29" spans="1:20" ht="15.75" customHeight="1" x14ac:dyDescent="0.6">
      <c r="A29" s="1"/>
      <c r="B29" s="1"/>
      <c r="C29" s="1"/>
      <c r="D29" s="2"/>
      <c r="E29" s="17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15.75" customHeight="1" x14ac:dyDescent="0.6">
      <c r="A30" s="1"/>
      <c r="B30" s="1"/>
      <c r="C30" s="1"/>
      <c r="D30" s="2"/>
      <c r="E30" s="17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152" customFormat="1" ht="15.75" customHeight="1" x14ac:dyDescent="0.6">
      <c r="A31" s="1"/>
      <c r="B31" s="1"/>
      <c r="C31" s="1"/>
      <c r="D31" s="2"/>
      <c r="E31" s="17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15.75" customHeight="1" x14ac:dyDescent="0.6">
      <c r="A32" s="1"/>
      <c r="B32" s="1"/>
      <c r="C32" s="1"/>
      <c r="D32" s="2"/>
      <c r="E32" s="17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ht="15.75" customHeight="1" x14ac:dyDescent="0.6">
      <c r="A33" s="1"/>
      <c r="B33" s="1"/>
      <c r="C33" s="1"/>
      <c r="D33" s="2"/>
      <c r="E33" s="17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15.75" customHeight="1" x14ac:dyDescent="0.6">
      <c r="A34" s="1"/>
      <c r="B34" s="1"/>
      <c r="C34" s="1"/>
      <c r="D34" s="2"/>
      <c r="E34" s="17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ht="22" customHeight="1" x14ac:dyDescent="0.6">
      <c r="A35" s="108" t="str">
        <f>'EQ 10'!A57</f>
        <v>The accompanying notes are an integral part of these consolidated and separate financial statements.</v>
      </c>
      <c r="B35" s="108"/>
      <c r="C35" s="108"/>
      <c r="D35" s="115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</row>
  </sheetData>
  <mergeCells count="4">
    <mergeCell ref="F6:T6"/>
    <mergeCell ref="J7:N7"/>
    <mergeCell ref="P7:R7"/>
    <mergeCell ref="J8:L8"/>
  </mergeCells>
  <pageMargins left="0.3" right="0.3" top="0.5" bottom="0.6" header="0.49" footer="0.4"/>
  <pageSetup paperSize="9" scale="96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7"/>
  <sheetViews>
    <sheetView tabSelected="1" topLeftCell="A49" zoomScale="85" zoomScaleNormal="85" zoomScaleSheetLayoutView="100" workbookViewId="0">
      <selection activeCell="I84" sqref="I84"/>
    </sheetView>
  </sheetViews>
  <sheetFormatPr defaultColWidth="10.109375" defaultRowHeight="15" customHeight="1" x14ac:dyDescent="0.25"/>
  <cols>
    <col min="1" max="3" width="1.6640625" style="217" customWidth="1"/>
    <col min="4" max="4" width="66.109375" style="217" customWidth="1"/>
    <col min="5" max="5" width="6.6640625" style="217" customWidth="1"/>
    <col min="6" max="6" width="0.6640625" style="217" customWidth="1"/>
    <col min="7" max="7" width="15.77734375" style="217" customWidth="1"/>
    <col min="8" max="8" width="0.6640625" style="217" customWidth="1"/>
    <col min="9" max="9" width="15.77734375" style="217" customWidth="1"/>
    <col min="10" max="10" width="0.6640625" style="217" customWidth="1"/>
    <col min="11" max="11" width="15.77734375" style="217" customWidth="1"/>
    <col min="12" max="12" width="0.6640625" style="217" customWidth="1"/>
    <col min="13" max="13" width="15.77734375" style="217" customWidth="1"/>
    <col min="14" max="16384" width="10.109375" style="217"/>
  </cols>
  <sheetData>
    <row r="1" spans="1:13" ht="16.5" customHeight="1" x14ac:dyDescent="0.25">
      <c r="A1" s="214" t="str">
        <f>'BS 5-7'!A1</f>
        <v>i-Tail Corporation Public Company Limited</v>
      </c>
      <c r="B1" s="218"/>
      <c r="C1" s="218"/>
      <c r="D1" s="274"/>
      <c r="E1" s="218"/>
      <c r="F1" s="218"/>
      <c r="G1" s="218"/>
      <c r="H1" s="218"/>
      <c r="I1" s="218"/>
      <c r="J1" s="218"/>
      <c r="K1" s="218"/>
      <c r="L1" s="218"/>
      <c r="M1" s="134"/>
    </row>
    <row r="2" spans="1:13" ht="16.5" customHeight="1" x14ac:dyDescent="0.25">
      <c r="A2" s="218" t="s">
        <v>155</v>
      </c>
      <c r="B2" s="218"/>
      <c r="C2" s="218"/>
      <c r="D2" s="274"/>
      <c r="E2" s="218"/>
      <c r="F2" s="218"/>
      <c r="G2" s="218"/>
      <c r="H2" s="218"/>
      <c r="I2" s="218"/>
      <c r="J2" s="218"/>
      <c r="K2" s="218"/>
      <c r="L2" s="218"/>
      <c r="M2" s="218"/>
    </row>
    <row r="3" spans="1:13" ht="16.5" customHeight="1" x14ac:dyDescent="0.25">
      <c r="A3" s="219" t="s">
        <v>61</v>
      </c>
      <c r="B3" s="219"/>
      <c r="C3" s="219"/>
      <c r="D3" s="227"/>
      <c r="E3" s="219"/>
      <c r="F3" s="219"/>
      <c r="G3" s="219"/>
      <c r="H3" s="219"/>
      <c r="I3" s="219"/>
      <c r="J3" s="219"/>
      <c r="K3" s="219"/>
      <c r="L3" s="219"/>
      <c r="M3" s="220"/>
    </row>
    <row r="4" spans="1:13" ht="16.5" customHeight="1" x14ac:dyDescent="0.25">
      <c r="A4" s="275"/>
      <c r="B4" s="218"/>
      <c r="C4" s="218"/>
      <c r="D4" s="274"/>
      <c r="E4" s="218"/>
      <c r="F4" s="218"/>
      <c r="G4" s="218"/>
      <c r="H4" s="218"/>
      <c r="I4" s="218"/>
      <c r="J4" s="218"/>
      <c r="K4" s="218"/>
      <c r="L4" s="218"/>
      <c r="M4" s="134"/>
    </row>
    <row r="5" spans="1:13" ht="16.5" customHeight="1" x14ac:dyDescent="0.25">
      <c r="A5" s="275"/>
      <c r="B5" s="218"/>
      <c r="C5" s="218"/>
      <c r="D5" s="274"/>
      <c r="E5" s="218"/>
      <c r="F5" s="218"/>
      <c r="G5" s="218"/>
      <c r="H5" s="218"/>
      <c r="I5" s="218"/>
      <c r="J5" s="218"/>
      <c r="K5" s="218"/>
      <c r="L5" s="218"/>
      <c r="M5" s="134"/>
    </row>
    <row r="6" spans="1:13" ht="16.5" customHeight="1" x14ac:dyDescent="0.25">
      <c r="A6" s="134"/>
      <c r="B6" s="134"/>
      <c r="C6" s="134"/>
      <c r="D6" s="134"/>
      <c r="E6" s="215"/>
      <c r="F6" s="134"/>
      <c r="G6" s="293" t="s">
        <v>62</v>
      </c>
      <c r="H6" s="294"/>
      <c r="I6" s="294"/>
      <c r="J6" s="223"/>
      <c r="K6" s="293" t="s">
        <v>63</v>
      </c>
      <c r="L6" s="294"/>
      <c r="M6" s="294"/>
    </row>
    <row r="7" spans="1:13" ht="16.5" customHeight="1" x14ac:dyDescent="0.25">
      <c r="A7" s="224"/>
      <c r="B7" s="224"/>
      <c r="C7" s="224"/>
      <c r="D7" s="224"/>
      <c r="E7" s="215"/>
      <c r="F7" s="224"/>
      <c r="G7" s="295" t="s">
        <v>64</v>
      </c>
      <c r="H7" s="289"/>
      <c r="I7" s="289"/>
      <c r="J7" s="223"/>
      <c r="K7" s="295" t="s">
        <v>64</v>
      </c>
      <c r="L7" s="289"/>
      <c r="M7" s="289"/>
    </row>
    <row r="8" spans="1:13" ht="16.5" customHeight="1" x14ac:dyDescent="0.25">
      <c r="A8" s="224"/>
      <c r="B8" s="224"/>
      <c r="C8" s="224"/>
      <c r="D8" s="224"/>
      <c r="E8" s="215"/>
      <c r="F8" s="224"/>
      <c r="G8" s="225" t="s">
        <v>5</v>
      </c>
      <c r="H8" s="226"/>
      <c r="I8" s="225" t="s">
        <v>5</v>
      </c>
      <c r="J8" s="226"/>
      <c r="K8" s="225" t="s">
        <v>5</v>
      </c>
      <c r="L8" s="226"/>
      <c r="M8" s="225" t="s">
        <v>5</v>
      </c>
    </row>
    <row r="9" spans="1:13" ht="16.5" customHeight="1" x14ac:dyDescent="0.25">
      <c r="A9" s="224"/>
      <c r="B9" s="224"/>
      <c r="C9" s="224"/>
      <c r="D9" s="224"/>
      <c r="E9" s="215"/>
      <c r="F9" s="224"/>
      <c r="G9" s="225" t="s">
        <v>6</v>
      </c>
      <c r="H9" s="226"/>
      <c r="I9" s="225" t="s">
        <v>7</v>
      </c>
      <c r="J9" s="226"/>
      <c r="K9" s="225" t="s">
        <v>6</v>
      </c>
      <c r="L9" s="226"/>
      <c r="M9" s="225" t="s">
        <v>7</v>
      </c>
    </row>
    <row r="10" spans="1:13" ht="16.5" customHeight="1" x14ac:dyDescent="0.25">
      <c r="A10" s="224"/>
      <c r="B10" s="224"/>
      <c r="C10" s="224"/>
      <c r="D10" s="224"/>
      <c r="E10" s="227" t="s">
        <v>8</v>
      </c>
      <c r="F10" s="228"/>
      <c r="G10" s="229" t="s">
        <v>9</v>
      </c>
      <c r="H10" s="151"/>
      <c r="I10" s="229" t="s">
        <v>9</v>
      </c>
      <c r="J10" s="151"/>
      <c r="K10" s="229" t="s">
        <v>9</v>
      </c>
      <c r="L10" s="151"/>
      <c r="M10" s="229" t="s">
        <v>9</v>
      </c>
    </row>
    <row r="11" spans="1:13" ht="6" customHeight="1" x14ac:dyDescent="0.25">
      <c r="A11" s="224"/>
      <c r="B11" s="224"/>
      <c r="C11" s="224"/>
      <c r="D11" s="224"/>
      <c r="E11" s="274"/>
      <c r="F11" s="228"/>
      <c r="G11" s="284"/>
      <c r="H11" s="151"/>
      <c r="I11" s="151"/>
      <c r="J11" s="151"/>
      <c r="K11" s="284"/>
      <c r="L11" s="151"/>
      <c r="M11" s="151"/>
    </row>
    <row r="12" spans="1:13" ht="16.5" customHeight="1" x14ac:dyDescent="0.25">
      <c r="A12" s="218" t="s">
        <v>156</v>
      </c>
      <c r="B12" s="134"/>
      <c r="C12" s="134"/>
      <c r="D12" s="223"/>
      <c r="E12" s="276">
        <v>33.1</v>
      </c>
      <c r="F12" s="234"/>
      <c r="G12" s="136">
        <v>2042829</v>
      </c>
      <c r="H12" s="234"/>
      <c r="I12" s="241">
        <v>1122804</v>
      </c>
      <c r="J12" s="234"/>
      <c r="K12" s="136">
        <v>1872372</v>
      </c>
      <c r="L12" s="234"/>
      <c r="M12" s="241">
        <v>879203</v>
      </c>
    </row>
    <row r="13" spans="1:13" ht="6" customHeight="1" x14ac:dyDescent="0.25">
      <c r="A13" s="218"/>
      <c r="B13" s="134"/>
      <c r="C13" s="134"/>
      <c r="D13" s="223"/>
      <c r="E13" s="234"/>
      <c r="F13" s="234"/>
      <c r="G13" s="257"/>
      <c r="H13" s="150"/>
      <c r="I13" s="150"/>
      <c r="J13" s="150"/>
      <c r="K13" s="257"/>
      <c r="L13" s="234"/>
      <c r="M13" s="134"/>
    </row>
    <row r="14" spans="1:13" ht="15" customHeight="1" x14ac:dyDescent="0.25">
      <c r="A14" s="218" t="s">
        <v>157</v>
      </c>
      <c r="B14" s="134"/>
      <c r="C14" s="134"/>
      <c r="D14" s="134"/>
      <c r="E14" s="215"/>
      <c r="F14" s="134"/>
      <c r="G14" s="285"/>
      <c r="H14" s="150"/>
      <c r="I14" s="150"/>
      <c r="J14" s="150"/>
      <c r="K14" s="257"/>
      <c r="L14" s="150"/>
      <c r="M14" s="150"/>
    </row>
    <row r="15" spans="1:13" ht="15" customHeight="1" x14ac:dyDescent="0.25">
      <c r="A15" s="134" t="s">
        <v>158</v>
      </c>
      <c r="B15" s="134"/>
      <c r="C15" s="134"/>
      <c r="D15" s="134"/>
      <c r="E15" s="215"/>
      <c r="F15" s="134"/>
      <c r="G15" s="257">
        <v>-1171593</v>
      </c>
      <c r="H15" s="150"/>
      <c r="I15" s="150">
        <v>-380904</v>
      </c>
      <c r="J15" s="150"/>
      <c r="K15" s="286">
        <v>-1171593</v>
      </c>
      <c r="L15" s="150"/>
      <c r="M15" s="267">
        <v>-380904</v>
      </c>
    </row>
    <row r="16" spans="1:13" ht="15" customHeight="1" x14ac:dyDescent="0.25">
      <c r="A16" s="134" t="s">
        <v>159</v>
      </c>
      <c r="B16" s="134"/>
      <c r="C16" s="134"/>
      <c r="D16" s="134"/>
      <c r="E16" s="223"/>
      <c r="F16" s="134"/>
      <c r="G16" s="257">
        <v>-24581</v>
      </c>
      <c r="H16" s="150"/>
      <c r="I16" s="150">
        <v>-1975</v>
      </c>
      <c r="J16" s="150"/>
      <c r="K16" s="286">
        <v>-24581</v>
      </c>
      <c r="L16" s="150"/>
      <c r="M16" s="267">
        <v>-1975</v>
      </c>
    </row>
    <row r="17" spans="1:13" ht="15" customHeight="1" x14ac:dyDescent="0.25">
      <c r="A17" s="134" t="s">
        <v>277</v>
      </c>
      <c r="B17" s="133"/>
      <c r="C17" s="133"/>
      <c r="D17" s="133"/>
      <c r="E17" s="223"/>
      <c r="F17" s="134"/>
      <c r="G17" s="257">
        <v>0</v>
      </c>
      <c r="H17" s="150"/>
      <c r="I17" s="150">
        <v>0</v>
      </c>
      <c r="J17" s="150"/>
      <c r="K17" s="286">
        <v>-167965</v>
      </c>
      <c r="L17" s="150"/>
      <c r="M17" s="150">
        <v>0</v>
      </c>
    </row>
    <row r="18" spans="1:13" ht="15" customHeight="1" x14ac:dyDescent="0.25">
      <c r="A18" s="134" t="s">
        <v>325</v>
      </c>
      <c r="B18" s="134"/>
      <c r="C18" s="134"/>
      <c r="D18" s="134"/>
      <c r="E18" s="223">
        <v>15</v>
      </c>
      <c r="F18" s="134"/>
      <c r="G18" s="257">
        <v>0</v>
      </c>
      <c r="H18" s="150"/>
      <c r="I18" s="150">
        <v>0</v>
      </c>
      <c r="J18" s="150"/>
      <c r="K18" s="135">
        <v>0</v>
      </c>
      <c r="L18" s="150"/>
      <c r="M18" s="277">
        <v>-1429</v>
      </c>
    </row>
    <row r="19" spans="1:13" ht="15" customHeight="1" x14ac:dyDescent="0.25">
      <c r="A19" s="133" t="s">
        <v>160</v>
      </c>
      <c r="B19" s="133"/>
      <c r="C19" s="133"/>
      <c r="D19" s="133"/>
      <c r="E19" s="276">
        <v>14.2</v>
      </c>
      <c r="F19" s="134"/>
      <c r="G19" s="257">
        <v>0</v>
      </c>
      <c r="H19" s="150"/>
      <c r="I19" s="150">
        <v>0</v>
      </c>
      <c r="J19" s="150"/>
      <c r="K19" s="286">
        <v>351376</v>
      </c>
      <c r="L19" s="150"/>
      <c r="M19" s="277">
        <v>503326</v>
      </c>
    </row>
    <row r="20" spans="1:13" ht="15" customHeight="1" x14ac:dyDescent="0.25">
      <c r="A20" s="134" t="s">
        <v>161</v>
      </c>
      <c r="B20" s="134"/>
      <c r="C20" s="134"/>
      <c r="D20" s="134"/>
      <c r="E20" s="223"/>
      <c r="F20" s="134"/>
      <c r="G20" s="257">
        <v>-2301557</v>
      </c>
      <c r="H20" s="150"/>
      <c r="I20" s="150">
        <v>-267785</v>
      </c>
      <c r="J20" s="150"/>
      <c r="K20" s="286">
        <v>-2149850</v>
      </c>
      <c r="L20" s="150"/>
      <c r="M20" s="277">
        <v>-267785</v>
      </c>
    </row>
    <row r="21" spans="1:13" ht="15" customHeight="1" x14ac:dyDescent="0.25">
      <c r="A21" s="134" t="s">
        <v>291</v>
      </c>
      <c r="B21" s="134"/>
      <c r="C21" s="134"/>
      <c r="D21" s="134"/>
      <c r="E21" s="223"/>
      <c r="F21" s="134"/>
      <c r="G21" s="257">
        <v>-737777</v>
      </c>
      <c r="H21" s="150"/>
      <c r="I21" s="150">
        <v>0</v>
      </c>
      <c r="J21" s="150"/>
      <c r="K21" s="257">
        <v>-737777</v>
      </c>
      <c r="L21" s="150"/>
      <c r="M21" s="150">
        <v>0</v>
      </c>
    </row>
    <row r="22" spans="1:13" ht="15" customHeight="1" x14ac:dyDescent="0.25">
      <c r="A22" s="133" t="s">
        <v>162</v>
      </c>
      <c r="B22" s="133"/>
      <c r="C22" s="133"/>
      <c r="D22" s="133"/>
      <c r="E22" s="223"/>
      <c r="F22" s="134"/>
      <c r="G22" s="257"/>
      <c r="H22" s="150"/>
      <c r="I22" s="150"/>
      <c r="J22" s="150"/>
      <c r="K22" s="286"/>
      <c r="L22" s="150"/>
      <c r="M22" s="278"/>
    </row>
    <row r="23" spans="1:13" ht="15" customHeight="1" x14ac:dyDescent="0.25">
      <c r="A23" s="133"/>
      <c r="B23" s="133" t="s">
        <v>326</v>
      </c>
      <c r="C23" s="133"/>
      <c r="D23" s="133"/>
      <c r="E23" s="223"/>
      <c r="F23" s="134"/>
      <c r="G23" s="257">
        <v>8806</v>
      </c>
      <c r="H23" s="150"/>
      <c r="I23" s="150">
        <v>2699</v>
      </c>
      <c r="J23" s="150"/>
      <c r="K23" s="286">
        <v>8806</v>
      </c>
      <c r="L23" s="150"/>
      <c r="M23" s="150">
        <v>2529</v>
      </c>
    </row>
    <row r="24" spans="1:13" ht="15" customHeight="1" x14ac:dyDescent="0.25">
      <c r="A24" s="133" t="s">
        <v>314</v>
      </c>
      <c r="B24" s="133"/>
      <c r="C24" s="133"/>
      <c r="D24" s="133"/>
      <c r="E24" s="276">
        <v>32.299999999999997</v>
      </c>
      <c r="F24" s="134"/>
      <c r="G24" s="257">
        <v>555707</v>
      </c>
      <c r="H24" s="150"/>
      <c r="I24" s="150">
        <v>-555707</v>
      </c>
      <c r="J24" s="150"/>
      <c r="K24" s="286">
        <v>-141945</v>
      </c>
      <c r="L24" s="150"/>
      <c r="M24" s="277">
        <v>-555707</v>
      </c>
    </row>
    <row r="25" spans="1:13" ht="15" customHeight="1" x14ac:dyDescent="0.25">
      <c r="A25" s="133" t="s">
        <v>163</v>
      </c>
      <c r="B25" s="133"/>
      <c r="C25" s="133"/>
      <c r="D25" s="133"/>
      <c r="E25" s="276">
        <v>32.4</v>
      </c>
      <c r="F25" s="134"/>
      <c r="G25" s="257">
        <v>0</v>
      </c>
      <c r="H25" s="150"/>
      <c r="I25" s="150">
        <v>0</v>
      </c>
      <c r="J25" s="150"/>
      <c r="K25" s="286">
        <v>-100020</v>
      </c>
      <c r="L25" s="150"/>
      <c r="M25" s="150">
        <v>0</v>
      </c>
    </row>
    <row r="26" spans="1:13" ht="15" customHeight="1" x14ac:dyDescent="0.25">
      <c r="A26" s="134" t="s">
        <v>164</v>
      </c>
      <c r="B26" s="134"/>
      <c r="C26" s="134"/>
      <c r="D26" s="134"/>
      <c r="E26" s="223"/>
      <c r="F26" s="134"/>
      <c r="G26" s="257">
        <v>0</v>
      </c>
      <c r="H26" s="150"/>
      <c r="I26" s="150">
        <v>0</v>
      </c>
      <c r="J26" s="150"/>
      <c r="K26" s="135">
        <v>0</v>
      </c>
      <c r="L26" s="150"/>
      <c r="M26" s="277">
        <v>2261544</v>
      </c>
    </row>
    <row r="27" spans="1:13" ht="15" customHeight="1" x14ac:dyDescent="0.25">
      <c r="A27" s="134" t="s">
        <v>165</v>
      </c>
      <c r="B27" s="134"/>
      <c r="C27" s="134"/>
      <c r="D27" s="134"/>
      <c r="E27" s="223"/>
      <c r="F27" s="134"/>
      <c r="G27" s="136">
        <v>3098</v>
      </c>
      <c r="H27" s="150"/>
      <c r="I27" s="241">
        <v>24</v>
      </c>
      <c r="J27" s="150"/>
      <c r="K27" s="136">
        <v>27304</v>
      </c>
      <c r="L27" s="150"/>
      <c r="M27" s="241">
        <v>24</v>
      </c>
    </row>
    <row r="28" spans="1:13" ht="4" customHeight="1" x14ac:dyDescent="0.25">
      <c r="A28" s="134"/>
      <c r="B28" s="134"/>
      <c r="C28" s="134"/>
      <c r="D28" s="234"/>
      <c r="E28" s="215"/>
      <c r="F28" s="134"/>
      <c r="G28" s="257"/>
      <c r="H28" s="150"/>
      <c r="I28" s="150"/>
      <c r="J28" s="150"/>
      <c r="K28" s="257"/>
      <c r="L28" s="150"/>
      <c r="M28" s="150"/>
    </row>
    <row r="29" spans="1:13" ht="15" customHeight="1" x14ac:dyDescent="0.25">
      <c r="A29" s="279" t="s">
        <v>166</v>
      </c>
      <c r="B29" s="218"/>
      <c r="C29" s="134"/>
      <c r="D29" s="134"/>
      <c r="E29" s="223"/>
      <c r="F29" s="134"/>
      <c r="G29" s="285"/>
      <c r="K29" s="285"/>
    </row>
    <row r="30" spans="1:13" ht="15" customHeight="1" x14ac:dyDescent="0.25">
      <c r="A30" s="218"/>
      <c r="B30" s="218" t="s">
        <v>167</v>
      </c>
      <c r="C30" s="134"/>
      <c r="D30" s="134"/>
      <c r="E30" s="223"/>
      <c r="F30" s="134"/>
      <c r="G30" s="257">
        <v>-3667897</v>
      </c>
      <c r="H30" s="150"/>
      <c r="I30" s="150">
        <v>-1203648</v>
      </c>
      <c r="J30" s="150"/>
      <c r="K30" s="257">
        <v>-4106245</v>
      </c>
      <c r="L30" s="150"/>
      <c r="M30" s="150">
        <v>1559623</v>
      </c>
    </row>
    <row r="31" spans="1:13" ht="15" customHeight="1" x14ac:dyDescent="0.25">
      <c r="A31" s="134" t="s">
        <v>310</v>
      </c>
      <c r="B31" s="134"/>
      <c r="C31" s="134"/>
      <c r="D31" s="223"/>
      <c r="E31" s="234"/>
      <c r="F31" s="134"/>
      <c r="G31" s="257"/>
      <c r="H31" s="150"/>
      <c r="I31" s="150"/>
      <c r="J31" s="150"/>
      <c r="K31" s="257"/>
      <c r="L31" s="150"/>
      <c r="M31" s="150"/>
    </row>
    <row r="32" spans="1:13" ht="15" customHeight="1" x14ac:dyDescent="0.25">
      <c r="A32" s="218"/>
      <c r="B32" s="134" t="s">
        <v>168</v>
      </c>
      <c r="C32" s="134"/>
      <c r="D32" s="223"/>
      <c r="E32" s="276">
        <v>14.1</v>
      </c>
      <c r="F32" s="134"/>
      <c r="G32" s="136">
        <v>279115</v>
      </c>
      <c r="H32" s="150"/>
      <c r="I32" s="241">
        <v>654165</v>
      </c>
      <c r="J32" s="150"/>
      <c r="K32" s="136">
        <v>0</v>
      </c>
      <c r="L32" s="150"/>
      <c r="M32" s="241">
        <v>0</v>
      </c>
    </row>
    <row r="33" spans="1:13" ht="4" customHeight="1" x14ac:dyDescent="0.25">
      <c r="A33" s="218"/>
      <c r="B33" s="134"/>
      <c r="C33" s="134"/>
      <c r="D33" s="223"/>
      <c r="E33" s="234"/>
      <c r="F33" s="134"/>
      <c r="G33" s="257"/>
      <c r="H33" s="150"/>
      <c r="I33" s="150"/>
      <c r="J33" s="150"/>
      <c r="K33" s="257"/>
      <c r="L33" s="150"/>
      <c r="M33" s="150"/>
    </row>
    <row r="34" spans="1:13" ht="15" customHeight="1" x14ac:dyDescent="0.25">
      <c r="A34" s="218" t="s">
        <v>166</v>
      </c>
      <c r="B34" s="134"/>
      <c r="C34" s="134"/>
      <c r="D34" s="223"/>
      <c r="E34" s="234"/>
      <c r="F34" s="134"/>
      <c r="G34" s="136">
        <v>-3388782</v>
      </c>
      <c r="H34" s="150"/>
      <c r="I34" s="241">
        <v>-549483</v>
      </c>
      <c r="J34" s="150"/>
      <c r="K34" s="136">
        <v>-4106245</v>
      </c>
      <c r="L34" s="150"/>
      <c r="M34" s="241">
        <v>1559623</v>
      </c>
    </row>
    <row r="35" spans="1:13" ht="10" customHeight="1" x14ac:dyDescent="0.25">
      <c r="A35" s="218"/>
      <c r="B35" s="218"/>
      <c r="C35" s="134"/>
      <c r="D35" s="134"/>
      <c r="E35" s="215"/>
      <c r="F35" s="134"/>
      <c r="G35" s="257"/>
      <c r="H35" s="150"/>
      <c r="I35" s="150"/>
      <c r="J35" s="150"/>
      <c r="K35" s="257"/>
      <c r="L35" s="150"/>
      <c r="M35" s="150"/>
    </row>
    <row r="36" spans="1:13" ht="15" customHeight="1" x14ac:dyDescent="0.25">
      <c r="A36" s="218" t="s">
        <v>169</v>
      </c>
      <c r="B36" s="134"/>
      <c r="C36" s="134"/>
      <c r="D36" s="134"/>
      <c r="E36" s="215"/>
      <c r="F36" s="134"/>
      <c r="G36" s="286"/>
      <c r="H36" s="261"/>
      <c r="I36" s="267"/>
      <c r="J36" s="261"/>
      <c r="K36" s="286"/>
      <c r="L36" s="261"/>
      <c r="M36" s="267"/>
    </row>
    <row r="37" spans="1:13" ht="16.5" customHeight="1" x14ac:dyDescent="0.25">
      <c r="A37" s="133" t="s">
        <v>327</v>
      </c>
      <c r="B37" s="134"/>
      <c r="C37" s="134"/>
      <c r="D37" s="134"/>
      <c r="E37" s="215"/>
      <c r="F37" s="134"/>
      <c r="G37" s="286"/>
      <c r="H37" s="261"/>
      <c r="I37" s="267"/>
      <c r="J37" s="261"/>
      <c r="K37" s="286"/>
      <c r="L37" s="261"/>
      <c r="M37" s="267"/>
    </row>
    <row r="38" spans="1:13" ht="15" customHeight="1" x14ac:dyDescent="0.25">
      <c r="B38" s="133" t="s">
        <v>170</v>
      </c>
      <c r="C38" s="133"/>
      <c r="D38" s="133"/>
      <c r="E38" s="215"/>
      <c r="F38" s="134"/>
      <c r="G38" s="257">
        <v>0</v>
      </c>
      <c r="H38" s="150"/>
      <c r="I38" s="150">
        <v>-1159130</v>
      </c>
      <c r="J38" s="150"/>
      <c r="K38" s="257">
        <v>0</v>
      </c>
      <c r="L38" s="150"/>
      <c r="M38" s="150">
        <v>-1159130</v>
      </c>
    </row>
    <row r="39" spans="1:13" ht="15" customHeight="1" x14ac:dyDescent="0.25">
      <c r="A39" s="134" t="s">
        <v>311</v>
      </c>
      <c r="B39" s="134"/>
      <c r="C39" s="134"/>
      <c r="D39" s="134"/>
      <c r="E39" s="276">
        <v>33.200000000000003</v>
      </c>
      <c r="F39" s="134"/>
      <c r="G39" s="257">
        <v>-668702</v>
      </c>
      <c r="H39" s="150"/>
      <c r="I39" s="150">
        <v>203832</v>
      </c>
      <c r="J39" s="150"/>
      <c r="K39" s="257">
        <v>0</v>
      </c>
      <c r="L39" s="150"/>
      <c r="M39" s="150">
        <v>0</v>
      </c>
    </row>
    <row r="40" spans="1:13" ht="15" customHeight="1" x14ac:dyDescent="0.25">
      <c r="A40" s="133" t="s">
        <v>171</v>
      </c>
      <c r="B40" s="133"/>
      <c r="C40" s="133"/>
      <c r="D40" s="133"/>
      <c r="E40" s="276">
        <v>33.200000000000003</v>
      </c>
      <c r="F40" s="134"/>
      <c r="G40" s="257">
        <v>-99720</v>
      </c>
      <c r="H40" s="150"/>
      <c r="I40" s="150">
        <v>0</v>
      </c>
      <c r="J40" s="150"/>
      <c r="K40" s="257">
        <v>0</v>
      </c>
      <c r="L40" s="150"/>
      <c r="M40" s="150">
        <v>0</v>
      </c>
    </row>
    <row r="41" spans="1:13" ht="15" customHeight="1" x14ac:dyDescent="0.25">
      <c r="A41" s="134" t="s">
        <v>172</v>
      </c>
      <c r="B41" s="134"/>
      <c r="C41" s="134"/>
      <c r="D41" s="134"/>
      <c r="E41" s="276">
        <v>33.200000000000003</v>
      </c>
      <c r="F41" s="134"/>
      <c r="G41" s="257">
        <v>-14268</v>
      </c>
      <c r="H41" s="150"/>
      <c r="I41" s="150">
        <v>-11938</v>
      </c>
      <c r="J41" s="150"/>
      <c r="K41" s="257">
        <v>-14268</v>
      </c>
      <c r="L41" s="150"/>
      <c r="M41" s="150">
        <v>-11938</v>
      </c>
    </row>
    <row r="42" spans="1:13" ht="15" customHeight="1" x14ac:dyDescent="0.25">
      <c r="A42" s="134" t="s">
        <v>173</v>
      </c>
      <c r="B42" s="134"/>
      <c r="C42" s="134"/>
      <c r="D42" s="134"/>
      <c r="E42" s="215"/>
      <c r="F42" s="134"/>
      <c r="G42" s="257">
        <v>-58637</v>
      </c>
      <c r="H42" s="150"/>
      <c r="I42" s="150">
        <v>-22279</v>
      </c>
      <c r="J42" s="150"/>
      <c r="K42" s="257">
        <v>-57963</v>
      </c>
      <c r="L42" s="150"/>
      <c r="M42" s="150">
        <v>-9051</v>
      </c>
    </row>
    <row r="43" spans="1:13" ht="15" customHeight="1" x14ac:dyDescent="0.25">
      <c r="A43" s="134" t="s">
        <v>174</v>
      </c>
      <c r="B43" s="134"/>
      <c r="C43" s="134"/>
      <c r="D43" s="134"/>
      <c r="E43" s="215"/>
      <c r="F43" s="134"/>
      <c r="G43" s="257">
        <v>-26468</v>
      </c>
      <c r="H43" s="150"/>
      <c r="I43" s="150">
        <v>-1444</v>
      </c>
      <c r="J43" s="150"/>
      <c r="K43" s="257">
        <v>-26468</v>
      </c>
      <c r="L43" s="150"/>
      <c r="M43" s="150">
        <v>-1444</v>
      </c>
    </row>
    <row r="44" spans="1:13" ht="15" customHeight="1" x14ac:dyDescent="0.25">
      <c r="A44" s="134" t="s">
        <v>316</v>
      </c>
      <c r="B44" s="134"/>
      <c r="C44" s="134"/>
      <c r="D44" s="134"/>
      <c r="E44" s="215"/>
      <c r="F44" s="134"/>
      <c r="G44" s="257"/>
      <c r="H44" s="150"/>
      <c r="I44" s="150"/>
      <c r="J44" s="150"/>
      <c r="K44" s="257"/>
      <c r="L44" s="150"/>
      <c r="M44" s="150"/>
    </row>
    <row r="45" spans="1:13" ht="15" customHeight="1" x14ac:dyDescent="0.25">
      <c r="A45" s="134"/>
      <c r="B45" s="134" t="s">
        <v>317</v>
      </c>
      <c r="C45" s="134"/>
      <c r="D45" s="134"/>
      <c r="E45" s="215"/>
      <c r="F45" s="134"/>
      <c r="G45" s="257">
        <v>0</v>
      </c>
      <c r="H45" s="150"/>
      <c r="I45" s="150">
        <v>144</v>
      </c>
      <c r="J45" s="150"/>
      <c r="K45" s="257">
        <v>0</v>
      </c>
      <c r="L45" s="150"/>
      <c r="M45" s="150">
        <v>0</v>
      </c>
    </row>
    <row r="46" spans="1:13" ht="15" customHeight="1" x14ac:dyDescent="0.25">
      <c r="A46" s="134" t="s">
        <v>313</v>
      </c>
      <c r="B46" s="134"/>
      <c r="C46" s="134"/>
      <c r="D46" s="134"/>
      <c r="E46" s="215"/>
      <c r="F46" s="134"/>
      <c r="G46" s="257">
        <v>2040000</v>
      </c>
      <c r="H46" s="150"/>
      <c r="I46" s="150">
        <v>0</v>
      </c>
      <c r="J46" s="150"/>
      <c r="K46" s="257">
        <v>2040000</v>
      </c>
      <c r="L46" s="150"/>
      <c r="M46" s="150">
        <v>0</v>
      </c>
    </row>
    <row r="47" spans="1:13" ht="15" customHeight="1" x14ac:dyDescent="0.25">
      <c r="A47" s="134" t="s">
        <v>312</v>
      </c>
      <c r="B47" s="134"/>
      <c r="C47" s="134"/>
      <c r="D47" s="134"/>
      <c r="E47" s="215"/>
      <c r="F47" s="134"/>
      <c r="G47" s="257">
        <v>18754890</v>
      </c>
      <c r="H47" s="150"/>
      <c r="I47" s="150">
        <v>0</v>
      </c>
      <c r="J47" s="150"/>
      <c r="K47" s="257">
        <v>18754890</v>
      </c>
      <c r="L47" s="150"/>
      <c r="M47" s="150">
        <v>0</v>
      </c>
    </row>
    <row r="48" spans="1:13" ht="15" customHeight="1" x14ac:dyDescent="0.25">
      <c r="A48" s="134" t="s">
        <v>175</v>
      </c>
      <c r="B48" s="134"/>
      <c r="C48" s="134"/>
      <c r="D48" s="134"/>
      <c r="E48" s="215"/>
      <c r="F48" s="134"/>
      <c r="G48" s="136">
        <v>-7670434</v>
      </c>
      <c r="H48" s="150"/>
      <c r="I48" s="241">
        <v>-1257170</v>
      </c>
      <c r="J48" s="150"/>
      <c r="K48" s="136">
        <v>-7670434</v>
      </c>
      <c r="L48" s="150"/>
      <c r="M48" s="241">
        <v>-1257170</v>
      </c>
    </row>
    <row r="49" spans="1:13" ht="4" customHeight="1" x14ac:dyDescent="0.25">
      <c r="A49" s="218"/>
      <c r="B49" s="134"/>
      <c r="C49" s="134"/>
      <c r="D49" s="134"/>
      <c r="E49" s="215"/>
      <c r="F49" s="134"/>
      <c r="G49" s="286"/>
      <c r="H49" s="261"/>
      <c r="I49" s="267"/>
      <c r="J49" s="261"/>
      <c r="K49" s="286"/>
      <c r="L49" s="261"/>
      <c r="M49" s="267"/>
    </row>
    <row r="50" spans="1:13" ht="15" customHeight="1" x14ac:dyDescent="0.25">
      <c r="A50" s="218" t="s">
        <v>308</v>
      </c>
      <c r="B50" s="218"/>
      <c r="C50" s="134"/>
      <c r="D50" s="134"/>
      <c r="E50" s="215"/>
      <c r="F50" s="134"/>
      <c r="G50" s="285"/>
      <c r="K50" s="285"/>
    </row>
    <row r="51" spans="1:13" ht="15" customHeight="1" x14ac:dyDescent="0.25">
      <c r="A51" s="218"/>
      <c r="B51" s="218" t="s">
        <v>167</v>
      </c>
      <c r="C51" s="134"/>
      <c r="D51" s="134"/>
      <c r="E51" s="215"/>
      <c r="F51" s="134"/>
      <c r="G51" s="257">
        <v>12256661</v>
      </c>
      <c r="H51" s="150"/>
      <c r="I51" s="150">
        <v>-2247985</v>
      </c>
      <c r="J51" s="150"/>
      <c r="K51" s="257">
        <v>13025757</v>
      </c>
      <c r="L51" s="150"/>
      <c r="M51" s="150">
        <v>-2438733</v>
      </c>
    </row>
    <row r="52" spans="1:13" ht="15" customHeight="1" x14ac:dyDescent="0.25">
      <c r="A52" s="134" t="s">
        <v>176</v>
      </c>
      <c r="B52" s="134"/>
      <c r="C52" s="134"/>
      <c r="D52" s="223"/>
      <c r="E52" s="215"/>
      <c r="F52" s="134"/>
      <c r="G52" s="257"/>
      <c r="H52" s="150"/>
      <c r="I52" s="150"/>
      <c r="J52" s="150"/>
      <c r="K52" s="257"/>
      <c r="L52" s="150"/>
      <c r="M52" s="150"/>
    </row>
    <row r="53" spans="1:13" ht="15" customHeight="1" x14ac:dyDescent="0.25">
      <c r="A53" s="218"/>
      <c r="B53" s="134" t="s">
        <v>168</v>
      </c>
      <c r="C53" s="134"/>
      <c r="D53" s="223"/>
      <c r="E53" s="276">
        <v>14.1</v>
      </c>
      <c r="F53" s="134"/>
      <c r="G53" s="136">
        <v>-122831</v>
      </c>
      <c r="H53" s="150"/>
      <c r="I53" s="241">
        <v>1659395</v>
      </c>
      <c r="J53" s="150"/>
      <c r="K53" s="136">
        <v>0</v>
      </c>
      <c r="L53" s="150"/>
      <c r="M53" s="241">
        <v>0</v>
      </c>
    </row>
    <row r="54" spans="1:13" ht="4" customHeight="1" x14ac:dyDescent="0.25">
      <c r="A54" s="218"/>
      <c r="B54" s="134"/>
      <c r="C54" s="134"/>
      <c r="D54" s="223"/>
      <c r="E54" s="215"/>
      <c r="F54" s="134"/>
      <c r="G54" s="257"/>
      <c r="H54" s="150"/>
      <c r="I54" s="150"/>
      <c r="J54" s="150"/>
      <c r="K54" s="257"/>
      <c r="L54" s="150"/>
      <c r="M54" s="150"/>
    </row>
    <row r="55" spans="1:13" ht="15" customHeight="1" x14ac:dyDescent="0.25">
      <c r="A55" s="218" t="s">
        <v>176</v>
      </c>
      <c r="B55" s="134"/>
      <c r="C55" s="134"/>
      <c r="D55" s="223"/>
      <c r="E55" s="215"/>
      <c r="F55" s="134"/>
      <c r="G55" s="136">
        <v>12133830</v>
      </c>
      <c r="H55" s="150"/>
      <c r="I55" s="241">
        <v>-588590</v>
      </c>
      <c r="J55" s="150"/>
      <c r="K55" s="136">
        <v>13025757</v>
      </c>
      <c r="L55" s="150"/>
      <c r="M55" s="241">
        <v>-2438733</v>
      </c>
    </row>
    <row r="56" spans="1:13" ht="10" customHeight="1" x14ac:dyDescent="0.25">
      <c r="A56" s="218"/>
      <c r="B56" s="218"/>
      <c r="C56" s="218"/>
      <c r="D56" s="134"/>
      <c r="E56" s="215"/>
      <c r="F56" s="134"/>
      <c r="G56" s="257"/>
      <c r="H56" s="150"/>
      <c r="I56" s="150"/>
      <c r="J56" s="150"/>
      <c r="K56" s="257"/>
      <c r="L56" s="150"/>
      <c r="M56" s="150"/>
    </row>
    <row r="57" spans="1:13" ht="15" customHeight="1" x14ac:dyDescent="0.25">
      <c r="A57" s="218" t="s">
        <v>309</v>
      </c>
      <c r="B57" s="218"/>
      <c r="C57" s="134"/>
      <c r="D57" s="134"/>
      <c r="E57" s="215"/>
      <c r="F57" s="134"/>
      <c r="G57" s="257">
        <v>10787877</v>
      </c>
      <c r="H57" s="150"/>
      <c r="I57" s="150">
        <v>-15269</v>
      </c>
      <c r="J57" s="150"/>
      <c r="K57" s="257">
        <v>10791884</v>
      </c>
      <c r="L57" s="150"/>
      <c r="M57" s="150">
        <v>93</v>
      </c>
    </row>
    <row r="58" spans="1:13" ht="15" customHeight="1" x14ac:dyDescent="0.25">
      <c r="A58" s="134" t="s">
        <v>177</v>
      </c>
      <c r="B58" s="134"/>
      <c r="C58" s="134"/>
      <c r="D58" s="134"/>
      <c r="E58" s="215">
        <v>9</v>
      </c>
      <c r="F58" s="134"/>
      <c r="G58" s="286">
        <v>3293</v>
      </c>
      <c r="H58" s="267"/>
      <c r="I58" s="267">
        <v>21628</v>
      </c>
      <c r="J58" s="267"/>
      <c r="K58" s="286">
        <v>1840</v>
      </c>
      <c r="L58" s="267"/>
      <c r="M58" s="267">
        <v>1750</v>
      </c>
    </row>
    <row r="59" spans="1:13" ht="15" customHeight="1" x14ac:dyDescent="0.25">
      <c r="A59" s="134" t="s">
        <v>178</v>
      </c>
      <c r="B59" s="134"/>
      <c r="C59" s="134"/>
      <c r="D59" s="134"/>
      <c r="E59" s="215"/>
      <c r="F59" s="134"/>
      <c r="G59" s="136">
        <v>-1735</v>
      </c>
      <c r="H59" s="267"/>
      <c r="I59" s="241">
        <v>6406</v>
      </c>
      <c r="J59" s="267"/>
      <c r="K59" s="136">
        <v>154</v>
      </c>
      <c r="L59" s="267"/>
      <c r="M59" s="241">
        <v>-3</v>
      </c>
    </row>
    <row r="60" spans="1:13" ht="4" customHeight="1" x14ac:dyDescent="0.25">
      <c r="A60" s="233"/>
      <c r="B60" s="233"/>
      <c r="C60" s="233"/>
      <c r="D60" s="233"/>
      <c r="E60" s="215"/>
      <c r="F60" s="224"/>
      <c r="G60" s="257"/>
      <c r="H60" s="150"/>
      <c r="I60" s="150"/>
      <c r="J60" s="150"/>
      <c r="K60" s="257"/>
      <c r="L60" s="150"/>
      <c r="M60" s="150"/>
    </row>
    <row r="61" spans="1:13" ht="15" customHeight="1" x14ac:dyDescent="0.25">
      <c r="A61" s="233" t="s">
        <v>179</v>
      </c>
      <c r="B61" s="233"/>
      <c r="C61" s="233"/>
      <c r="D61" s="233"/>
      <c r="E61" s="215"/>
      <c r="F61" s="224"/>
      <c r="G61" s="257">
        <v>10789435</v>
      </c>
      <c r="H61" s="150"/>
      <c r="I61" s="150">
        <v>12765</v>
      </c>
      <c r="J61" s="150"/>
      <c r="K61" s="257">
        <v>10793878</v>
      </c>
      <c r="L61" s="150"/>
      <c r="M61" s="150">
        <v>1840</v>
      </c>
    </row>
    <row r="62" spans="1:13" ht="15" customHeight="1" x14ac:dyDescent="0.25">
      <c r="A62" s="233" t="s">
        <v>180</v>
      </c>
      <c r="B62" s="233"/>
      <c r="C62" s="233"/>
      <c r="D62" s="233"/>
      <c r="E62" s="215"/>
      <c r="F62" s="224"/>
      <c r="G62" s="257"/>
      <c r="H62" s="150"/>
      <c r="I62" s="150"/>
      <c r="J62" s="150"/>
      <c r="K62" s="257"/>
      <c r="L62" s="150"/>
      <c r="M62" s="150"/>
    </row>
    <row r="63" spans="1:13" ht="15" customHeight="1" x14ac:dyDescent="0.25">
      <c r="A63" s="233"/>
      <c r="B63" s="233"/>
      <c r="C63" s="233"/>
      <c r="D63" s="233" t="s">
        <v>181</v>
      </c>
      <c r="E63" s="215"/>
      <c r="F63" s="224"/>
      <c r="G63" s="136">
        <v>9472</v>
      </c>
      <c r="H63" s="150"/>
      <c r="I63" s="241">
        <v>-9472</v>
      </c>
      <c r="J63" s="150"/>
      <c r="K63" s="136">
        <v>0</v>
      </c>
      <c r="L63" s="150"/>
      <c r="M63" s="241">
        <v>0</v>
      </c>
    </row>
    <row r="64" spans="1:13" ht="4" customHeight="1" x14ac:dyDescent="0.25">
      <c r="A64" s="233"/>
      <c r="B64" s="233"/>
      <c r="C64" s="233"/>
      <c r="D64" s="233"/>
      <c r="E64" s="215"/>
      <c r="F64" s="224"/>
      <c r="G64" s="257"/>
      <c r="H64" s="150"/>
      <c r="I64" s="150"/>
      <c r="J64" s="150"/>
      <c r="K64" s="257"/>
      <c r="L64" s="150"/>
      <c r="M64" s="150"/>
    </row>
    <row r="65" spans="1:13" ht="15" customHeight="1" x14ac:dyDescent="0.25">
      <c r="A65" s="218" t="s">
        <v>182</v>
      </c>
      <c r="B65" s="134"/>
      <c r="C65" s="134"/>
      <c r="D65" s="134"/>
      <c r="E65" s="215">
        <v>9</v>
      </c>
      <c r="F65" s="134"/>
      <c r="G65" s="282">
        <v>10798907</v>
      </c>
      <c r="H65" s="150"/>
      <c r="I65" s="272">
        <v>3293</v>
      </c>
      <c r="J65" s="150"/>
      <c r="K65" s="282">
        <v>10793878</v>
      </c>
      <c r="L65" s="150"/>
      <c r="M65" s="272">
        <v>1840</v>
      </c>
    </row>
    <row r="66" spans="1:13" ht="10" customHeight="1" x14ac:dyDescent="0.25">
      <c r="A66" s="233"/>
      <c r="B66" s="233"/>
      <c r="C66" s="233"/>
      <c r="D66" s="233"/>
      <c r="E66" s="215"/>
      <c r="F66" s="224"/>
      <c r="G66" s="257"/>
      <c r="H66" s="150"/>
      <c r="I66" s="150"/>
      <c r="J66" s="150"/>
      <c r="K66" s="257"/>
      <c r="L66" s="150"/>
      <c r="M66" s="150"/>
    </row>
    <row r="67" spans="1:13" ht="15" customHeight="1" x14ac:dyDescent="0.25">
      <c r="A67" s="218" t="s">
        <v>183</v>
      </c>
      <c r="B67" s="134"/>
      <c r="C67" s="134"/>
      <c r="D67" s="134"/>
      <c r="E67" s="215"/>
      <c r="F67" s="134"/>
      <c r="G67" s="287"/>
      <c r="H67" s="150"/>
      <c r="I67" s="280"/>
      <c r="J67" s="150"/>
      <c r="K67" s="257"/>
      <c r="L67" s="150"/>
      <c r="M67" s="150"/>
    </row>
    <row r="68" spans="1:13" ht="4" customHeight="1" x14ac:dyDescent="0.25">
      <c r="A68" s="218"/>
      <c r="B68" s="134"/>
      <c r="C68" s="134"/>
      <c r="D68" s="134"/>
      <c r="E68" s="215"/>
      <c r="F68" s="134"/>
      <c r="G68" s="257"/>
      <c r="H68" s="150"/>
      <c r="I68" s="150"/>
      <c r="J68" s="150"/>
      <c r="K68" s="257"/>
      <c r="L68" s="150"/>
      <c r="M68" s="150"/>
    </row>
    <row r="69" spans="1:13" ht="15" customHeight="1" x14ac:dyDescent="0.25">
      <c r="A69" s="134" t="s">
        <v>290</v>
      </c>
      <c r="B69" s="134"/>
      <c r="C69" s="134"/>
      <c r="D69" s="134"/>
      <c r="E69" s="215"/>
      <c r="F69" s="134"/>
      <c r="G69" s="257">
        <v>0</v>
      </c>
      <c r="H69" s="150"/>
      <c r="I69" s="150">
        <v>193220</v>
      </c>
      <c r="J69" s="150"/>
      <c r="K69" s="257">
        <v>0</v>
      </c>
      <c r="L69" s="150"/>
      <c r="M69" s="150">
        <v>193220</v>
      </c>
    </row>
    <row r="70" spans="1:13" ht="15" customHeight="1" x14ac:dyDescent="0.25">
      <c r="A70" s="134" t="s">
        <v>330</v>
      </c>
      <c r="B70" s="134"/>
      <c r="C70" s="134"/>
      <c r="D70" s="134"/>
      <c r="E70" s="215"/>
      <c r="F70" s="134"/>
      <c r="G70" s="257"/>
      <c r="H70" s="150"/>
      <c r="I70" s="150"/>
      <c r="J70" s="150"/>
      <c r="K70" s="257"/>
      <c r="L70" s="150"/>
      <c r="M70" s="150"/>
    </row>
    <row r="71" spans="1:13" ht="15" customHeight="1" x14ac:dyDescent="0.25">
      <c r="A71" s="134"/>
      <c r="B71" s="134" t="s">
        <v>329</v>
      </c>
      <c r="C71" s="134"/>
      <c r="D71" s="134"/>
      <c r="E71" s="215">
        <v>21</v>
      </c>
      <c r="F71" s="239"/>
      <c r="G71" s="257">
        <v>207632</v>
      </c>
      <c r="H71" s="150"/>
      <c r="I71" s="150">
        <v>24172</v>
      </c>
      <c r="J71" s="150"/>
      <c r="K71" s="257">
        <v>207632</v>
      </c>
      <c r="L71" s="150"/>
      <c r="M71" s="150">
        <v>24172</v>
      </c>
    </row>
    <row r="72" spans="1:13" ht="15" customHeight="1" x14ac:dyDescent="0.25">
      <c r="A72" s="134" t="s">
        <v>184</v>
      </c>
      <c r="B72" s="134"/>
      <c r="C72" s="134"/>
      <c r="D72" s="134"/>
      <c r="E72" s="215">
        <v>17</v>
      </c>
      <c r="F72" s="134"/>
      <c r="G72" s="257">
        <v>25240</v>
      </c>
      <c r="H72" s="150"/>
      <c r="I72" s="150">
        <v>27689</v>
      </c>
      <c r="J72" s="150"/>
      <c r="K72" s="257">
        <v>25240</v>
      </c>
      <c r="L72" s="150"/>
      <c r="M72" s="150">
        <v>24143</v>
      </c>
    </row>
    <row r="73" spans="1:13" ht="15" customHeight="1" x14ac:dyDescent="0.25">
      <c r="A73" s="134" t="s">
        <v>328</v>
      </c>
      <c r="B73" s="134"/>
      <c r="C73" s="134"/>
      <c r="D73" s="134"/>
      <c r="E73" s="215">
        <v>15</v>
      </c>
      <c r="F73" s="134"/>
      <c r="G73" s="257">
        <v>0</v>
      </c>
      <c r="H73" s="150"/>
      <c r="I73" s="150">
        <v>0</v>
      </c>
      <c r="J73" s="150"/>
      <c r="K73" s="257">
        <v>0</v>
      </c>
      <c r="L73" s="150"/>
      <c r="M73" s="150">
        <v>167965</v>
      </c>
    </row>
    <row r="74" spans="1:13" ht="15" customHeight="1" x14ac:dyDescent="0.25">
      <c r="A74" s="134" t="s">
        <v>185</v>
      </c>
      <c r="B74" s="134"/>
      <c r="C74" s="134"/>
      <c r="D74" s="134"/>
      <c r="E74" s="215"/>
      <c r="F74" s="134"/>
      <c r="G74" s="257">
        <v>0</v>
      </c>
      <c r="H74" s="150"/>
      <c r="I74" s="150">
        <v>2301557</v>
      </c>
      <c r="J74" s="150"/>
      <c r="K74" s="257">
        <v>0</v>
      </c>
      <c r="L74" s="150"/>
      <c r="M74" s="150">
        <v>2149850</v>
      </c>
    </row>
    <row r="75" spans="1:13" ht="16.5" customHeight="1" x14ac:dyDescent="0.25">
      <c r="A75" s="134" t="s">
        <v>186</v>
      </c>
      <c r="B75" s="134"/>
      <c r="C75" s="134"/>
      <c r="D75" s="134"/>
      <c r="E75" s="215"/>
      <c r="F75" s="134"/>
      <c r="G75" s="257">
        <v>9566</v>
      </c>
      <c r="H75" s="150"/>
      <c r="I75" s="150">
        <v>0</v>
      </c>
      <c r="J75" s="150"/>
      <c r="K75" s="257">
        <v>9566</v>
      </c>
      <c r="L75" s="150"/>
      <c r="M75" s="150">
        <v>0</v>
      </c>
    </row>
    <row r="76" spans="1:13" ht="16.5" customHeight="1" x14ac:dyDescent="0.25">
      <c r="A76" s="134"/>
      <c r="B76" s="134"/>
      <c r="C76" s="134"/>
      <c r="D76" s="134"/>
      <c r="E76" s="215"/>
      <c r="F76" s="134"/>
      <c r="G76" s="150"/>
      <c r="H76" s="150"/>
      <c r="I76" s="150"/>
      <c r="J76" s="150"/>
      <c r="K76" s="150"/>
      <c r="L76" s="150"/>
      <c r="M76" s="150"/>
    </row>
    <row r="77" spans="1:13" ht="22" customHeight="1" x14ac:dyDescent="0.25">
      <c r="A77" s="305" t="str">
        <f>'EQ 11'!A35</f>
        <v>The accompanying notes are an integral part of these consolidated and separate financial statements.</v>
      </c>
      <c r="B77" s="289"/>
      <c r="C77" s="289"/>
      <c r="D77" s="289"/>
      <c r="E77" s="289"/>
      <c r="F77" s="289"/>
      <c r="G77" s="289"/>
      <c r="H77" s="289"/>
      <c r="I77" s="289"/>
      <c r="J77" s="289"/>
      <c r="K77" s="289"/>
      <c r="L77" s="289"/>
      <c r="M77" s="289"/>
    </row>
  </sheetData>
  <mergeCells count="5">
    <mergeCell ref="A77:M77"/>
    <mergeCell ref="G6:I6"/>
    <mergeCell ref="K6:M6"/>
    <mergeCell ref="G7:I7"/>
    <mergeCell ref="K7:M7"/>
  </mergeCells>
  <pageMargins left="0.8" right="0.5" top="0.5" bottom="0.6" header="0.49" footer="0.4"/>
  <pageSetup paperSize="9" scale="75" firstPageNumber="12" fitToWidth="0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00"/>
  <sheetViews>
    <sheetView workbookViewId="0"/>
  </sheetViews>
  <sheetFormatPr defaultColWidth="10.109375" defaultRowHeight="15" customHeight="1" x14ac:dyDescent="0.6"/>
  <cols>
    <col min="1" max="2" width="1.109375" customWidth="1"/>
    <col min="3" max="3" width="52.6640625" customWidth="1"/>
    <col min="4" max="4" width="8.33203125" customWidth="1"/>
    <col min="5" max="5" width="0.6640625" customWidth="1"/>
    <col min="6" max="6" width="15.6640625" customWidth="1"/>
    <col min="7" max="7" width="0.6640625" customWidth="1"/>
    <col min="8" max="8" width="15.6640625" customWidth="1"/>
    <col min="9" max="9" width="0.6640625" customWidth="1"/>
    <col min="10" max="10" width="15.6640625" customWidth="1"/>
    <col min="11" max="11" width="0.6640625" customWidth="1"/>
    <col min="12" max="12" width="15.6640625" customWidth="1"/>
    <col min="13" max="13" width="0.33203125" customWidth="1"/>
    <col min="14" max="14" width="17.109375" customWidth="1"/>
    <col min="15" max="15" width="0.6640625" customWidth="1"/>
    <col min="16" max="16" width="16.6640625" customWidth="1"/>
    <col min="17" max="17" width="5.33203125" customWidth="1"/>
    <col min="18" max="18" width="37" customWidth="1"/>
    <col min="19" max="19" width="32.33203125" customWidth="1"/>
    <col min="20" max="26" width="9" customWidth="1"/>
  </cols>
  <sheetData>
    <row r="1" spans="1:19" ht="15" customHeight="1" x14ac:dyDescent="0.6">
      <c r="A1" s="24" t="s">
        <v>187</v>
      </c>
      <c r="B1" s="24"/>
      <c r="C1" s="24"/>
      <c r="D1" s="25"/>
      <c r="E1" s="25"/>
      <c r="F1" s="25"/>
      <c r="G1" s="25"/>
      <c r="H1" s="25"/>
      <c r="I1" s="25"/>
      <c r="J1" s="25"/>
      <c r="K1" s="25"/>
      <c r="L1" s="26"/>
      <c r="M1" s="27"/>
      <c r="N1" s="27"/>
      <c r="O1" s="27"/>
      <c r="P1" s="26"/>
      <c r="Q1" s="28"/>
      <c r="R1" s="28"/>
      <c r="S1" s="28"/>
    </row>
    <row r="2" spans="1:19" ht="15" customHeight="1" x14ac:dyDescent="0.6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7"/>
      <c r="N2" s="27"/>
      <c r="O2" s="27"/>
      <c r="P2" s="29"/>
      <c r="Q2" s="28"/>
      <c r="R2" s="28"/>
      <c r="S2" s="28"/>
    </row>
    <row r="3" spans="1:19" ht="15" customHeight="1" x14ac:dyDescent="0.6">
      <c r="A3" s="116" t="s">
        <v>188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8"/>
      <c r="N3" s="118"/>
      <c r="O3" s="118"/>
      <c r="P3" s="117"/>
      <c r="Q3" s="28"/>
      <c r="R3" s="28"/>
      <c r="S3" s="28"/>
    </row>
    <row r="4" spans="1:19" ht="15" customHeight="1" x14ac:dyDescent="0.6">
      <c r="A4" s="27"/>
      <c r="B4" s="27"/>
      <c r="C4" s="27"/>
      <c r="D4" s="30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28"/>
      <c r="R4" s="28"/>
      <c r="S4" s="28"/>
    </row>
    <row r="5" spans="1:19" ht="15" customHeight="1" x14ac:dyDescent="0.6">
      <c r="A5" s="29"/>
      <c r="B5" s="27"/>
      <c r="C5" s="27"/>
      <c r="D5" s="30"/>
      <c r="E5" s="31"/>
      <c r="F5" s="33" t="s">
        <v>189</v>
      </c>
      <c r="G5" s="32"/>
      <c r="H5" s="32"/>
      <c r="I5" s="32"/>
      <c r="J5" s="32"/>
      <c r="K5" s="32"/>
      <c r="L5" s="33" t="s">
        <v>189</v>
      </c>
      <c r="M5" s="32"/>
      <c r="N5" s="32"/>
      <c r="O5" s="32"/>
      <c r="P5" s="32"/>
      <c r="Q5" s="28"/>
      <c r="R5" s="28"/>
      <c r="S5" s="28"/>
    </row>
    <row r="6" spans="1:19" ht="15" customHeight="1" x14ac:dyDescent="0.6">
      <c r="A6" s="29"/>
      <c r="B6" s="29"/>
      <c r="C6" s="27"/>
      <c r="D6" s="34"/>
      <c r="E6" s="35"/>
      <c r="F6" s="306" t="s">
        <v>3</v>
      </c>
      <c r="G6" s="300"/>
      <c r="H6" s="300"/>
      <c r="I6" s="300"/>
      <c r="J6" s="300"/>
      <c r="K6" s="32"/>
      <c r="L6" s="306" t="s">
        <v>4</v>
      </c>
      <c r="M6" s="300"/>
      <c r="N6" s="300"/>
      <c r="O6" s="300"/>
      <c r="P6" s="300"/>
      <c r="Q6" s="28"/>
      <c r="R6" s="28" t="s">
        <v>3</v>
      </c>
      <c r="S6" s="28" t="s">
        <v>4</v>
      </c>
    </row>
    <row r="7" spans="1:19" ht="15" customHeight="1" x14ac:dyDescent="0.6">
      <c r="A7" s="29"/>
      <c r="B7" s="29"/>
      <c r="C7" s="27"/>
      <c r="D7" s="34"/>
      <c r="E7" s="35"/>
      <c r="F7" s="26" t="s">
        <v>190</v>
      </c>
      <c r="G7" s="26"/>
      <c r="H7" s="26" t="s">
        <v>190</v>
      </c>
      <c r="I7" s="26"/>
      <c r="J7" s="26"/>
      <c r="K7" s="26"/>
      <c r="L7" s="26" t="s">
        <v>190</v>
      </c>
      <c r="M7" s="26"/>
      <c r="N7" s="26" t="s">
        <v>190</v>
      </c>
      <c r="O7" s="26"/>
      <c r="P7" s="26"/>
      <c r="Q7" s="28"/>
      <c r="R7" s="28"/>
      <c r="S7" s="28"/>
    </row>
    <row r="8" spans="1:19" ht="15" customHeight="1" x14ac:dyDescent="0.6">
      <c r="A8" s="29"/>
      <c r="B8" s="29"/>
      <c r="C8" s="27"/>
      <c r="D8" s="34"/>
      <c r="E8" s="35"/>
      <c r="F8" s="36" t="s">
        <v>191</v>
      </c>
      <c r="G8" s="26"/>
      <c r="H8" s="36" t="s">
        <v>191</v>
      </c>
      <c r="I8" s="26"/>
      <c r="J8" s="37" t="s">
        <v>192</v>
      </c>
      <c r="K8" s="26"/>
      <c r="L8" s="36" t="s">
        <v>191</v>
      </c>
      <c r="M8" s="26"/>
      <c r="N8" s="36" t="s">
        <v>191</v>
      </c>
      <c r="O8" s="26"/>
      <c r="P8" s="37" t="s">
        <v>193</v>
      </c>
      <c r="Q8" s="28"/>
      <c r="R8" s="28"/>
      <c r="S8" s="28"/>
    </row>
    <row r="9" spans="1:19" ht="15" customHeight="1" x14ac:dyDescent="0.6">
      <c r="A9" s="29"/>
      <c r="B9" s="29"/>
      <c r="C9" s="27"/>
      <c r="D9" s="34"/>
      <c r="E9" s="35"/>
      <c r="F9" s="38" t="s">
        <v>194</v>
      </c>
      <c r="G9" s="26"/>
      <c r="H9" s="38" t="s">
        <v>194</v>
      </c>
      <c r="I9" s="26"/>
      <c r="J9" s="26"/>
      <c r="K9" s="26"/>
      <c r="L9" s="38" t="s">
        <v>194</v>
      </c>
      <c r="M9" s="26"/>
      <c r="N9" s="38" t="s">
        <v>194</v>
      </c>
      <c r="O9" s="26"/>
      <c r="P9" s="26"/>
      <c r="Q9" s="28"/>
      <c r="R9" s="28"/>
      <c r="S9" s="28"/>
    </row>
    <row r="10" spans="1:19" ht="15" customHeight="1" x14ac:dyDescent="0.6">
      <c r="A10" s="29"/>
      <c r="B10" s="29"/>
      <c r="C10" s="27"/>
      <c r="D10" s="120" t="s">
        <v>8</v>
      </c>
      <c r="E10" s="35"/>
      <c r="F10" s="121" t="s">
        <v>9</v>
      </c>
      <c r="G10" s="26"/>
      <c r="H10" s="121" t="s">
        <v>9</v>
      </c>
      <c r="I10" s="26"/>
      <c r="J10" s="121" t="s">
        <v>9</v>
      </c>
      <c r="K10" s="26"/>
      <c r="L10" s="121" t="s">
        <v>9</v>
      </c>
      <c r="M10" s="26"/>
      <c r="N10" s="121" t="s">
        <v>9</v>
      </c>
      <c r="O10" s="26"/>
      <c r="P10" s="121" t="s">
        <v>9</v>
      </c>
      <c r="Q10" s="28"/>
      <c r="R10" s="28"/>
      <c r="S10" s="28"/>
    </row>
    <row r="11" spans="1:19" ht="15" customHeight="1" x14ac:dyDescent="0.6">
      <c r="A11" s="29"/>
      <c r="B11" s="29"/>
      <c r="C11" s="27"/>
      <c r="D11" s="34"/>
      <c r="E11" s="35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8"/>
      <c r="R11" s="28"/>
      <c r="S11" s="28"/>
    </row>
    <row r="12" spans="1:19" ht="15" customHeight="1" x14ac:dyDescent="0.6">
      <c r="A12" s="29" t="s">
        <v>10</v>
      </c>
      <c r="B12" s="27"/>
      <c r="C12" s="27"/>
      <c r="D12" s="30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28"/>
      <c r="R12" s="28"/>
      <c r="S12" s="28"/>
    </row>
    <row r="13" spans="1:19" ht="15" customHeight="1" x14ac:dyDescent="0.6">
      <c r="A13" s="29"/>
      <c r="B13" s="27"/>
      <c r="C13" s="27"/>
      <c r="D13" s="30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28"/>
      <c r="R13" s="28"/>
      <c r="S13" s="28"/>
    </row>
    <row r="14" spans="1:19" ht="15" customHeight="1" x14ac:dyDescent="0.6">
      <c r="A14" s="29" t="s">
        <v>11</v>
      </c>
      <c r="B14" s="27"/>
      <c r="C14" s="27"/>
      <c r="D14" s="30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28"/>
      <c r="R14" s="28"/>
      <c r="S14" s="28"/>
    </row>
    <row r="15" spans="1:19" ht="15" customHeight="1" x14ac:dyDescent="0.6">
      <c r="A15" s="29"/>
      <c r="B15" s="27"/>
      <c r="C15" s="27"/>
      <c r="D15" s="30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28"/>
      <c r="R15" s="28"/>
      <c r="S15" s="28"/>
    </row>
    <row r="16" spans="1:19" ht="15" customHeight="1" x14ac:dyDescent="0.6">
      <c r="A16" s="27" t="s">
        <v>12</v>
      </c>
      <c r="B16" s="27"/>
      <c r="C16" s="27"/>
      <c r="D16" s="30">
        <v>8</v>
      </c>
      <c r="E16" s="31"/>
      <c r="F16" s="39">
        <v>1585654</v>
      </c>
      <c r="G16" s="32"/>
      <c r="H16" s="40">
        <v>1585654</v>
      </c>
      <c r="I16" s="32"/>
      <c r="J16" s="32">
        <f t="shared" ref="J16:J27" si="0">F16-H16</f>
        <v>0</v>
      </c>
      <c r="K16" s="32"/>
      <c r="L16" s="39">
        <v>579537</v>
      </c>
      <c r="M16" s="32"/>
      <c r="N16" s="40">
        <v>579537</v>
      </c>
      <c r="O16" s="32"/>
      <c r="P16" s="32">
        <f t="shared" ref="P16:P27" si="1">L16-N16</f>
        <v>0</v>
      </c>
      <c r="Q16" s="28"/>
      <c r="R16" s="28"/>
      <c r="S16" s="28"/>
    </row>
    <row r="17" spans="1:19" ht="15" customHeight="1" x14ac:dyDescent="0.6">
      <c r="A17" s="27" t="s">
        <v>13</v>
      </c>
      <c r="B17" s="27"/>
      <c r="C17" s="27"/>
      <c r="D17" s="30" t="s">
        <v>195</v>
      </c>
      <c r="E17" s="31"/>
      <c r="F17" s="41">
        <f>15967961-450454</f>
        <v>15517507</v>
      </c>
      <c r="G17" s="32"/>
      <c r="H17" s="40">
        <v>15967961</v>
      </c>
      <c r="I17" s="32"/>
      <c r="J17" s="32">
        <f t="shared" si="0"/>
        <v>-450454</v>
      </c>
      <c r="K17" s="32"/>
      <c r="L17" s="39">
        <v>4829874</v>
      </c>
      <c r="M17" s="32"/>
      <c r="N17" s="40">
        <v>4829874</v>
      </c>
      <c r="O17" s="32"/>
      <c r="P17" s="32">
        <f t="shared" si="1"/>
        <v>0</v>
      </c>
      <c r="Q17" s="28"/>
      <c r="R17" s="28" t="s">
        <v>196</v>
      </c>
      <c r="S17" s="28"/>
    </row>
    <row r="18" spans="1:19" ht="15" customHeight="1" x14ac:dyDescent="0.6">
      <c r="A18" s="27" t="s">
        <v>197</v>
      </c>
      <c r="B18" s="27"/>
      <c r="C18" s="27"/>
      <c r="D18" s="30" t="s">
        <v>198</v>
      </c>
      <c r="E18" s="31"/>
      <c r="F18" s="39">
        <v>170850</v>
      </c>
      <c r="G18" s="32"/>
      <c r="H18" s="40">
        <v>170850</v>
      </c>
      <c r="I18" s="32"/>
      <c r="J18" s="32">
        <f t="shared" si="0"/>
        <v>0</v>
      </c>
      <c r="K18" s="32"/>
      <c r="L18" s="41">
        <f>14261909-2602155</f>
        <v>11659754</v>
      </c>
      <c r="M18" s="32"/>
      <c r="N18" s="40">
        <f>14261909</f>
        <v>14261909</v>
      </c>
      <c r="O18" s="32"/>
      <c r="P18" s="32">
        <f t="shared" si="1"/>
        <v>-2602155</v>
      </c>
      <c r="Q18" s="28"/>
      <c r="R18" s="28"/>
      <c r="S18" s="28" t="s">
        <v>199</v>
      </c>
    </row>
    <row r="19" spans="1:19" ht="15" customHeight="1" x14ac:dyDescent="0.6">
      <c r="A19" s="27" t="s">
        <v>200</v>
      </c>
      <c r="B19" s="27"/>
      <c r="C19" s="27"/>
      <c r="D19" s="28"/>
      <c r="E19" s="28"/>
      <c r="F19" s="42"/>
      <c r="G19" s="28"/>
      <c r="H19" s="43"/>
      <c r="I19" s="28"/>
      <c r="J19" s="32">
        <f t="shared" si="0"/>
        <v>0</v>
      </c>
      <c r="K19" s="28"/>
      <c r="L19" s="42"/>
      <c r="M19" s="28"/>
      <c r="N19" s="43"/>
      <c r="O19" s="28"/>
      <c r="P19" s="32">
        <f t="shared" si="1"/>
        <v>0</v>
      </c>
      <c r="Q19" s="28"/>
      <c r="R19" s="28"/>
      <c r="S19" s="28"/>
    </row>
    <row r="20" spans="1:19" ht="15" customHeight="1" x14ac:dyDescent="0.6">
      <c r="A20" s="27"/>
      <c r="B20" s="27" t="s">
        <v>201</v>
      </c>
      <c r="C20" s="27"/>
      <c r="D20" s="30" t="s">
        <v>198</v>
      </c>
      <c r="E20" s="31"/>
      <c r="F20" s="39">
        <v>0</v>
      </c>
      <c r="G20" s="32"/>
      <c r="H20" s="40">
        <v>0</v>
      </c>
      <c r="I20" s="32"/>
      <c r="J20" s="32">
        <f t="shared" si="0"/>
        <v>0</v>
      </c>
      <c r="K20" s="32"/>
      <c r="L20" s="39">
        <v>603153</v>
      </c>
      <c r="M20" s="32"/>
      <c r="N20" s="40">
        <v>603153</v>
      </c>
      <c r="O20" s="32"/>
      <c r="P20" s="32">
        <f t="shared" si="1"/>
        <v>0</v>
      </c>
      <c r="Q20" s="28"/>
      <c r="R20" s="28"/>
      <c r="S20" s="28"/>
    </row>
    <row r="21" spans="1:19" ht="15" customHeight="1" x14ac:dyDescent="0.6">
      <c r="A21" s="27" t="s">
        <v>14</v>
      </c>
      <c r="B21" s="27"/>
      <c r="C21" s="27"/>
      <c r="D21" s="30">
        <v>10</v>
      </c>
      <c r="E21" s="31"/>
      <c r="F21" s="39">
        <v>38371250</v>
      </c>
      <c r="G21" s="32"/>
      <c r="H21" s="40">
        <v>38371250</v>
      </c>
      <c r="I21" s="32"/>
      <c r="J21" s="32">
        <f t="shared" si="0"/>
        <v>0</v>
      </c>
      <c r="K21" s="32"/>
      <c r="L21" s="39">
        <v>4498308</v>
      </c>
      <c r="M21" s="32"/>
      <c r="N21" s="40">
        <v>4498308</v>
      </c>
      <c r="O21" s="32"/>
      <c r="P21" s="32">
        <f t="shared" si="1"/>
        <v>0</v>
      </c>
      <c r="Q21" s="28"/>
      <c r="R21" s="28"/>
      <c r="S21" s="28"/>
    </row>
    <row r="22" spans="1:19" ht="15" customHeight="1" x14ac:dyDescent="0.6">
      <c r="A22" s="27" t="s">
        <v>202</v>
      </c>
      <c r="B22" s="27"/>
      <c r="C22" s="27"/>
      <c r="D22" s="30"/>
      <c r="E22" s="31"/>
      <c r="F22" s="42"/>
      <c r="G22" s="28"/>
      <c r="H22" s="43"/>
      <c r="I22" s="28"/>
      <c r="J22" s="32">
        <f t="shared" si="0"/>
        <v>0</v>
      </c>
      <c r="K22" s="28"/>
      <c r="L22" s="42"/>
      <c r="M22" s="28"/>
      <c r="N22" s="43"/>
      <c r="O22" s="28"/>
      <c r="P22" s="32">
        <f t="shared" si="1"/>
        <v>0</v>
      </c>
      <c r="Q22" s="28"/>
      <c r="R22" s="28"/>
      <c r="S22" s="28"/>
    </row>
    <row r="23" spans="1:19" ht="15" customHeight="1" x14ac:dyDescent="0.6">
      <c r="A23" s="27"/>
      <c r="B23" s="27" t="s">
        <v>203</v>
      </c>
      <c r="C23" s="27"/>
      <c r="D23" s="30">
        <v>4</v>
      </c>
      <c r="E23" s="31"/>
      <c r="F23" s="39">
        <v>0</v>
      </c>
      <c r="G23" s="32"/>
      <c r="H23" s="40">
        <v>0</v>
      </c>
      <c r="I23" s="32"/>
      <c r="J23" s="32">
        <f t="shared" si="0"/>
        <v>0</v>
      </c>
      <c r="K23" s="32"/>
      <c r="L23" s="39">
        <v>0</v>
      </c>
      <c r="M23" s="32"/>
      <c r="N23" s="40">
        <v>0</v>
      </c>
      <c r="O23" s="32"/>
      <c r="P23" s="32">
        <f t="shared" si="1"/>
        <v>0</v>
      </c>
      <c r="Q23" s="28"/>
      <c r="R23" s="28"/>
      <c r="S23" s="28"/>
    </row>
    <row r="24" spans="1:19" ht="15" customHeight="1" x14ac:dyDescent="0.6">
      <c r="A24" s="27" t="s">
        <v>15</v>
      </c>
      <c r="B24" s="27"/>
      <c r="C24" s="27"/>
      <c r="D24" s="30" t="s">
        <v>204</v>
      </c>
      <c r="E24" s="31"/>
      <c r="F24" s="39">
        <v>864835</v>
      </c>
      <c r="G24" s="32"/>
      <c r="H24" s="40">
        <v>864835</v>
      </c>
      <c r="I24" s="32"/>
      <c r="J24" s="32">
        <f t="shared" si="0"/>
        <v>0</v>
      </c>
      <c r="K24" s="32"/>
      <c r="L24" s="39">
        <v>768954</v>
      </c>
      <c r="M24" s="32"/>
      <c r="N24" s="40">
        <v>768954</v>
      </c>
      <c r="O24" s="32"/>
      <c r="P24" s="32">
        <f t="shared" si="1"/>
        <v>0</v>
      </c>
      <c r="Q24" s="28"/>
      <c r="R24" s="28"/>
      <c r="S24" s="28"/>
    </row>
    <row r="25" spans="1:19" ht="15" customHeight="1" x14ac:dyDescent="0.6">
      <c r="A25" s="27" t="s">
        <v>16</v>
      </c>
      <c r="B25" s="27"/>
      <c r="C25" s="27"/>
      <c r="D25" s="30">
        <v>4</v>
      </c>
      <c r="E25" s="31"/>
      <c r="F25" s="39">
        <f>1559515</f>
        <v>1559515</v>
      </c>
      <c r="G25" s="32"/>
      <c r="H25" s="40">
        <v>1559515</v>
      </c>
      <c r="I25" s="32"/>
      <c r="J25" s="32">
        <f t="shared" si="0"/>
        <v>0</v>
      </c>
      <c r="K25" s="32"/>
      <c r="L25" s="39">
        <v>87109</v>
      </c>
      <c r="M25" s="32"/>
      <c r="N25" s="40">
        <v>87109</v>
      </c>
      <c r="O25" s="32"/>
      <c r="P25" s="32">
        <f t="shared" si="1"/>
        <v>0</v>
      </c>
      <c r="Q25" s="28"/>
      <c r="R25" s="28"/>
      <c r="S25" s="28"/>
    </row>
    <row r="26" spans="1:19" ht="15" customHeight="1" x14ac:dyDescent="0.6">
      <c r="A26" s="27" t="s">
        <v>205</v>
      </c>
      <c r="B26" s="27"/>
      <c r="C26" s="27"/>
      <c r="D26" s="30"/>
      <c r="E26" s="31"/>
      <c r="F26" s="39"/>
      <c r="G26" s="32"/>
      <c r="H26" s="40"/>
      <c r="I26" s="32"/>
      <c r="J26" s="32">
        <f t="shared" si="0"/>
        <v>0</v>
      </c>
      <c r="K26" s="32"/>
      <c r="L26" s="39"/>
      <c r="M26" s="32"/>
      <c r="N26" s="40"/>
      <c r="O26" s="32"/>
      <c r="P26" s="32">
        <f t="shared" si="1"/>
        <v>0</v>
      </c>
      <c r="Q26" s="28"/>
      <c r="R26" s="28"/>
      <c r="S26" s="28"/>
    </row>
    <row r="27" spans="1:19" ht="15" customHeight="1" x14ac:dyDescent="0.6">
      <c r="A27" s="28"/>
      <c r="B27" s="27" t="s">
        <v>206</v>
      </c>
      <c r="C27" s="27"/>
      <c r="D27" s="30">
        <v>11</v>
      </c>
      <c r="E27" s="28"/>
      <c r="F27" s="44">
        <v>490654</v>
      </c>
      <c r="G27" s="32"/>
      <c r="H27" s="45">
        <v>490654</v>
      </c>
      <c r="I27" s="32"/>
      <c r="J27" s="122">
        <f t="shared" si="0"/>
        <v>0</v>
      </c>
      <c r="K27" s="32"/>
      <c r="L27" s="44">
        <v>0</v>
      </c>
      <c r="M27" s="32"/>
      <c r="N27" s="45">
        <v>0</v>
      </c>
      <c r="O27" s="32"/>
      <c r="P27" s="122">
        <f t="shared" si="1"/>
        <v>0</v>
      </c>
      <c r="Q27" s="28"/>
      <c r="R27" s="28"/>
      <c r="S27" s="28"/>
    </row>
    <row r="28" spans="1:19" ht="15" customHeight="1" x14ac:dyDescent="0.6">
      <c r="A28" s="27"/>
      <c r="B28" s="27"/>
      <c r="C28" s="27"/>
      <c r="D28" s="30"/>
      <c r="E28" s="31"/>
      <c r="F28" s="39"/>
      <c r="G28" s="32"/>
      <c r="H28" s="40"/>
      <c r="I28" s="32"/>
      <c r="J28" s="32"/>
      <c r="K28" s="32"/>
      <c r="L28" s="39"/>
      <c r="M28" s="32"/>
      <c r="N28" s="40"/>
      <c r="O28" s="32"/>
      <c r="P28" s="32"/>
      <c r="Q28" s="28"/>
      <c r="R28" s="28"/>
      <c r="S28" s="28"/>
    </row>
    <row r="29" spans="1:19" ht="15" customHeight="1" x14ac:dyDescent="0.6">
      <c r="A29" s="29" t="s">
        <v>17</v>
      </c>
      <c r="B29" s="27"/>
      <c r="C29" s="27"/>
      <c r="D29" s="30"/>
      <c r="E29" s="31"/>
      <c r="F29" s="44">
        <f>SUM(F16:F28)</f>
        <v>58560265</v>
      </c>
      <c r="G29" s="32"/>
      <c r="H29" s="45">
        <f>SUM(H16:H28)</f>
        <v>59010719</v>
      </c>
      <c r="I29" s="32"/>
      <c r="J29" s="122">
        <f>SUM(J16:J28)</f>
        <v>-450454</v>
      </c>
      <c r="K29" s="32"/>
      <c r="L29" s="44">
        <f>SUM(L16:L28)</f>
        <v>23026689</v>
      </c>
      <c r="M29" s="32"/>
      <c r="N29" s="45">
        <f>SUM(N16:N28)</f>
        <v>25628844</v>
      </c>
      <c r="O29" s="32"/>
      <c r="P29" s="122">
        <f>SUM(P16:P28)</f>
        <v>-2602155</v>
      </c>
      <c r="Q29" s="28"/>
      <c r="R29" s="28"/>
      <c r="S29" s="28"/>
    </row>
    <row r="30" spans="1:19" ht="15" customHeight="1" x14ac:dyDescent="0.6">
      <c r="A30" s="29"/>
      <c r="B30" s="27"/>
      <c r="C30" s="27"/>
      <c r="D30" s="30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28"/>
      <c r="R30" s="28"/>
      <c r="S30" s="28"/>
    </row>
    <row r="31" spans="1:19" ht="15" customHeight="1" x14ac:dyDescent="0.6">
      <c r="A31" s="29" t="s">
        <v>18</v>
      </c>
      <c r="B31" s="27"/>
      <c r="C31" s="27"/>
      <c r="D31" s="30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28"/>
      <c r="R31" s="28"/>
      <c r="S31" s="28"/>
    </row>
    <row r="32" spans="1:19" ht="15" customHeight="1" x14ac:dyDescent="0.6">
      <c r="A32" s="29"/>
      <c r="B32" s="27"/>
      <c r="C32" s="27"/>
      <c r="D32" s="30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28"/>
      <c r="R32" s="28"/>
      <c r="S32" s="28"/>
    </row>
    <row r="33" spans="1:19" ht="15" customHeight="1" x14ac:dyDescent="0.6">
      <c r="A33" s="27" t="s">
        <v>207</v>
      </c>
      <c r="B33" s="27"/>
      <c r="C33" s="27"/>
      <c r="D33" s="30"/>
      <c r="E33" s="31"/>
      <c r="F33" s="39">
        <v>1107</v>
      </c>
      <c r="G33" s="32"/>
      <c r="H33" s="40">
        <v>1107</v>
      </c>
      <c r="I33" s="32"/>
      <c r="J33" s="32">
        <f t="shared" ref="J33:J47" si="2">F33-H33</f>
        <v>0</v>
      </c>
      <c r="K33" s="32"/>
      <c r="L33" s="39">
        <v>0</v>
      </c>
      <c r="M33" s="32"/>
      <c r="N33" s="40">
        <v>0</v>
      </c>
      <c r="O33" s="32"/>
      <c r="P33" s="32">
        <f t="shared" ref="P33:P47" si="3">L33-N33</f>
        <v>0</v>
      </c>
      <c r="Q33" s="28"/>
      <c r="R33" s="28"/>
      <c r="S33" s="28"/>
    </row>
    <row r="34" spans="1:19" ht="15" customHeight="1" x14ac:dyDescent="0.6">
      <c r="A34" s="27" t="s">
        <v>208</v>
      </c>
      <c r="B34" s="27"/>
      <c r="C34" s="27"/>
      <c r="D34" s="30">
        <v>12</v>
      </c>
      <c r="E34" s="31"/>
      <c r="F34" s="39">
        <v>0</v>
      </c>
      <c r="G34" s="32"/>
      <c r="H34" s="40">
        <v>0</v>
      </c>
      <c r="I34" s="32"/>
      <c r="J34" s="32">
        <f t="shared" si="2"/>
        <v>0</v>
      </c>
      <c r="K34" s="32"/>
      <c r="L34" s="39">
        <v>30546928</v>
      </c>
      <c r="M34" s="32"/>
      <c r="N34" s="40">
        <v>30546928</v>
      </c>
      <c r="O34" s="32"/>
      <c r="P34" s="32">
        <f t="shared" si="3"/>
        <v>0</v>
      </c>
      <c r="Q34" s="28"/>
      <c r="R34" s="28"/>
      <c r="S34" s="28"/>
    </row>
    <row r="35" spans="1:19" ht="15" customHeight="1" x14ac:dyDescent="0.6">
      <c r="A35" s="27" t="s">
        <v>209</v>
      </c>
      <c r="B35" s="27"/>
      <c r="C35" s="27"/>
      <c r="D35" s="30">
        <v>12</v>
      </c>
      <c r="E35" s="31"/>
      <c r="F35" s="39">
        <v>10766530</v>
      </c>
      <c r="G35" s="32"/>
      <c r="H35" s="40">
        <v>10766530</v>
      </c>
      <c r="I35" s="32"/>
      <c r="J35" s="32">
        <f t="shared" si="2"/>
        <v>0</v>
      </c>
      <c r="K35" s="32"/>
      <c r="L35" s="39">
        <v>835523</v>
      </c>
      <c r="M35" s="32"/>
      <c r="N35" s="40">
        <v>835523</v>
      </c>
      <c r="O35" s="32"/>
      <c r="P35" s="32">
        <f t="shared" si="3"/>
        <v>0</v>
      </c>
      <c r="Q35" s="28"/>
      <c r="R35" s="28"/>
      <c r="S35" s="28"/>
    </row>
    <row r="36" spans="1:19" ht="15" customHeight="1" x14ac:dyDescent="0.6">
      <c r="A36" s="27" t="s">
        <v>210</v>
      </c>
      <c r="B36" s="27"/>
      <c r="C36" s="27"/>
      <c r="D36" s="30">
        <v>12</v>
      </c>
      <c r="E36" s="31"/>
      <c r="F36" s="39">
        <v>325030</v>
      </c>
      <c r="G36" s="32"/>
      <c r="H36" s="40">
        <v>325030</v>
      </c>
      <c r="I36" s="32"/>
      <c r="J36" s="32">
        <f t="shared" si="2"/>
        <v>0</v>
      </c>
      <c r="K36" s="32"/>
      <c r="L36" s="39">
        <v>31600</v>
      </c>
      <c r="M36" s="32"/>
      <c r="N36" s="40">
        <v>31600</v>
      </c>
      <c r="O36" s="32"/>
      <c r="P36" s="32">
        <f t="shared" si="3"/>
        <v>0</v>
      </c>
      <c r="Q36" s="28"/>
      <c r="R36" s="28"/>
      <c r="S36" s="28"/>
    </row>
    <row r="37" spans="1:19" ht="15" customHeight="1" x14ac:dyDescent="0.6">
      <c r="A37" s="27" t="s">
        <v>211</v>
      </c>
      <c r="B37" s="27"/>
      <c r="C37" s="27"/>
      <c r="D37" s="30" t="s">
        <v>204</v>
      </c>
      <c r="E37" s="31"/>
      <c r="F37" s="41">
        <f>10996267+450454+450454-264256</f>
        <v>11632919</v>
      </c>
      <c r="G37" s="32"/>
      <c r="H37" s="40">
        <f>11237252-240985</f>
        <v>10996267</v>
      </c>
      <c r="I37" s="32"/>
      <c r="J37" s="32">
        <f t="shared" si="2"/>
        <v>636652</v>
      </c>
      <c r="K37" s="32"/>
      <c r="L37" s="39">
        <v>1500</v>
      </c>
      <c r="M37" s="32"/>
      <c r="N37" s="40">
        <v>1500</v>
      </c>
      <c r="O37" s="32"/>
      <c r="P37" s="32">
        <f t="shared" si="3"/>
        <v>0</v>
      </c>
      <c r="Q37" s="28"/>
      <c r="R37" s="28" t="s">
        <v>212</v>
      </c>
      <c r="S37" s="28"/>
    </row>
    <row r="38" spans="1:19" ht="15" customHeight="1" x14ac:dyDescent="0.6">
      <c r="A38" s="27" t="s">
        <v>213</v>
      </c>
      <c r="B38" s="27"/>
      <c r="C38" s="27"/>
      <c r="D38" s="30" t="s">
        <v>198</v>
      </c>
      <c r="E38" s="31"/>
      <c r="F38" s="39">
        <v>0</v>
      </c>
      <c r="G38" s="32"/>
      <c r="H38" s="40">
        <v>0</v>
      </c>
      <c r="I38" s="32"/>
      <c r="J38" s="32">
        <f t="shared" si="2"/>
        <v>0</v>
      </c>
      <c r="K38" s="32"/>
      <c r="L38" s="41">
        <f>34416144+2602155-188078</f>
        <v>36830221</v>
      </c>
      <c r="M38" s="32"/>
      <c r="N38" s="40">
        <v>34416144</v>
      </c>
      <c r="O38" s="32"/>
      <c r="P38" s="32">
        <f t="shared" si="3"/>
        <v>2414077</v>
      </c>
      <c r="Q38" s="28"/>
      <c r="R38" s="28"/>
      <c r="S38" s="28" t="s">
        <v>214</v>
      </c>
    </row>
    <row r="39" spans="1:19" ht="15" customHeight="1" x14ac:dyDescent="0.6">
      <c r="A39" s="27" t="s">
        <v>215</v>
      </c>
      <c r="B39" s="27"/>
      <c r="C39" s="27"/>
      <c r="D39" s="30"/>
      <c r="E39" s="31"/>
      <c r="F39" s="39">
        <v>3651</v>
      </c>
      <c r="G39" s="32"/>
      <c r="H39" s="40">
        <v>3651</v>
      </c>
      <c r="I39" s="32"/>
      <c r="J39" s="32">
        <f t="shared" si="2"/>
        <v>0</v>
      </c>
      <c r="K39" s="32"/>
      <c r="L39" s="39">
        <v>0</v>
      </c>
      <c r="M39" s="32"/>
      <c r="N39" s="40">
        <v>0</v>
      </c>
      <c r="O39" s="32"/>
      <c r="P39" s="32">
        <f t="shared" si="3"/>
        <v>0</v>
      </c>
      <c r="Q39" s="28"/>
      <c r="R39" s="28"/>
      <c r="S39" s="28" t="s">
        <v>216</v>
      </c>
    </row>
    <row r="40" spans="1:19" ht="15" customHeight="1" x14ac:dyDescent="0.6">
      <c r="A40" s="27" t="s">
        <v>20</v>
      </c>
      <c r="B40" s="27"/>
      <c r="C40" s="27"/>
      <c r="D40" s="30" t="s">
        <v>217</v>
      </c>
      <c r="E40" s="31"/>
      <c r="F40" s="39">
        <v>26271561</v>
      </c>
      <c r="G40" s="32"/>
      <c r="H40" s="40">
        <v>26271561</v>
      </c>
      <c r="I40" s="32"/>
      <c r="J40" s="32">
        <f t="shared" si="2"/>
        <v>0</v>
      </c>
      <c r="K40" s="32"/>
      <c r="L40" s="39">
        <v>4603691</v>
      </c>
      <c r="M40" s="32"/>
      <c r="N40" s="40">
        <v>4603691</v>
      </c>
      <c r="O40" s="32"/>
      <c r="P40" s="32">
        <f t="shared" si="3"/>
        <v>0</v>
      </c>
      <c r="Q40" s="28"/>
      <c r="R40" s="28"/>
      <c r="S40" s="28"/>
    </row>
    <row r="41" spans="1:19" ht="15" customHeight="1" x14ac:dyDescent="0.6">
      <c r="A41" s="27" t="s">
        <v>21</v>
      </c>
      <c r="B41" s="27"/>
      <c r="C41" s="27"/>
      <c r="D41" s="30" t="s">
        <v>217</v>
      </c>
      <c r="E41" s="31"/>
      <c r="F41" s="39">
        <v>1838473</v>
      </c>
      <c r="G41" s="32"/>
      <c r="H41" s="40">
        <v>1838473</v>
      </c>
      <c r="I41" s="32"/>
      <c r="J41" s="32">
        <f t="shared" si="2"/>
        <v>0</v>
      </c>
      <c r="K41" s="32"/>
      <c r="L41" s="39">
        <v>589627</v>
      </c>
      <c r="M41" s="32"/>
      <c r="N41" s="40">
        <v>589627</v>
      </c>
      <c r="O41" s="32"/>
      <c r="P41" s="32">
        <f t="shared" si="3"/>
        <v>0</v>
      </c>
      <c r="Q41" s="28"/>
      <c r="R41" s="28"/>
      <c r="S41" s="28"/>
    </row>
    <row r="42" spans="1:19" ht="15" customHeight="1" x14ac:dyDescent="0.6">
      <c r="A42" s="27" t="s">
        <v>22</v>
      </c>
      <c r="B42" s="27"/>
      <c r="C42" s="27"/>
      <c r="D42" s="30">
        <v>13</v>
      </c>
      <c r="E42" s="31"/>
      <c r="F42" s="39">
        <v>16272551</v>
      </c>
      <c r="G42" s="32"/>
      <c r="H42" s="40">
        <v>16272551</v>
      </c>
      <c r="I42" s="32"/>
      <c r="J42" s="32">
        <f t="shared" si="2"/>
        <v>0</v>
      </c>
      <c r="K42" s="32"/>
      <c r="L42" s="39">
        <v>1558130</v>
      </c>
      <c r="M42" s="32"/>
      <c r="N42" s="40">
        <v>1558130</v>
      </c>
      <c r="O42" s="32"/>
      <c r="P42" s="32">
        <f t="shared" si="3"/>
        <v>0</v>
      </c>
      <c r="Q42" s="28"/>
      <c r="R42" s="28"/>
      <c r="S42" s="28"/>
    </row>
    <row r="43" spans="1:19" ht="15" customHeight="1" x14ac:dyDescent="0.6">
      <c r="A43" s="27" t="s">
        <v>218</v>
      </c>
      <c r="B43" s="27"/>
      <c r="C43" s="27"/>
      <c r="D43" s="30"/>
      <c r="E43" s="31"/>
      <c r="F43" s="39">
        <v>13134069</v>
      </c>
      <c r="G43" s="32"/>
      <c r="H43" s="40">
        <v>13134069</v>
      </c>
      <c r="I43" s="32"/>
      <c r="J43" s="32">
        <f t="shared" si="2"/>
        <v>0</v>
      </c>
      <c r="K43" s="32"/>
      <c r="L43" s="39">
        <v>0</v>
      </c>
      <c r="M43" s="32"/>
      <c r="N43" s="40">
        <v>0</v>
      </c>
      <c r="O43" s="32"/>
      <c r="P43" s="32">
        <f t="shared" si="3"/>
        <v>0</v>
      </c>
      <c r="Q43" s="28"/>
      <c r="R43" s="28"/>
      <c r="S43" s="28"/>
    </row>
    <row r="44" spans="1:19" ht="15" customHeight="1" x14ac:dyDescent="0.6">
      <c r="A44" s="27" t="s">
        <v>219</v>
      </c>
      <c r="B44" s="27"/>
      <c r="C44" s="27"/>
      <c r="D44" s="30">
        <v>4</v>
      </c>
      <c r="E44" s="31"/>
      <c r="F44" s="39">
        <v>0</v>
      </c>
      <c r="G44" s="32"/>
      <c r="H44" s="40">
        <v>0</v>
      </c>
      <c r="I44" s="32"/>
      <c r="J44" s="32">
        <f t="shared" si="2"/>
        <v>0</v>
      </c>
      <c r="K44" s="32"/>
      <c r="L44" s="39">
        <v>0</v>
      </c>
      <c r="M44" s="32"/>
      <c r="N44" s="40">
        <v>0</v>
      </c>
      <c r="O44" s="32"/>
      <c r="P44" s="32">
        <f t="shared" si="3"/>
        <v>0</v>
      </c>
      <c r="Q44" s="28"/>
      <c r="R44" s="28"/>
      <c r="S44" s="28"/>
    </row>
    <row r="45" spans="1:19" ht="15" customHeight="1" x14ac:dyDescent="0.6">
      <c r="A45" s="27" t="s">
        <v>15</v>
      </c>
      <c r="B45" s="27"/>
      <c r="C45" s="27"/>
      <c r="D45" s="30" t="s">
        <v>204</v>
      </c>
      <c r="E45" s="31"/>
      <c r="F45" s="39">
        <v>1273820</v>
      </c>
      <c r="G45" s="32"/>
      <c r="H45" s="40">
        <v>1273820</v>
      </c>
      <c r="I45" s="32">
        <v>0</v>
      </c>
      <c r="J45" s="32">
        <f t="shared" si="2"/>
        <v>0</v>
      </c>
      <c r="K45" s="32"/>
      <c r="L45" s="39">
        <v>1273820</v>
      </c>
      <c r="M45" s="32"/>
      <c r="N45" s="40">
        <v>1273820</v>
      </c>
      <c r="O45" s="32"/>
      <c r="P45" s="32">
        <f t="shared" si="3"/>
        <v>0</v>
      </c>
      <c r="Q45" s="28"/>
      <c r="R45" s="28"/>
      <c r="S45" s="28"/>
    </row>
    <row r="46" spans="1:19" ht="15" customHeight="1" x14ac:dyDescent="0.6">
      <c r="A46" s="27" t="s">
        <v>220</v>
      </c>
      <c r="B46" s="29"/>
      <c r="C46" s="27"/>
      <c r="D46" s="30">
        <v>4</v>
      </c>
      <c r="E46" s="31"/>
      <c r="F46" s="41">
        <f>1478320+64888</f>
        <v>1543208</v>
      </c>
      <c r="G46" s="32"/>
      <c r="H46" s="40">
        <f>1419134+59186</f>
        <v>1478320</v>
      </c>
      <c r="I46" s="32"/>
      <c r="J46" s="32">
        <f t="shared" si="2"/>
        <v>64888</v>
      </c>
      <c r="K46" s="32"/>
      <c r="L46" s="39">
        <v>48495</v>
      </c>
      <c r="M46" s="32"/>
      <c r="N46" s="40">
        <v>48495</v>
      </c>
      <c r="O46" s="32"/>
      <c r="P46" s="32">
        <f t="shared" si="3"/>
        <v>0</v>
      </c>
      <c r="Q46" s="28"/>
      <c r="R46" s="28" t="s">
        <v>221</v>
      </c>
      <c r="S46" s="28"/>
    </row>
    <row r="47" spans="1:19" ht="15" customHeight="1" x14ac:dyDescent="0.6">
      <c r="A47" s="27" t="s">
        <v>24</v>
      </c>
      <c r="B47" s="27"/>
      <c r="C47" s="27"/>
      <c r="D47" s="30">
        <v>4</v>
      </c>
      <c r="E47" s="31"/>
      <c r="F47" s="46">
        <f>1102053-450454-8955-1</f>
        <v>642643</v>
      </c>
      <c r="G47" s="32"/>
      <c r="H47" s="45">
        <v>1102053</v>
      </c>
      <c r="I47" s="32"/>
      <c r="J47" s="122">
        <f t="shared" si="2"/>
        <v>-459410</v>
      </c>
      <c r="K47" s="32"/>
      <c r="L47" s="46">
        <f>29213-8955-1</f>
        <v>20257</v>
      </c>
      <c r="M47" s="32"/>
      <c r="N47" s="45">
        <v>29213</v>
      </c>
      <c r="O47" s="32"/>
      <c r="P47" s="122">
        <f t="shared" si="3"/>
        <v>-8956</v>
      </c>
      <c r="Q47" s="28"/>
      <c r="R47" s="28" t="s">
        <v>222</v>
      </c>
      <c r="S47" s="28" t="s">
        <v>222</v>
      </c>
    </row>
    <row r="48" spans="1:19" ht="15" customHeight="1" x14ac:dyDescent="0.6">
      <c r="A48" s="27"/>
      <c r="B48" s="27"/>
      <c r="C48" s="27"/>
      <c r="D48" s="30"/>
      <c r="E48" s="31"/>
      <c r="F48" s="39"/>
      <c r="G48" s="32"/>
      <c r="H48" s="40"/>
      <c r="I48" s="32"/>
      <c r="J48" s="32"/>
      <c r="K48" s="32"/>
      <c r="L48" s="39"/>
      <c r="M48" s="32"/>
      <c r="N48" s="40"/>
      <c r="O48" s="32"/>
      <c r="P48" s="32"/>
      <c r="Q48" s="28"/>
      <c r="R48" s="28"/>
      <c r="S48" s="28"/>
    </row>
    <row r="49" spans="1:19" ht="15" customHeight="1" x14ac:dyDescent="0.6">
      <c r="A49" s="29" t="s">
        <v>25</v>
      </c>
      <c r="B49" s="27"/>
      <c r="C49" s="27"/>
      <c r="D49" s="30"/>
      <c r="E49" s="31"/>
      <c r="F49" s="44">
        <f>SUM(F33:F48)</f>
        <v>83705562</v>
      </c>
      <c r="G49" s="32"/>
      <c r="H49" s="45">
        <f>SUM(H33:H48)</f>
        <v>83463432</v>
      </c>
      <c r="I49" s="32"/>
      <c r="J49" s="122">
        <f>SUM(J33:J48)</f>
        <v>242130</v>
      </c>
      <c r="K49" s="32"/>
      <c r="L49" s="44">
        <f>SUM(L33:L48)</f>
        <v>76339792</v>
      </c>
      <c r="M49" s="32"/>
      <c r="N49" s="45">
        <f>SUM(N33:N48)</f>
        <v>73934671</v>
      </c>
      <c r="O49" s="32"/>
      <c r="P49" s="122">
        <f>SUM(P33:P48)</f>
        <v>2405121</v>
      </c>
      <c r="Q49" s="28"/>
      <c r="R49" s="28"/>
      <c r="S49" s="28"/>
    </row>
    <row r="50" spans="1:19" ht="15" customHeight="1" x14ac:dyDescent="0.6">
      <c r="A50" s="29"/>
      <c r="B50" s="27"/>
      <c r="C50" s="27"/>
      <c r="D50" s="30"/>
      <c r="E50" s="31"/>
      <c r="F50" s="123"/>
      <c r="G50" s="32"/>
      <c r="H50" s="124"/>
      <c r="I50" s="32"/>
      <c r="J50" s="47"/>
      <c r="K50" s="32"/>
      <c r="L50" s="123"/>
      <c r="M50" s="32"/>
      <c r="N50" s="124"/>
      <c r="O50" s="32"/>
      <c r="P50" s="47"/>
      <c r="Q50" s="28"/>
      <c r="R50" s="28"/>
      <c r="S50" s="28"/>
    </row>
    <row r="51" spans="1:19" ht="15" customHeight="1" x14ac:dyDescent="0.6">
      <c r="A51" s="29" t="s">
        <v>26</v>
      </c>
      <c r="B51" s="27"/>
      <c r="C51" s="27"/>
      <c r="D51" s="30"/>
      <c r="E51" s="31"/>
      <c r="F51" s="125">
        <f>SUM(F49,F29)</f>
        <v>142265827</v>
      </c>
      <c r="G51" s="32"/>
      <c r="H51" s="126">
        <f>SUM(H49,H29)</f>
        <v>142474151</v>
      </c>
      <c r="I51" s="32"/>
      <c r="J51" s="48">
        <f>SUM(J49,J29)</f>
        <v>-208324</v>
      </c>
      <c r="K51" s="32"/>
      <c r="L51" s="125">
        <f>SUM(L49,L29)</f>
        <v>99366481</v>
      </c>
      <c r="M51" s="32"/>
      <c r="N51" s="126">
        <f>SUM(N49,N29)</f>
        <v>99563515</v>
      </c>
      <c r="O51" s="32"/>
      <c r="P51" s="48">
        <f>SUM(P49,P29)</f>
        <v>-197034</v>
      </c>
      <c r="Q51" s="28"/>
      <c r="R51" s="28"/>
      <c r="S51" s="28"/>
    </row>
    <row r="52" spans="1:19" ht="15" customHeight="1" x14ac:dyDescent="0.6">
      <c r="A52" s="29"/>
      <c r="B52" s="27"/>
      <c r="C52" s="27"/>
      <c r="D52" s="30"/>
      <c r="E52" s="31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28"/>
      <c r="R52" s="28"/>
      <c r="S52" s="28"/>
    </row>
    <row r="53" spans="1:19" ht="15" customHeight="1" x14ac:dyDescent="0.6">
      <c r="A53" s="29"/>
      <c r="B53" s="27"/>
      <c r="C53" s="27"/>
      <c r="D53" s="30"/>
      <c r="E53" s="31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28"/>
      <c r="R53" s="28"/>
      <c r="S53" s="28"/>
    </row>
    <row r="54" spans="1:19" ht="15" customHeight="1" x14ac:dyDescent="0.6">
      <c r="A54" s="29"/>
      <c r="B54" s="27"/>
      <c r="C54" s="27"/>
      <c r="D54" s="30"/>
      <c r="E54" s="31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28"/>
      <c r="R54" s="28"/>
      <c r="S54" s="28"/>
    </row>
    <row r="55" spans="1:19" ht="15" customHeight="1" x14ac:dyDescent="0.6">
      <c r="A55" s="29"/>
      <c r="B55" s="27"/>
      <c r="C55" s="27"/>
      <c r="D55" s="30"/>
      <c r="E55" s="31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28"/>
      <c r="R55" s="28"/>
      <c r="S55" s="28"/>
    </row>
    <row r="56" spans="1:19" ht="15" customHeight="1" x14ac:dyDescent="0.6">
      <c r="A56" s="29"/>
      <c r="B56" s="27"/>
      <c r="C56" s="27"/>
      <c r="D56" s="30"/>
      <c r="E56" s="31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28"/>
      <c r="R56" s="28"/>
      <c r="S56" s="28"/>
    </row>
    <row r="57" spans="1:19" ht="15" customHeight="1" x14ac:dyDescent="0.6">
      <c r="A57" s="29"/>
      <c r="B57" s="27"/>
      <c r="C57" s="27"/>
      <c r="D57" s="30"/>
      <c r="E57" s="31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28"/>
      <c r="R57" s="28"/>
      <c r="S57" s="28"/>
    </row>
    <row r="58" spans="1:19" ht="15" customHeight="1" x14ac:dyDescent="0.6">
      <c r="A58" s="29"/>
      <c r="B58" s="27"/>
      <c r="C58" s="27"/>
      <c r="D58" s="30"/>
      <c r="E58" s="31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28"/>
      <c r="R58" s="28"/>
      <c r="S58" s="28"/>
    </row>
    <row r="59" spans="1:19" ht="15" customHeight="1" x14ac:dyDescent="0.6">
      <c r="A59" s="29"/>
      <c r="B59" s="27"/>
      <c r="C59" s="27"/>
      <c r="D59" s="30"/>
      <c r="E59" s="31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28"/>
      <c r="R59" s="28"/>
      <c r="S59" s="28"/>
    </row>
    <row r="60" spans="1:19" ht="15" customHeight="1" x14ac:dyDescent="0.6">
      <c r="A60" s="29"/>
      <c r="B60" s="27"/>
      <c r="C60" s="27"/>
      <c r="D60" s="30"/>
      <c r="E60" s="31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28"/>
      <c r="R60" s="28"/>
      <c r="S60" s="28"/>
    </row>
    <row r="61" spans="1:19" ht="15" customHeight="1" x14ac:dyDescent="0.6">
      <c r="A61" s="29"/>
      <c r="B61" s="27"/>
      <c r="C61" s="27"/>
      <c r="D61" s="30"/>
      <c r="E61" s="31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28"/>
      <c r="R61" s="28"/>
      <c r="S61" s="28"/>
    </row>
    <row r="62" spans="1:19" ht="15" customHeight="1" x14ac:dyDescent="0.6">
      <c r="A62" s="308" t="s">
        <v>27</v>
      </c>
      <c r="B62" s="309"/>
      <c r="C62" s="309"/>
      <c r="D62" s="309"/>
      <c r="E62" s="309"/>
      <c r="F62" s="309"/>
      <c r="G62" s="309"/>
      <c r="H62" s="309"/>
      <c r="I62" s="309"/>
      <c r="J62" s="309"/>
      <c r="K62" s="309"/>
      <c r="L62" s="309"/>
      <c r="M62" s="309"/>
      <c r="N62" s="309"/>
      <c r="O62" s="309"/>
      <c r="P62" s="309"/>
      <c r="Q62" s="28"/>
      <c r="R62" s="28"/>
      <c r="S62" s="28"/>
    </row>
    <row r="63" spans="1:19" ht="15" customHeight="1" x14ac:dyDescent="0.6">
      <c r="A63" s="27"/>
      <c r="B63" s="27"/>
      <c r="C63" s="27"/>
      <c r="D63" s="30"/>
      <c r="E63" s="31"/>
      <c r="F63" s="49"/>
      <c r="G63" s="49"/>
      <c r="H63" s="49"/>
      <c r="I63" s="49"/>
      <c r="J63" s="49"/>
      <c r="K63" s="32"/>
      <c r="L63" s="49"/>
      <c r="M63" s="49"/>
      <c r="N63" s="49"/>
      <c r="O63" s="49"/>
      <c r="P63" s="49"/>
      <c r="Q63" s="28"/>
      <c r="R63" s="28"/>
      <c r="S63" s="28"/>
    </row>
    <row r="64" spans="1:19" ht="15" customHeight="1" x14ac:dyDescent="0.6">
      <c r="A64" s="27"/>
      <c r="B64" s="27"/>
      <c r="C64" s="27"/>
      <c r="D64" s="30"/>
      <c r="E64" s="31"/>
      <c r="F64" s="49"/>
      <c r="G64" s="49"/>
      <c r="H64" s="49"/>
      <c r="I64" s="49"/>
      <c r="J64" s="49"/>
      <c r="K64" s="32"/>
      <c r="L64" s="49"/>
      <c r="M64" s="49"/>
      <c r="N64" s="49"/>
      <c r="O64" s="49"/>
      <c r="P64" s="49"/>
      <c r="Q64" s="28"/>
      <c r="R64" s="28"/>
      <c r="S64" s="28"/>
    </row>
    <row r="65" spans="1:19" ht="15" customHeight="1" x14ac:dyDescent="0.6">
      <c r="A65" s="27"/>
      <c r="B65" s="27"/>
      <c r="C65" s="27"/>
      <c r="D65" s="30"/>
      <c r="E65" s="31"/>
      <c r="F65" s="49"/>
      <c r="G65" s="49"/>
      <c r="H65" s="49"/>
      <c r="I65" s="49"/>
      <c r="J65" s="49"/>
      <c r="K65" s="32"/>
      <c r="L65" s="49"/>
      <c r="M65" s="49"/>
      <c r="N65" s="49"/>
      <c r="O65" s="49"/>
      <c r="P65" s="49"/>
      <c r="Q65" s="28"/>
      <c r="R65" s="28"/>
      <c r="S65" s="28"/>
    </row>
    <row r="66" spans="1:19" ht="15" customHeight="1" x14ac:dyDescent="0.6">
      <c r="A66" s="27"/>
      <c r="B66" s="27"/>
      <c r="C66" s="27"/>
      <c r="D66" s="30"/>
      <c r="E66" s="31"/>
      <c r="F66" s="49"/>
      <c r="G66" s="49"/>
      <c r="H66" s="49"/>
      <c r="I66" s="49"/>
      <c r="J66" s="49"/>
      <c r="K66" s="32"/>
      <c r="L66" s="49"/>
      <c r="M66" s="49"/>
      <c r="N66" s="49"/>
      <c r="O66" s="49"/>
      <c r="P66" s="49"/>
      <c r="Q66" s="28"/>
      <c r="R66" s="28"/>
      <c r="S66" s="28"/>
    </row>
    <row r="67" spans="1:19" ht="15" customHeight="1" x14ac:dyDescent="0.6">
      <c r="A67" s="27"/>
      <c r="B67" s="27"/>
      <c r="C67" s="27"/>
      <c r="D67" s="30"/>
      <c r="E67" s="31"/>
      <c r="F67" s="49"/>
      <c r="G67" s="49"/>
      <c r="H67" s="49"/>
      <c r="I67" s="49"/>
      <c r="J67" s="49"/>
      <c r="K67" s="32"/>
      <c r="L67" s="49"/>
      <c r="M67" s="49"/>
      <c r="N67" s="49"/>
      <c r="O67" s="49"/>
      <c r="P67" s="49"/>
      <c r="Q67" s="28"/>
      <c r="R67" s="28"/>
      <c r="S67" s="28"/>
    </row>
    <row r="68" spans="1:19" ht="15" customHeight="1" x14ac:dyDescent="0.6">
      <c r="A68" s="27"/>
      <c r="B68" s="27"/>
      <c r="C68" s="27"/>
      <c r="D68" s="30"/>
      <c r="E68" s="31"/>
      <c r="F68" s="49"/>
      <c r="G68" s="49"/>
      <c r="H68" s="49"/>
      <c r="I68" s="49"/>
      <c r="J68" s="49"/>
      <c r="K68" s="32"/>
      <c r="L68" s="49"/>
      <c r="M68" s="49"/>
      <c r="N68" s="49"/>
      <c r="O68" s="49"/>
      <c r="P68" s="49"/>
      <c r="Q68" s="28"/>
      <c r="R68" s="28"/>
      <c r="S68" s="28"/>
    </row>
    <row r="69" spans="1:19" ht="15" customHeight="1" x14ac:dyDescent="0.6">
      <c r="A69" s="27"/>
      <c r="B69" s="27"/>
      <c r="C69" s="27"/>
      <c r="D69" s="30"/>
      <c r="E69" s="31"/>
      <c r="F69" s="49"/>
      <c r="G69" s="49"/>
      <c r="H69" s="49"/>
      <c r="I69" s="49"/>
      <c r="J69" s="49"/>
      <c r="K69" s="32"/>
      <c r="L69" s="49"/>
      <c r="M69" s="49"/>
      <c r="N69" s="49"/>
      <c r="O69" s="49"/>
      <c r="P69" s="49"/>
      <c r="Q69" s="28"/>
      <c r="R69" s="28"/>
      <c r="S69" s="28"/>
    </row>
    <row r="70" spans="1:19" ht="15" customHeight="1" x14ac:dyDescent="0.6">
      <c r="A70" s="27"/>
      <c r="B70" s="27"/>
      <c r="C70" s="27"/>
      <c r="D70" s="30"/>
      <c r="E70" s="31"/>
      <c r="F70" s="49"/>
      <c r="G70" s="49"/>
      <c r="H70" s="49"/>
      <c r="I70" s="49"/>
      <c r="J70" s="49"/>
      <c r="K70" s="32"/>
      <c r="L70" s="49"/>
      <c r="M70" s="49"/>
      <c r="N70" s="49"/>
      <c r="O70" s="49"/>
      <c r="P70" s="49"/>
      <c r="Q70" s="28"/>
      <c r="R70" s="28"/>
      <c r="S70" s="28"/>
    </row>
    <row r="71" spans="1:19" ht="15" customHeight="1" x14ac:dyDescent="0.6">
      <c r="A71" s="27"/>
      <c r="B71" s="27"/>
      <c r="C71" s="27"/>
      <c r="D71" s="30"/>
      <c r="E71" s="31"/>
      <c r="F71" s="49"/>
      <c r="G71" s="49"/>
      <c r="H71" s="49"/>
      <c r="I71" s="49"/>
      <c r="J71" s="49"/>
      <c r="K71" s="32"/>
      <c r="L71" s="49"/>
      <c r="M71" s="49"/>
      <c r="N71" s="49"/>
      <c r="O71" s="49"/>
      <c r="P71" s="49"/>
      <c r="Q71" s="28"/>
      <c r="R71" s="28"/>
      <c r="S71" s="28"/>
    </row>
    <row r="72" spans="1:19" ht="15" customHeight="1" x14ac:dyDescent="0.6">
      <c r="A72" s="27"/>
      <c r="B72" s="27"/>
      <c r="C72" s="27"/>
      <c r="D72" s="30"/>
      <c r="E72" s="31"/>
      <c r="F72" s="49"/>
      <c r="G72" s="49"/>
      <c r="H72" s="49"/>
      <c r="I72" s="49"/>
      <c r="J72" s="49"/>
      <c r="K72" s="32"/>
      <c r="L72" s="49"/>
      <c r="M72" s="49"/>
      <c r="N72" s="49"/>
      <c r="O72" s="49"/>
      <c r="P72" s="49"/>
      <c r="Q72" s="28"/>
      <c r="R72" s="28"/>
      <c r="S72" s="28"/>
    </row>
    <row r="73" spans="1:19" ht="15" customHeight="1" x14ac:dyDescent="0.6">
      <c r="A73" s="27"/>
      <c r="B73" s="27"/>
      <c r="C73" s="27"/>
      <c r="D73" s="30"/>
      <c r="E73" s="31"/>
      <c r="F73" s="49"/>
      <c r="G73" s="49"/>
      <c r="H73" s="49"/>
      <c r="I73" s="49"/>
      <c r="J73" s="49"/>
      <c r="K73" s="32"/>
      <c r="L73" s="49"/>
      <c r="M73" s="49"/>
      <c r="N73" s="49"/>
      <c r="O73" s="49"/>
      <c r="P73" s="49"/>
      <c r="Q73" s="28"/>
      <c r="R73" s="28"/>
      <c r="S73" s="28"/>
    </row>
    <row r="74" spans="1:19" ht="15" customHeight="1" x14ac:dyDescent="0.6">
      <c r="A74" s="27"/>
      <c r="B74" s="27"/>
      <c r="C74" s="27"/>
      <c r="D74" s="30"/>
      <c r="E74" s="31"/>
      <c r="F74" s="49"/>
      <c r="G74" s="49"/>
      <c r="H74" s="49"/>
      <c r="I74" s="49"/>
      <c r="J74" s="49"/>
      <c r="K74" s="32"/>
      <c r="L74" s="49"/>
      <c r="M74" s="49"/>
      <c r="N74" s="49"/>
      <c r="O74" s="49"/>
      <c r="P74" s="49"/>
      <c r="Q74" s="28"/>
      <c r="R74" s="28"/>
      <c r="S74" s="28"/>
    </row>
    <row r="75" spans="1:19" ht="15" customHeight="1" x14ac:dyDescent="0.6">
      <c r="A75" s="307" t="s">
        <v>28</v>
      </c>
      <c r="B75" s="300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28"/>
      <c r="R75" s="28"/>
      <c r="S75" s="28"/>
    </row>
    <row r="76" spans="1:19" ht="15" customHeight="1" x14ac:dyDescent="0.6">
      <c r="A76" s="24" t="s">
        <v>187</v>
      </c>
      <c r="B76" s="50"/>
      <c r="C76" s="50"/>
      <c r="D76" s="34"/>
      <c r="E76" s="35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8"/>
      <c r="R76" s="28"/>
      <c r="S76" s="28"/>
    </row>
    <row r="77" spans="1:19" ht="15" customHeight="1" x14ac:dyDescent="0.6">
      <c r="A77" s="24" t="s">
        <v>223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6"/>
      <c r="N77" s="26"/>
      <c r="O77" s="26"/>
      <c r="P77" s="24"/>
      <c r="Q77" s="28"/>
      <c r="R77" s="28"/>
      <c r="S77" s="28"/>
    </row>
    <row r="78" spans="1:19" ht="15" customHeight="1" x14ac:dyDescent="0.6">
      <c r="A78" s="117" t="str">
        <f>A3</f>
        <v>As at 31 March 2019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8"/>
      <c r="N78" s="118"/>
      <c r="O78" s="118"/>
      <c r="P78" s="117"/>
      <c r="Q78" s="28"/>
      <c r="R78" s="28"/>
      <c r="S78" s="28"/>
    </row>
    <row r="79" spans="1:19" ht="15" customHeight="1" x14ac:dyDescent="0.6">
      <c r="A79" s="27"/>
      <c r="B79" s="27"/>
      <c r="C79" s="27"/>
      <c r="D79" s="30"/>
      <c r="E79" s="31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28"/>
      <c r="R79" s="28"/>
      <c r="S79" s="28"/>
    </row>
    <row r="80" spans="1:19" ht="15" customHeight="1" x14ac:dyDescent="0.6">
      <c r="A80" s="29"/>
      <c r="B80" s="27"/>
      <c r="C80" s="27"/>
      <c r="D80" s="30"/>
      <c r="E80" s="31"/>
      <c r="F80" s="33" t="s">
        <v>189</v>
      </c>
      <c r="G80" s="32"/>
      <c r="H80" s="32"/>
      <c r="I80" s="32"/>
      <c r="J80" s="32"/>
      <c r="K80" s="32"/>
      <c r="L80" s="33" t="s">
        <v>189</v>
      </c>
      <c r="M80" s="32"/>
      <c r="N80" s="32"/>
      <c r="O80" s="32"/>
      <c r="P80" s="32"/>
      <c r="Q80" s="28"/>
      <c r="R80" s="28"/>
      <c r="S80" s="28"/>
    </row>
    <row r="81" spans="1:19" ht="15" customHeight="1" x14ac:dyDescent="0.6">
      <c r="A81" s="29"/>
      <c r="B81" s="29"/>
      <c r="C81" s="29"/>
      <c r="D81" s="34"/>
      <c r="E81" s="35"/>
      <c r="F81" s="306" t="s">
        <v>3</v>
      </c>
      <c r="G81" s="300"/>
      <c r="H81" s="300"/>
      <c r="I81" s="300"/>
      <c r="J81" s="300"/>
      <c r="K81" s="32"/>
      <c r="L81" s="306" t="s">
        <v>4</v>
      </c>
      <c r="M81" s="300"/>
      <c r="N81" s="300"/>
      <c r="O81" s="300"/>
      <c r="P81" s="300"/>
      <c r="Q81" s="28"/>
      <c r="R81" s="28"/>
      <c r="S81" s="28"/>
    </row>
    <row r="82" spans="1:19" ht="15" customHeight="1" x14ac:dyDescent="0.6">
      <c r="A82" s="29"/>
      <c r="B82" s="29"/>
      <c r="C82" s="27"/>
      <c r="D82" s="34"/>
      <c r="E82" s="35"/>
      <c r="F82" s="26" t="s">
        <v>190</v>
      </c>
      <c r="G82" s="26"/>
      <c r="H82" s="26" t="s">
        <v>190</v>
      </c>
      <c r="I82" s="26"/>
      <c r="J82" s="26" t="s">
        <v>224</v>
      </c>
      <c r="K82" s="26"/>
      <c r="L82" s="26" t="s">
        <v>190</v>
      </c>
      <c r="M82" s="26"/>
      <c r="N82" s="26" t="s">
        <v>190</v>
      </c>
      <c r="O82" s="26"/>
      <c r="P82" s="26" t="s">
        <v>224</v>
      </c>
      <c r="Q82" s="28"/>
      <c r="R82" s="28"/>
      <c r="S82" s="28"/>
    </row>
    <row r="83" spans="1:19" ht="15" customHeight="1" x14ac:dyDescent="0.6">
      <c r="A83" s="29"/>
      <c r="B83" s="29"/>
      <c r="C83" s="27"/>
      <c r="D83" s="34"/>
      <c r="E83" s="35"/>
      <c r="F83" s="36" t="s">
        <v>191</v>
      </c>
      <c r="G83" s="26"/>
      <c r="H83" s="36" t="s">
        <v>191</v>
      </c>
      <c r="I83" s="26"/>
      <c r="J83" s="37" t="s">
        <v>5</v>
      </c>
      <c r="K83" s="26"/>
      <c r="L83" s="36" t="s">
        <v>191</v>
      </c>
      <c r="M83" s="26"/>
      <c r="N83" s="36" t="s">
        <v>191</v>
      </c>
      <c r="O83" s="26"/>
      <c r="P83" s="37" t="s">
        <v>5</v>
      </c>
      <c r="Q83" s="28"/>
      <c r="R83" s="28"/>
      <c r="S83" s="28"/>
    </row>
    <row r="84" spans="1:19" ht="15" customHeight="1" x14ac:dyDescent="0.6">
      <c r="A84" s="29"/>
      <c r="B84" s="29"/>
      <c r="C84" s="27"/>
      <c r="D84" s="34"/>
      <c r="E84" s="35"/>
      <c r="F84" s="38" t="s">
        <v>194</v>
      </c>
      <c r="G84" s="26"/>
      <c r="H84" s="38" t="s">
        <v>194</v>
      </c>
      <c r="I84" s="26"/>
      <c r="J84" s="38" t="s">
        <v>225</v>
      </c>
      <c r="K84" s="26"/>
      <c r="L84" s="38" t="s">
        <v>194</v>
      </c>
      <c r="M84" s="26"/>
      <c r="N84" s="38" t="s">
        <v>194</v>
      </c>
      <c r="O84" s="26"/>
      <c r="P84" s="38" t="s">
        <v>225</v>
      </c>
      <c r="Q84" s="28"/>
      <c r="R84" s="28"/>
      <c r="S84" s="28"/>
    </row>
    <row r="85" spans="1:19" ht="15" customHeight="1" x14ac:dyDescent="0.6">
      <c r="A85" s="29"/>
      <c r="B85" s="29"/>
      <c r="C85" s="27"/>
      <c r="D85" s="120" t="s">
        <v>8</v>
      </c>
      <c r="E85" s="35"/>
      <c r="F85" s="121" t="s">
        <v>9</v>
      </c>
      <c r="G85" s="26"/>
      <c r="H85" s="121" t="s">
        <v>9</v>
      </c>
      <c r="I85" s="26"/>
      <c r="J85" s="121" t="s">
        <v>9</v>
      </c>
      <c r="K85" s="26"/>
      <c r="L85" s="121" t="s">
        <v>9</v>
      </c>
      <c r="M85" s="26"/>
      <c r="N85" s="121" t="s">
        <v>9</v>
      </c>
      <c r="O85" s="26"/>
      <c r="P85" s="121" t="s">
        <v>9</v>
      </c>
      <c r="Q85" s="28"/>
      <c r="R85" s="28"/>
      <c r="S85" s="28"/>
    </row>
    <row r="86" spans="1:19" ht="15" customHeight="1" x14ac:dyDescent="0.6">
      <c r="A86" s="29"/>
      <c r="B86" s="29"/>
      <c r="C86" s="27"/>
      <c r="D86" s="34"/>
      <c r="E86" s="35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8"/>
      <c r="R86" s="28"/>
      <c r="S86" s="28"/>
    </row>
    <row r="87" spans="1:19" ht="15" customHeight="1" x14ac:dyDescent="0.6">
      <c r="A87" s="29" t="s">
        <v>29</v>
      </c>
      <c r="B87" s="29"/>
      <c r="C87" s="27"/>
      <c r="D87" s="34"/>
      <c r="E87" s="35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8"/>
      <c r="R87" s="28"/>
      <c r="S87" s="28"/>
    </row>
    <row r="88" spans="1:19" ht="15" customHeight="1" x14ac:dyDescent="0.6">
      <c r="A88" s="29"/>
      <c r="B88" s="27"/>
      <c r="C88" s="27"/>
      <c r="D88" s="30"/>
      <c r="E88" s="31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28"/>
      <c r="R88" s="28"/>
      <c r="S88" s="28"/>
    </row>
    <row r="89" spans="1:19" ht="15" customHeight="1" x14ac:dyDescent="0.6">
      <c r="A89" s="29" t="s">
        <v>30</v>
      </c>
      <c r="B89" s="27"/>
      <c r="C89" s="27"/>
      <c r="D89" s="30"/>
      <c r="E89" s="31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28"/>
      <c r="R89" s="28"/>
      <c r="S89" s="28"/>
    </row>
    <row r="90" spans="1:19" ht="15" customHeight="1" x14ac:dyDescent="0.6">
      <c r="A90" s="27" t="s">
        <v>226</v>
      </c>
      <c r="B90" s="27"/>
      <c r="C90" s="27"/>
      <c r="D90" s="30"/>
      <c r="E90" s="31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28"/>
      <c r="R90" s="28"/>
      <c r="S90" s="28"/>
    </row>
    <row r="91" spans="1:19" ht="15" customHeight="1" x14ac:dyDescent="0.6">
      <c r="A91" s="27"/>
      <c r="B91" s="27" t="s">
        <v>170</v>
      </c>
      <c r="C91" s="27"/>
      <c r="D91" s="30">
        <v>14</v>
      </c>
      <c r="E91" s="31"/>
      <c r="F91" s="39">
        <v>13375376</v>
      </c>
      <c r="G91" s="32"/>
      <c r="H91" s="40">
        <v>13375376</v>
      </c>
      <c r="I91" s="32"/>
      <c r="J91" s="32">
        <f t="shared" ref="J91:J103" si="4">F91-H91</f>
        <v>0</v>
      </c>
      <c r="K91" s="32"/>
      <c r="L91" s="39">
        <v>3789076</v>
      </c>
      <c r="M91" s="32"/>
      <c r="N91" s="40">
        <v>3789076</v>
      </c>
      <c r="O91" s="32"/>
      <c r="P91" s="32">
        <f t="shared" ref="P91:P103" si="5">L91-N91</f>
        <v>0</v>
      </c>
      <c r="Q91" s="28"/>
      <c r="R91" s="28"/>
      <c r="S91" s="28"/>
    </row>
    <row r="92" spans="1:19" ht="15" customHeight="1" x14ac:dyDescent="0.6">
      <c r="A92" s="27" t="s">
        <v>31</v>
      </c>
      <c r="B92" s="27"/>
      <c r="C92" s="27"/>
      <c r="D92" s="30" t="s">
        <v>198</v>
      </c>
      <c r="E92" s="31"/>
      <c r="F92" s="51">
        <v>19712927</v>
      </c>
      <c r="G92" s="52"/>
      <c r="H92" s="53">
        <v>19712927</v>
      </c>
      <c r="I92" s="52"/>
      <c r="J92" s="32">
        <f t="shared" si="4"/>
        <v>0</v>
      </c>
      <c r="K92" s="52"/>
      <c r="L92" s="51">
        <v>4395734</v>
      </c>
      <c r="M92" s="52"/>
      <c r="N92" s="53">
        <v>4395734</v>
      </c>
      <c r="O92" s="52"/>
      <c r="P92" s="32">
        <f t="shared" si="5"/>
        <v>0</v>
      </c>
      <c r="Q92" s="28"/>
      <c r="R92" s="28"/>
      <c r="S92" s="28"/>
    </row>
    <row r="93" spans="1:19" ht="15" customHeight="1" x14ac:dyDescent="0.6">
      <c r="A93" s="27" t="s">
        <v>227</v>
      </c>
      <c r="B93" s="27"/>
      <c r="C93" s="27"/>
      <c r="D93" s="30">
        <v>19</v>
      </c>
      <c r="E93" s="31"/>
      <c r="F93" s="51">
        <v>92600</v>
      </c>
      <c r="G93" s="52"/>
      <c r="H93" s="53">
        <v>92600</v>
      </c>
      <c r="I93" s="52"/>
      <c r="J93" s="32">
        <f t="shared" si="4"/>
        <v>0</v>
      </c>
      <c r="K93" s="52"/>
      <c r="L93" s="51">
        <v>0</v>
      </c>
      <c r="M93" s="52"/>
      <c r="N93" s="53">
        <v>0</v>
      </c>
      <c r="O93" s="52"/>
      <c r="P93" s="32">
        <f t="shared" si="5"/>
        <v>0</v>
      </c>
      <c r="Q93" s="28"/>
      <c r="R93" s="28"/>
      <c r="S93" s="28"/>
    </row>
    <row r="94" spans="1:19" ht="15" customHeight="1" x14ac:dyDescent="0.6">
      <c r="A94" s="27" t="s">
        <v>228</v>
      </c>
      <c r="B94" s="27"/>
      <c r="C94" s="27"/>
      <c r="D94" s="27"/>
      <c r="E94" s="27"/>
      <c r="F94" s="54"/>
      <c r="G94" s="27"/>
      <c r="H94" s="55"/>
      <c r="I94" s="27"/>
      <c r="J94" s="32">
        <f t="shared" si="4"/>
        <v>0</v>
      </c>
      <c r="K94" s="27"/>
      <c r="L94" s="54"/>
      <c r="M94" s="27"/>
      <c r="N94" s="55"/>
      <c r="O94" s="27"/>
      <c r="P94" s="32">
        <f t="shared" si="5"/>
        <v>0</v>
      </c>
      <c r="Q94" s="28"/>
      <c r="R94" s="28"/>
      <c r="S94" s="28"/>
    </row>
    <row r="95" spans="1:19" ht="15" customHeight="1" x14ac:dyDescent="0.6">
      <c r="A95" s="27"/>
      <c r="B95" s="27" t="s">
        <v>229</v>
      </c>
      <c r="C95" s="27"/>
      <c r="D95" s="30">
        <v>15</v>
      </c>
      <c r="E95" s="31"/>
      <c r="F95" s="51">
        <v>146963</v>
      </c>
      <c r="G95" s="52"/>
      <c r="H95" s="53">
        <v>146963</v>
      </c>
      <c r="I95" s="52"/>
      <c r="J95" s="32">
        <f t="shared" si="4"/>
        <v>0</v>
      </c>
      <c r="K95" s="52"/>
      <c r="L95" s="39">
        <v>0</v>
      </c>
      <c r="M95" s="52"/>
      <c r="N95" s="40">
        <v>0</v>
      </c>
      <c r="O95" s="52"/>
      <c r="P95" s="32">
        <f t="shared" si="5"/>
        <v>0</v>
      </c>
      <c r="Q95" s="28"/>
      <c r="R95" s="28"/>
      <c r="S95" s="28"/>
    </row>
    <row r="96" spans="1:19" ht="15" customHeight="1" x14ac:dyDescent="0.6">
      <c r="A96" s="27" t="s">
        <v>230</v>
      </c>
      <c r="B96" s="27"/>
      <c r="C96" s="27"/>
      <c r="D96" s="30">
        <v>16</v>
      </c>
      <c r="E96" s="31"/>
      <c r="F96" s="39">
        <v>9148592</v>
      </c>
      <c r="G96" s="52"/>
      <c r="H96" s="40">
        <v>9148592</v>
      </c>
      <c r="I96" s="52"/>
      <c r="J96" s="32">
        <f t="shared" si="4"/>
        <v>0</v>
      </c>
      <c r="K96" s="52"/>
      <c r="L96" s="39">
        <v>9148592</v>
      </c>
      <c r="M96" s="52"/>
      <c r="N96" s="40">
        <v>9148592</v>
      </c>
      <c r="O96" s="52"/>
      <c r="P96" s="32">
        <f t="shared" si="5"/>
        <v>0</v>
      </c>
      <c r="Q96" s="28"/>
      <c r="R96" s="28"/>
      <c r="S96" s="28"/>
    </row>
    <row r="97" spans="1:19" ht="15" customHeight="1" x14ac:dyDescent="0.6">
      <c r="A97" s="27" t="s">
        <v>32</v>
      </c>
      <c r="B97" s="27"/>
      <c r="C97" s="27"/>
      <c r="D97" s="30">
        <v>4</v>
      </c>
      <c r="E97" s="31"/>
      <c r="F97" s="39">
        <v>431973</v>
      </c>
      <c r="G97" s="32"/>
      <c r="H97" s="40">
        <v>431973</v>
      </c>
      <c r="I97" s="32"/>
      <c r="J97" s="32">
        <f t="shared" si="4"/>
        <v>0</v>
      </c>
      <c r="K97" s="32"/>
      <c r="L97" s="39">
        <v>114150</v>
      </c>
      <c r="M97" s="52"/>
      <c r="N97" s="40">
        <v>114150</v>
      </c>
      <c r="O97" s="52"/>
      <c r="P97" s="32">
        <f t="shared" si="5"/>
        <v>0</v>
      </c>
      <c r="Q97" s="28"/>
      <c r="R97" s="28"/>
      <c r="S97" s="28"/>
    </row>
    <row r="98" spans="1:19" ht="15" customHeight="1" x14ac:dyDescent="0.6">
      <c r="A98" s="27" t="s">
        <v>33</v>
      </c>
      <c r="B98" s="27"/>
      <c r="C98" s="27"/>
      <c r="D98" s="30"/>
      <c r="E98" s="31"/>
      <c r="F98" s="51">
        <v>438669</v>
      </c>
      <c r="G98" s="32"/>
      <c r="H98" s="53">
        <v>438669</v>
      </c>
      <c r="I98" s="32"/>
      <c r="J98" s="32">
        <f t="shared" si="4"/>
        <v>0</v>
      </c>
      <c r="K98" s="32"/>
      <c r="L98" s="39">
        <v>0</v>
      </c>
      <c r="M98" s="32"/>
      <c r="N98" s="40">
        <v>0</v>
      </c>
      <c r="O98" s="32"/>
      <c r="P98" s="32">
        <f t="shared" si="5"/>
        <v>0</v>
      </c>
      <c r="Q98" s="28"/>
      <c r="R98" s="28"/>
      <c r="S98" s="28"/>
    </row>
    <row r="99" spans="1:19" ht="15" customHeight="1" x14ac:dyDescent="0.6">
      <c r="A99" s="27" t="s">
        <v>231</v>
      </c>
      <c r="B99" s="27"/>
      <c r="C99" s="27"/>
      <c r="D99" s="30">
        <v>4</v>
      </c>
      <c r="E99" s="31"/>
      <c r="F99" s="51">
        <v>0</v>
      </c>
      <c r="G99" s="32"/>
      <c r="H99" s="53">
        <v>0</v>
      </c>
      <c r="I99" s="32"/>
      <c r="J99" s="32">
        <f t="shared" si="4"/>
        <v>0</v>
      </c>
      <c r="K99" s="32"/>
      <c r="L99" s="51">
        <v>0</v>
      </c>
      <c r="M99" s="32"/>
      <c r="N99" s="53">
        <v>0</v>
      </c>
      <c r="O99" s="32"/>
      <c r="P99" s="32">
        <f t="shared" si="5"/>
        <v>0</v>
      </c>
      <c r="Q99" s="28"/>
      <c r="R99" s="28"/>
      <c r="S99" s="28"/>
    </row>
    <row r="100" spans="1:19" ht="15" customHeight="1" x14ac:dyDescent="0.6">
      <c r="A100" s="27" t="s">
        <v>34</v>
      </c>
      <c r="B100" s="27"/>
      <c r="C100" s="27"/>
      <c r="D100" s="30">
        <v>4</v>
      </c>
      <c r="E100" s="31"/>
      <c r="F100" s="39">
        <v>130364</v>
      </c>
      <c r="G100" s="32"/>
      <c r="H100" s="40">
        <v>130364</v>
      </c>
      <c r="I100" s="32"/>
      <c r="J100" s="32">
        <f t="shared" si="4"/>
        <v>0</v>
      </c>
      <c r="K100" s="32"/>
      <c r="L100" s="39">
        <v>117987</v>
      </c>
      <c r="M100" s="32"/>
      <c r="N100" s="40">
        <v>117987</v>
      </c>
      <c r="O100" s="32"/>
      <c r="P100" s="32">
        <f t="shared" si="5"/>
        <v>0</v>
      </c>
      <c r="Q100" s="28"/>
      <c r="R100" s="28"/>
      <c r="S100" s="28"/>
    </row>
    <row r="101" spans="1:19" ht="15" customHeight="1" x14ac:dyDescent="0.6">
      <c r="A101" s="27" t="s">
        <v>35</v>
      </c>
      <c r="B101" s="27"/>
      <c r="C101" s="27"/>
      <c r="D101" s="30">
        <v>4</v>
      </c>
      <c r="E101" s="31"/>
      <c r="F101" s="39">
        <v>147874</v>
      </c>
      <c r="G101" s="32"/>
      <c r="H101" s="40">
        <v>147874</v>
      </c>
      <c r="I101" s="32"/>
      <c r="J101" s="32">
        <f t="shared" si="4"/>
        <v>0</v>
      </c>
      <c r="K101" s="32"/>
      <c r="L101" s="39">
        <v>26604</v>
      </c>
      <c r="M101" s="32"/>
      <c r="N101" s="40">
        <v>26604</v>
      </c>
      <c r="O101" s="32"/>
      <c r="P101" s="32">
        <f t="shared" si="5"/>
        <v>0</v>
      </c>
      <c r="Q101" s="28"/>
      <c r="R101" s="28"/>
      <c r="S101" s="28"/>
    </row>
    <row r="102" spans="1:19" ht="15" customHeight="1" x14ac:dyDescent="0.6">
      <c r="A102" s="27" t="s">
        <v>232</v>
      </c>
      <c r="B102" s="27"/>
      <c r="C102" s="27"/>
      <c r="D102" s="30"/>
      <c r="E102" s="31"/>
      <c r="F102" s="39"/>
      <c r="G102" s="32"/>
      <c r="H102" s="40"/>
      <c r="I102" s="32"/>
      <c r="J102" s="32">
        <f t="shared" si="4"/>
        <v>0</v>
      </c>
      <c r="K102" s="32"/>
      <c r="L102" s="39"/>
      <c r="M102" s="32"/>
      <c r="N102" s="40"/>
      <c r="O102" s="32"/>
      <c r="P102" s="32">
        <f t="shared" si="5"/>
        <v>0</v>
      </c>
      <c r="Q102" s="28"/>
      <c r="R102" s="28"/>
      <c r="S102" s="28"/>
    </row>
    <row r="103" spans="1:19" ht="15" customHeight="1" x14ac:dyDescent="0.6">
      <c r="A103" s="28"/>
      <c r="B103" s="27" t="s">
        <v>206</v>
      </c>
      <c r="C103" s="28"/>
      <c r="D103" s="30" t="s">
        <v>233</v>
      </c>
      <c r="E103" s="31"/>
      <c r="F103" s="44">
        <v>176179</v>
      </c>
      <c r="G103" s="32"/>
      <c r="H103" s="45">
        <v>176179</v>
      </c>
      <c r="I103" s="32"/>
      <c r="J103" s="122">
        <f t="shared" si="4"/>
        <v>0</v>
      </c>
      <c r="K103" s="32"/>
      <c r="L103" s="44">
        <v>0</v>
      </c>
      <c r="M103" s="32"/>
      <c r="N103" s="45">
        <v>0</v>
      </c>
      <c r="O103" s="32"/>
      <c r="P103" s="122">
        <f t="shared" si="5"/>
        <v>0</v>
      </c>
      <c r="Q103" s="28"/>
      <c r="R103" s="28"/>
      <c r="S103" s="28"/>
    </row>
    <row r="104" spans="1:19" ht="15" customHeight="1" x14ac:dyDescent="0.6">
      <c r="A104" s="27"/>
      <c r="B104" s="27"/>
      <c r="C104" s="27"/>
      <c r="D104" s="30"/>
      <c r="E104" s="31"/>
      <c r="F104" s="39"/>
      <c r="G104" s="32"/>
      <c r="H104" s="40"/>
      <c r="I104" s="32"/>
      <c r="J104" s="32"/>
      <c r="K104" s="32"/>
      <c r="L104" s="39"/>
      <c r="M104" s="32"/>
      <c r="N104" s="40"/>
      <c r="O104" s="32"/>
      <c r="P104" s="32"/>
      <c r="Q104" s="28"/>
      <c r="R104" s="28"/>
      <c r="S104" s="28"/>
    </row>
    <row r="105" spans="1:19" ht="15" customHeight="1" x14ac:dyDescent="0.6">
      <c r="A105" s="29" t="s">
        <v>36</v>
      </c>
      <c r="B105" s="27"/>
      <c r="C105" s="27"/>
      <c r="D105" s="30"/>
      <c r="E105" s="31"/>
      <c r="F105" s="44">
        <f>SUM(F91:F104)</f>
        <v>43801517</v>
      </c>
      <c r="G105" s="32"/>
      <c r="H105" s="45">
        <f>SUM(H91:H104)</f>
        <v>43801517</v>
      </c>
      <c r="I105" s="32"/>
      <c r="J105" s="122">
        <f>SUM(J91:J104)</f>
        <v>0</v>
      </c>
      <c r="K105" s="32"/>
      <c r="L105" s="44">
        <f>SUM(L91:L104)</f>
        <v>17592143</v>
      </c>
      <c r="M105" s="32"/>
      <c r="N105" s="45">
        <f>SUM(N91:N104)</f>
        <v>17592143</v>
      </c>
      <c r="O105" s="32"/>
      <c r="P105" s="122">
        <f>SUM(P91:P104)</f>
        <v>0</v>
      </c>
      <c r="Q105" s="28"/>
      <c r="R105" s="28"/>
      <c r="S105" s="28"/>
    </row>
    <row r="106" spans="1:19" ht="15" customHeight="1" x14ac:dyDescent="0.6">
      <c r="A106" s="29"/>
      <c r="B106" s="27"/>
      <c r="C106" s="27"/>
      <c r="D106" s="30"/>
      <c r="E106" s="31"/>
      <c r="F106" s="39"/>
      <c r="G106" s="32"/>
      <c r="H106" s="40"/>
      <c r="I106" s="32"/>
      <c r="J106" s="32"/>
      <c r="K106" s="32"/>
      <c r="L106" s="39"/>
      <c r="M106" s="32"/>
      <c r="N106" s="40"/>
      <c r="O106" s="32"/>
      <c r="P106" s="32"/>
      <c r="Q106" s="28"/>
      <c r="R106" s="28"/>
      <c r="S106" s="28"/>
    </row>
    <row r="107" spans="1:19" ht="15" customHeight="1" x14ac:dyDescent="0.6">
      <c r="A107" s="29" t="s">
        <v>37</v>
      </c>
      <c r="B107" s="27"/>
      <c r="C107" s="27"/>
      <c r="D107" s="30"/>
      <c r="E107" s="31"/>
      <c r="F107" s="39"/>
      <c r="G107" s="32"/>
      <c r="H107" s="40"/>
      <c r="I107" s="32"/>
      <c r="J107" s="32"/>
      <c r="K107" s="32"/>
      <c r="L107" s="39"/>
      <c r="M107" s="32"/>
      <c r="N107" s="40"/>
      <c r="O107" s="32"/>
      <c r="P107" s="32"/>
      <c r="Q107" s="28"/>
      <c r="R107" s="28"/>
      <c r="S107" s="28"/>
    </row>
    <row r="108" spans="1:19" ht="15" customHeight="1" x14ac:dyDescent="0.6">
      <c r="A108" s="27" t="s">
        <v>234</v>
      </c>
      <c r="B108" s="27"/>
      <c r="C108" s="27"/>
      <c r="D108" s="30">
        <v>15</v>
      </c>
      <c r="E108" s="31"/>
      <c r="F108" s="39">
        <v>14568721</v>
      </c>
      <c r="G108" s="32"/>
      <c r="H108" s="40">
        <v>14568721</v>
      </c>
      <c r="I108" s="32"/>
      <c r="J108" s="32">
        <f t="shared" ref="J108:J115" si="6">F108-H108</f>
        <v>0</v>
      </c>
      <c r="K108" s="32"/>
      <c r="L108" s="39">
        <v>14078732</v>
      </c>
      <c r="M108" s="32"/>
      <c r="N108" s="40">
        <v>14078732</v>
      </c>
      <c r="O108" s="32"/>
      <c r="P108" s="32">
        <f t="shared" ref="P108:P115" si="7">L108-N108</f>
        <v>0</v>
      </c>
      <c r="Q108" s="28"/>
      <c r="R108" s="28"/>
      <c r="S108" s="28"/>
    </row>
    <row r="109" spans="1:19" ht="15" customHeight="1" x14ac:dyDescent="0.6">
      <c r="A109" s="27" t="s">
        <v>235</v>
      </c>
      <c r="B109" s="27"/>
      <c r="C109" s="27"/>
      <c r="D109" s="30">
        <v>16</v>
      </c>
      <c r="E109" s="31"/>
      <c r="F109" s="39">
        <v>27013896</v>
      </c>
      <c r="G109" s="32"/>
      <c r="H109" s="40">
        <v>27013896</v>
      </c>
      <c r="I109" s="32"/>
      <c r="J109" s="32">
        <f t="shared" si="6"/>
        <v>0</v>
      </c>
      <c r="K109" s="32"/>
      <c r="L109" s="39">
        <v>27013896</v>
      </c>
      <c r="M109" s="32"/>
      <c r="N109" s="40">
        <v>27013896</v>
      </c>
      <c r="O109" s="32"/>
      <c r="P109" s="32">
        <f t="shared" si="7"/>
        <v>0</v>
      </c>
      <c r="Q109" s="28"/>
      <c r="R109" s="28"/>
      <c r="S109" s="28"/>
    </row>
    <row r="110" spans="1:19" ht="15" customHeight="1" x14ac:dyDescent="0.6">
      <c r="A110" s="27" t="s">
        <v>39</v>
      </c>
      <c r="B110" s="27"/>
      <c r="C110" s="27"/>
      <c r="D110" s="30" t="s">
        <v>198</v>
      </c>
      <c r="E110" s="31"/>
      <c r="F110" s="39">
        <v>1181872</v>
      </c>
      <c r="G110" s="32"/>
      <c r="H110" s="40">
        <v>1181872</v>
      </c>
      <c r="I110" s="32"/>
      <c r="J110" s="32">
        <f t="shared" si="6"/>
        <v>0</v>
      </c>
      <c r="K110" s="32"/>
      <c r="L110" s="39">
        <v>472890</v>
      </c>
      <c r="M110" s="32"/>
      <c r="N110" s="40">
        <v>472890</v>
      </c>
      <c r="O110" s="32"/>
      <c r="P110" s="32">
        <f t="shared" si="7"/>
        <v>0</v>
      </c>
      <c r="Q110" s="28"/>
      <c r="R110" s="28"/>
      <c r="S110" s="28"/>
    </row>
    <row r="111" spans="1:19" ht="15" customHeight="1" x14ac:dyDescent="0.6">
      <c r="A111" s="27" t="s">
        <v>40</v>
      </c>
      <c r="B111" s="27"/>
      <c r="C111" s="27"/>
      <c r="D111" s="30">
        <v>22</v>
      </c>
      <c r="E111" s="31"/>
      <c r="F111" s="39">
        <v>2470590</v>
      </c>
      <c r="G111" s="32"/>
      <c r="H111" s="40">
        <v>2470590</v>
      </c>
      <c r="I111" s="32"/>
      <c r="J111" s="32">
        <f t="shared" si="6"/>
        <v>0</v>
      </c>
      <c r="K111" s="32"/>
      <c r="L111" s="39">
        <v>786950</v>
      </c>
      <c r="M111" s="32"/>
      <c r="N111" s="40">
        <v>786950</v>
      </c>
      <c r="O111" s="32"/>
      <c r="P111" s="32">
        <f t="shared" si="7"/>
        <v>0</v>
      </c>
      <c r="Q111" s="28"/>
      <c r="R111" s="28"/>
      <c r="S111" s="28"/>
    </row>
    <row r="112" spans="1:19" ht="15" customHeight="1" x14ac:dyDescent="0.6">
      <c r="A112" s="27" t="s">
        <v>236</v>
      </c>
      <c r="B112" s="27"/>
      <c r="C112" s="27"/>
      <c r="D112" s="30">
        <v>4</v>
      </c>
      <c r="E112" s="31"/>
      <c r="F112" s="39">
        <v>4316308</v>
      </c>
      <c r="G112" s="32"/>
      <c r="H112" s="40">
        <v>4316308</v>
      </c>
      <c r="I112" s="32"/>
      <c r="J112" s="32">
        <f t="shared" si="6"/>
        <v>0</v>
      </c>
      <c r="K112" s="32"/>
      <c r="L112" s="39">
        <v>0</v>
      </c>
      <c r="M112" s="32"/>
      <c r="N112" s="40">
        <v>0</v>
      </c>
      <c r="O112" s="32"/>
      <c r="P112" s="32">
        <f t="shared" si="7"/>
        <v>0</v>
      </c>
      <c r="Q112" s="28"/>
      <c r="R112" s="28"/>
      <c r="S112" s="28"/>
    </row>
    <row r="113" spans="1:19" ht="15" customHeight="1" x14ac:dyDescent="0.6">
      <c r="A113" s="27" t="s">
        <v>237</v>
      </c>
      <c r="B113" s="27"/>
      <c r="C113" s="27"/>
      <c r="D113" s="30">
        <v>4</v>
      </c>
      <c r="E113" s="31"/>
      <c r="F113" s="39">
        <v>0</v>
      </c>
      <c r="G113" s="32"/>
      <c r="H113" s="40">
        <v>0</v>
      </c>
      <c r="I113" s="32"/>
      <c r="J113" s="32">
        <f t="shared" si="6"/>
        <v>0</v>
      </c>
      <c r="K113" s="32"/>
      <c r="L113" s="39">
        <v>0</v>
      </c>
      <c r="M113" s="32"/>
      <c r="N113" s="40">
        <v>0</v>
      </c>
      <c r="O113" s="32"/>
      <c r="P113" s="32">
        <f t="shared" si="7"/>
        <v>0</v>
      </c>
      <c r="Q113" s="28"/>
      <c r="R113" s="28"/>
      <c r="S113" s="28"/>
    </row>
    <row r="114" spans="1:19" ht="15" customHeight="1" x14ac:dyDescent="0.6">
      <c r="A114" s="27" t="s">
        <v>34</v>
      </c>
      <c r="B114" s="27"/>
      <c r="C114" s="27"/>
      <c r="D114" s="30">
        <v>4</v>
      </c>
      <c r="E114" s="31"/>
      <c r="F114" s="39">
        <v>547996</v>
      </c>
      <c r="G114" s="32"/>
      <c r="H114" s="40">
        <f>507141+40855</f>
        <v>547996</v>
      </c>
      <c r="I114" s="32"/>
      <c r="J114" s="32">
        <f t="shared" si="6"/>
        <v>0</v>
      </c>
      <c r="K114" s="32"/>
      <c r="L114" s="39">
        <v>410495</v>
      </c>
      <c r="M114" s="32"/>
      <c r="N114" s="40">
        <v>410495</v>
      </c>
      <c r="O114" s="32"/>
      <c r="P114" s="32">
        <f t="shared" si="7"/>
        <v>0</v>
      </c>
      <c r="Q114" s="28"/>
      <c r="R114" s="28"/>
      <c r="S114" s="28"/>
    </row>
    <row r="115" spans="1:19" ht="15" customHeight="1" x14ac:dyDescent="0.6">
      <c r="A115" s="27" t="s">
        <v>41</v>
      </c>
      <c r="B115" s="27"/>
      <c r="C115" s="27"/>
      <c r="D115" s="30">
        <v>4</v>
      </c>
      <c r="E115" s="31"/>
      <c r="F115" s="44">
        <v>2401367</v>
      </c>
      <c r="G115" s="32"/>
      <c r="H115" s="45">
        <v>2401367</v>
      </c>
      <c r="I115" s="32"/>
      <c r="J115" s="122">
        <f t="shared" si="6"/>
        <v>0</v>
      </c>
      <c r="K115" s="32"/>
      <c r="L115" s="44">
        <v>59714</v>
      </c>
      <c r="M115" s="32"/>
      <c r="N115" s="45">
        <v>59714</v>
      </c>
      <c r="O115" s="32"/>
      <c r="P115" s="122">
        <f t="shared" si="7"/>
        <v>0</v>
      </c>
      <c r="Q115" s="28"/>
      <c r="R115" s="28"/>
      <c r="S115" s="28"/>
    </row>
    <row r="116" spans="1:19" ht="15" customHeight="1" x14ac:dyDescent="0.6">
      <c r="A116" s="27"/>
      <c r="B116" s="27"/>
      <c r="C116" s="27"/>
      <c r="D116" s="30"/>
      <c r="E116" s="31"/>
      <c r="F116" s="56"/>
      <c r="G116" s="57"/>
      <c r="H116" s="58"/>
      <c r="I116" s="57"/>
      <c r="J116" s="57"/>
      <c r="K116" s="57"/>
      <c r="L116" s="56"/>
      <c r="M116" s="57"/>
      <c r="N116" s="58"/>
      <c r="O116" s="57"/>
      <c r="P116" s="57"/>
      <c r="Q116" s="28"/>
      <c r="R116" s="28"/>
      <c r="S116" s="28"/>
    </row>
    <row r="117" spans="1:19" ht="15" customHeight="1" x14ac:dyDescent="0.6">
      <c r="A117" s="29" t="s">
        <v>42</v>
      </c>
      <c r="B117" s="27"/>
      <c r="C117" s="27"/>
      <c r="D117" s="30"/>
      <c r="E117" s="31"/>
      <c r="F117" s="44">
        <f>SUM(F108:F116)</f>
        <v>52500750</v>
      </c>
      <c r="G117" s="32"/>
      <c r="H117" s="45">
        <f>SUM(H108:H116)</f>
        <v>52500750</v>
      </c>
      <c r="I117" s="32"/>
      <c r="J117" s="122">
        <f>SUM(J108:J116)</f>
        <v>0</v>
      </c>
      <c r="K117" s="32"/>
      <c r="L117" s="44">
        <f>SUM(L108:L116)</f>
        <v>42822677</v>
      </c>
      <c r="M117" s="32"/>
      <c r="N117" s="45">
        <f>SUM(N108:N116)</f>
        <v>42822677</v>
      </c>
      <c r="O117" s="32"/>
      <c r="P117" s="122">
        <f>SUM(P108:P116)</f>
        <v>0</v>
      </c>
      <c r="Q117" s="28"/>
      <c r="R117" s="28"/>
      <c r="S117" s="28"/>
    </row>
    <row r="118" spans="1:19" ht="15" customHeight="1" x14ac:dyDescent="0.6">
      <c r="A118" s="27"/>
      <c r="B118" s="27"/>
      <c r="C118" s="27"/>
      <c r="D118" s="30"/>
      <c r="E118" s="31"/>
      <c r="F118" s="39"/>
      <c r="G118" s="32"/>
      <c r="H118" s="40"/>
      <c r="I118" s="32"/>
      <c r="J118" s="32"/>
      <c r="K118" s="32"/>
      <c r="L118" s="39"/>
      <c r="M118" s="32"/>
      <c r="N118" s="40"/>
      <c r="O118" s="32"/>
      <c r="P118" s="32"/>
      <c r="Q118" s="28"/>
      <c r="R118" s="28"/>
      <c r="S118" s="28"/>
    </row>
    <row r="119" spans="1:19" ht="15" customHeight="1" x14ac:dyDescent="0.6">
      <c r="A119" s="29" t="s">
        <v>43</v>
      </c>
      <c r="B119" s="27"/>
      <c r="C119" s="27"/>
      <c r="D119" s="30"/>
      <c r="E119" s="31"/>
      <c r="F119" s="44">
        <f>SUM(F117,F105)</f>
        <v>96302267</v>
      </c>
      <c r="G119" s="32"/>
      <c r="H119" s="45">
        <f>SUM(H117,H105)</f>
        <v>96302267</v>
      </c>
      <c r="I119" s="32"/>
      <c r="J119" s="122">
        <f>SUM(J117,J105)</f>
        <v>0</v>
      </c>
      <c r="K119" s="32"/>
      <c r="L119" s="44">
        <f>SUM(L117,L105)</f>
        <v>60414820</v>
      </c>
      <c r="M119" s="32"/>
      <c r="N119" s="45">
        <f>SUM(N117,N105)</f>
        <v>60414820</v>
      </c>
      <c r="O119" s="32"/>
      <c r="P119" s="122">
        <f>SUM(P117,P105)</f>
        <v>0</v>
      </c>
      <c r="Q119" s="28"/>
      <c r="R119" s="28"/>
      <c r="S119" s="28"/>
    </row>
    <row r="120" spans="1:19" ht="15" customHeight="1" x14ac:dyDescent="0.6">
      <c r="A120" s="29"/>
      <c r="B120" s="27"/>
      <c r="C120" s="27"/>
      <c r="D120" s="30"/>
      <c r="E120" s="31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28"/>
      <c r="R120" s="28"/>
      <c r="S120" s="28"/>
    </row>
    <row r="121" spans="1:19" ht="15" customHeight="1" x14ac:dyDescent="0.6">
      <c r="A121" s="29"/>
      <c r="B121" s="27"/>
      <c r="C121" s="27"/>
      <c r="D121" s="30"/>
      <c r="E121" s="31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28"/>
      <c r="R121" s="28"/>
      <c r="S121" s="28"/>
    </row>
    <row r="122" spans="1:19" ht="15" customHeight="1" x14ac:dyDescent="0.6">
      <c r="A122" s="29"/>
      <c r="B122" s="27"/>
      <c r="C122" s="27"/>
      <c r="D122" s="30"/>
      <c r="E122" s="31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28"/>
      <c r="R122" s="28"/>
      <c r="S122" s="28"/>
    </row>
    <row r="123" spans="1:19" ht="15" customHeight="1" x14ac:dyDescent="0.6">
      <c r="A123" s="29"/>
      <c r="B123" s="27"/>
      <c r="C123" s="27"/>
      <c r="D123" s="30"/>
      <c r="E123" s="31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28"/>
      <c r="R123" s="28"/>
      <c r="S123" s="28"/>
    </row>
    <row r="124" spans="1:19" ht="15" customHeight="1" x14ac:dyDescent="0.6">
      <c r="A124" s="29"/>
      <c r="B124" s="27"/>
      <c r="C124" s="27"/>
      <c r="D124" s="30"/>
      <c r="E124" s="31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28"/>
      <c r="R124" s="28"/>
      <c r="S124" s="28"/>
    </row>
    <row r="125" spans="1:19" ht="15" customHeight="1" x14ac:dyDescent="0.6">
      <c r="A125" s="29"/>
      <c r="B125" s="27"/>
      <c r="C125" s="27"/>
      <c r="D125" s="30"/>
      <c r="E125" s="31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28"/>
      <c r="R125" s="28"/>
      <c r="S125" s="28"/>
    </row>
    <row r="126" spans="1:19" ht="15" customHeight="1" x14ac:dyDescent="0.6">
      <c r="A126" s="27"/>
      <c r="B126" s="27"/>
      <c r="C126" s="27"/>
      <c r="D126" s="30"/>
      <c r="E126" s="31"/>
      <c r="F126" s="49"/>
      <c r="G126" s="49"/>
      <c r="H126" s="49"/>
      <c r="I126" s="49"/>
      <c r="J126" s="49"/>
      <c r="K126" s="32"/>
      <c r="L126" s="49"/>
      <c r="M126" s="49"/>
      <c r="N126" s="49"/>
      <c r="O126" s="49"/>
      <c r="P126" s="49"/>
      <c r="Q126" s="28"/>
      <c r="R126" s="28"/>
      <c r="S126" s="28"/>
    </row>
    <row r="127" spans="1:19" ht="15" customHeight="1" x14ac:dyDescent="0.6">
      <c r="A127" s="29"/>
      <c r="B127" s="27"/>
      <c r="C127" s="27"/>
      <c r="D127" s="30"/>
      <c r="E127" s="31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28"/>
      <c r="R127" s="28"/>
      <c r="S127" s="28"/>
    </row>
    <row r="128" spans="1:19" ht="15" customHeight="1" x14ac:dyDescent="0.6">
      <c r="A128" s="29"/>
      <c r="B128" s="27"/>
      <c r="C128" s="27"/>
      <c r="D128" s="30"/>
      <c r="E128" s="31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28"/>
      <c r="R128" s="28"/>
      <c r="S128" s="28"/>
    </row>
    <row r="129" spans="1:19" ht="15" customHeight="1" x14ac:dyDescent="0.6">
      <c r="A129" s="29"/>
      <c r="B129" s="27"/>
      <c r="C129" s="27"/>
      <c r="D129" s="30"/>
      <c r="E129" s="31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28"/>
      <c r="R129" s="28"/>
      <c r="S129" s="28"/>
    </row>
    <row r="130" spans="1:19" ht="15" customHeight="1" x14ac:dyDescent="0.6">
      <c r="A130" s="29"/>
      <c r="B130" s="27"/>
      <c r="C130" s="27"/>
      <c r="D130" s="30"/>
      <c r="E130" s="31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28"/>
      <c r="R130" s="28"/>
      <c r="S130" s="28"/>
    </row>
    <row r="131" spans="1:19" ht="15" customHeight="1" x14ac:dyDescent="0.6">
      <c r="A131" s="29"/>
      <c r="B131" s="27"/>
      <c r="C131" s="27"/>
      <c r="D131" s="30"/>
      <c r="E131" s="31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28"/>
      <c r="R131" s="28"/>
      <c r="S131" s="28"/>
    </row>
    <row r="132" spans="1:19" ht="15" customHeight="1" x14ac:dyDescent="0.6">
      <c r="A132" s="29"/>
      <c r="B132" s="27"/>
      <c r="C132" s="27"/>
      <c r="D132" s="30"/>
      <c r="E132" s="31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28"/>
      <c r="R132" s="28"/>
      <c r="S132" s="28"/>
    </row>
    <row r="133" spans="1:19" ht="15" customHeight="1" x14ac:dyDescent="0.6">
      <c r="A133" s="29"/>
      <c r="B133" s="27"/>
      <c r="C133" s="27"/>
      <c r="D133" s="30"/>
      <c r="E133" s="31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28"/>
      <c r="R133" s="28"/>
      <c r="S133" s="28"/>
    </row>
    <row r="134" spans="1:19" ht="15" customHeight="1" x14ac:dyDescent="0.6">
      <c r="A134" s="29"/>
      <c r="B134" s="27"/>
      <c r="C134" s="27"/>
      <c r="D134" s="30"/>
      <c r="E134" s="31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28"/>
      <c r="R134" s="28"/>
      <c r="S134" s="28"/>
    </row>
    <row r="135" spans="1:19" ht="15" customHeight="1" x14ac:dyDescent="0.6">
      <c r="A135" s="29"/>
      <c r="B135" s="27"/>
      <c r="C135" s="27"/>
      <c r="D135" s="30"/>
      <c r="E135" s="31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28"/>
      <c r="R135" s="28"/>
      <c r="S135" s="28"/>
    </row>
    <row r="136" spans="1:19" ht="15" customHeight="1" x14ac:dyDescent="0.6">
      <c r="A136" s="29"/>
      <c r="B136" s="27"/>
      <c r="C136" s="27"/>
      <c r="D136" s="30"/>
      <c r="E136" s="31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28"/>
      <c r="R136" s="28"/>
      <c r="S136" s="28"/>
    </row>
    <row r="137" spans="1:19" ht="15" customHeight="1" x14ac:dyDescent="0.6">
      <c r="A137" s="29"/>
      <c r="B137" s="27"/>
      <c r="C137" s="27"/>
      <c r="D137" s="30"/>
      <c r="E137" s="31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28"/>
      <c r="R137" s="28"/>
      <c r="S137" s="28"/>
    </row>
    <row r="138" spans="1:19" ht="15" customHeight="1" x14ac:dyDescent="0.6">
      <c r="A138" s="29"/>
      <c r="B138" s="27"/>
      <c r="C138" s="27"/>
      <c r="D138" s="30"/>
      <c r="E138" s="31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28"/>
      <c r="R138" s="28"/>
      <c r="S138" s="28"/>
    </row>
    <row r="139" spans="1:19" ht="15" customHeight="1" x14ac:dyDescent="0.6">
      <c r="A139" s="29"/>
      <c r="B139" s="27"/>
      <c r="C139" s="27"/>
      <c r="D139" s="30"/>
      <c r="E139" s="31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28"/>
      <c r="R139" s="28"/>
      <c r="S139" s="28"/>
    </row>
    <row r="140" spans="1:19" ht="15" customHeight="1" x14ac:dyDescent="0.6">
      <c r="A140" s="29"/>
      <c r="B140" s="27"/>
      <c r="C140" s="27"/>
      <c r="D140" s="30"/>
      <c r="E140" s="31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28"/>
      <c r="R140" s="28"/>
      <c r="S140" s="28"/>
    </row>
    <row r="141" spans="1:19" ht="15" customHeight="1" x14ac:dyDescent="0.6">
      <c r="A141" s="29"/>
      <c r="B141" s="27"/>
      <c r="C141" s="27"/>
      <c r="D141" s="30"/>
      <c r="E141" s="31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28"/>
      <c r="R141" s="28"/>
      <c r="S141" s="28"/>
    </row>
    <row r="142" spans="1:19" ht="15" customHeight="1" x14ac:dyDescent="0.6">
      <c r="A142" s="29"/>
      <c r="B142" s="27"/>
      <c r="C142" s="27"/>
      <c r="D142" s="30"/>
      <c r="E142" s="31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28"/>
      <c r="R142" s="28"/>
      <c r="S142" s="28"/>
    </row>
    <row r="143" spans="1:19" ht="15" customHeight="1" x14ac:dyDescent="0.6">
      <c r="A143" s="29"/>
      <c r="B143" s="27"/>
      <c r="C143" s="27"/>
      <c r="D143" s="30"/>
      <c r="E143" s="31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28"/>
      <c r="R143" s="28"/>
      <c r="S143" s="28"/>
    </row>
    <row r="144" spans="1:19" ht="15" customHeight="1" x14ac:dyDescent="0.6">
      <c r="A144" s="29"/>
      <c r="B144" s="27"/>
      <c r="C144" s="27"/>
      <c r="D144" s="30"/>
      <c r="E144" s="31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28"/>
      <c r="R144" s="28"/>
      <c r="S144" s="28"/>
    </row>
    <row r="145" spans="1:19" ht="15" customHeight="1" x14ac:dyDescent="0.6">
      <c r="A145" s="29"/>
      <c r="B145" s="27"/>
      <c r="C145" s="27"/>
      <c r="D145" s="30"/>
      <c r="E145" s="31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28"/>
      <c r="R145" s="28"/>
      <c r="S145" s="28"/>
    </row>
    <row r="146" spans="1:19" ht="15" customHeight="1" x14ac:dyDescent="0.6">
      <c r="A146" s="29"/>
      <c r="B146" s="27"/>
      <c r="C146" s="27"/>
      <c r="D146" s="30"/>
      <c r="E146" s="31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28"/>
      <c r="R146" s="28"/>
      <c r="S146" s="28"/>
    </row>
    <row r="147" spans="1:19" ht="15" customHeight="1" x14ac:dyDescent="0.6">
      <c r="A147" s="29"/>
      <c r="B147" s="27"/>
      <c r="C147" s="27"/>
      <c r="D147" s="30"/>
      <c r="E147" s="31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28"/>
      <c r="R147" s="28"/>
      <c r="S147" s="28"/>
    </row>
    <row r="148" spans="1:19" ht="15" customHeight="1" x14ac:dyDescent="0.6">
      <c r="A148" s="29"/>
      <c r="B148" s="27"/>
      <c r="C148" s="27"/>
      <c r="D148" s="30"/>
      <c r="E148" s="31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28"/>
      <c r="R148" s="28"/>
      <c r="S148" s="28"/>
    </row>
    <row r="149" spans="1:19" ht="15" customHeight="1" x14ac:dyDescent="0.6">
      <c r="A149" s="29"/>
      <c r="B149" s="27"/>
      <c r="C149" s="27"/>
      <c r="D149" s="30"/>
      <c r="E149" s="31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28"/>
      <c r="R149" s="28"/>
      <c r="S149" s="28"/>
    </row>
    <row r="150" spans="1:19" ht="15" customHeight="1" x14ac:dyDescent="0.6">
      <c r="A150" s="307" t="str">
        <f>A75</f>
        <v>The accompanying notes are an integral part of these consolidated and separate financial statements.</v>
      </c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28"/>
      <c r="R150" s="28"/>
      <c r="S150" s="28"/>
    </row>
    <row r="151" spans="1:19" ht="15" customHeight="1" x14ac:dyDescent="0.6">
      <c r="A151" s="24" t="s">
        <v>187</v>
      </c>
      <c r="B151" s="50"/>
      <c r="C151" s="50"/>
      <c r="D151" s="34"/>
      <c r="E151" s="35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8"/>
      <c r="R151" s="28"/>
      <c r="S151" s="28"/>
    </row>
    <row r="152" spans="1:19" ht="15" customHeight="1" x14ac:dyDescent="0.6">
      <c r="A152" s="24" t="s">
        <v>223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6"/>
      <c r="N152" s="26"/>
      <c r="O152" s="26"/>
      <c r="P152" s="24"/>
      <c r="Q152" s="28"/>
      <c r="R152" s="28"/>
      <c r="S152" s="28"/>
    </row>
    <row r="153" spans="1:19" ht="15" customHeight="1" x14ac:dyDescent="0.6">
      <c r="A153" s="127" t="str">
        <f>A3</f>
        <v>As at 31 March 2019</v>
      </c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19"/>
      <c r="N153" s="119"/>
      <c r="O153" s="119"/>
      <c r="P153" s="127"/>
      <c r="Q153" s="28"/>
      <c r="R153" s="28"/>
      <c r="S153" s="28"/>
    </row>
    <row r="154" spans="1:19" ht="15" customHeight="1" x14ac:dyDescent="0.6">
      <c r="A154" s="59"/>
      <c r="B154" s="59"/>
      <c r="C154" s="59"/>
      <c r="D154" s="59"/>
      <c r="E154" s="59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28"/>
      <c r="R154" s="28"/>
      <c r="S154" s="28"/>
    </row>
    <row r="155" spans="1:19" ht="15" customHeight="1" x14ac:dyDescent="0.6">
      <c r="A155" s="29"/>
      <c r="B155" s="29"/>
      <c r="C155" s="29"/>
      <c r="D155" s="30"/>
      <c r="E155" s="31"/>
      <c r="F155" s="61" t="s">
        <v>189</v>
      </c>
      <c r="G155" s="32"/>
      <c r="H155" s="32"/>
      <c r="I155" s="32"/>
      <c r="J155" s="32"/>
      <c r="K155" s="32"/>
      <c r="L155" s="61" t="s">
        <v>189</v>
      </c>
      <c r="M155" s="32"/>
      <c r="N155" s="32"/>
      <c r="O155" s="32"/>
      <c r="P155" s="32"/>
      <c r="Q155" s="28"/>
      <c r="R155" s="28"/>
      <c r="S155" s="28"/>
    </row>
    <row r="156" spans="1:19" ht="15" customHeight="1" x14ac:dyDescent="0.6">
      <c r="A156" s="27"/>
      <c r="B156" s="27"/>
      <c r="C156" s="27"/>
      <c r="D156" s="34"/>
      <c r="E156" s="35"/>
      <c r="F156" s="306" t="s">
        <v>3</v>
      </c>
      <c r="G156" s="300"/>
      <c r="H156" s="300"/>
      <c r="I156" s="300"/>
      <c r="J156" s="300"/>
      <c r="K156" s="32"/>
      <c r="L156" s="306" t="s">
        <v>4</v>
      </c>
      <c r="M156" s="300"/>
      <c r="N156" s="300"/>
      <c r="O156" s="300"/>
      <c r="P156" s="300"/>
      <c r="Q156" s="28"/>
      <c r="R156" s="28"/>
      <c r="S156" s="28"/>
    </row>
    <row r="157" spans="1:19" ht="15" customHeight="1" x14ac:dyDescent="0.6">
      <c r="A157" s="29"/>
      <c r="B157" s="29"/>
      <c r="C157" s="27"/>
      <c r="D157" s="34"/>
      <c r="E157" s="35"/>
      <c r="F157" s="26" t="s">
        <v>190</v>
      </c>
      <c r="G157" s="26"/>
      <c r="H157" s="26" t="s">
        <v>190</v>
      </c>
      <c r="I157" s="26"/>
      <c r="J157" s="26" t="s">
        <v>224</v>
      </c>
      <c r="K157" s="26"/>
      <c r="L157" s="26" t="s">
        <v>190</v>
      </c>
      <c r="M157" s="26"/>
      <c r="N157" s="26" t="s">
        <v>190</v>
      </c>
      <c r="O157" s="26"/>
      <c r="P157" s="26" t="s">
        <v>224</v>
      </c>
      <c r="Q157" s="28"/>
      <c r="R157" s="28"/>
      <c r="S157" s="28"/>
    </row>
    <row r="158" spans="1:19" ht="15" customHeight="1" x14ac:dyDescent="0.6">
      <c r="A158" s="29"/>
      <c r="B158" s="29"/>
      <c r="C158" s="27"/>
      <c r="D158" s="34"/>
      <c r="E158" s="35"/>
      <c r="F158" s="36" t="s">
        <v>191</v>
      </c>
      <c r="G158" s="26"/>
      <c r="H158" s="36" t="s">
        <v>191</v>
      </c>
      <c r="I158" s="26"/>
      <c r="J158" s="37" t="s">
        <v>5</v>
      </c>
      <c r="K158" s="26"/>
      <c r="L158" s="36" t="s">
        <v>191</v>
      </c>
      <c r="M158" s="26"/>
      <c r="N158" s="36" t="s">
        <v>191</v>
      </c>
      <c r="O158" s="26"/>
      <c r="P158" s="37" t="s">
        <v>5</v>
      </c>
      <c r="Q158" s="28"/>
      <c r="R158" s="28"/>
      <c r="S158" s="28"/>
    </row>
    <row r="159" spans="1:19" ht="15" customHeight="1" x14ac:dyDescent="0.6">
      <c r="A159" s="29"/>
      <c r="B159" s="29"/>
      <c r="C159" s="27"/>
      <c r="D159" s="34"/>
      <c r="E159" s="35"/>
      <c r="F159" s="38" t="s">
        <v>194</v>
      </c>
      <c r="G159" s="26"/>
      <c r="H159" s="38" t="s">
        <v>194</v>
      </c>
      <c r="I159" s="26"/>
      <c r="J159" s="38" t="s">
        <v>225</v>
      </c>
      <c r="K159" s="26"/>
      <c r="L159" s="38" t="s">
        <v>194</v>
      </c>
      <c r="M159" s="26"/>
      <c r="N159" s="38" t="s">
        <v>194</v>
      </c>
      <c r="O159" s="26"/>
      <c r="P159" s="38" t="s">
        <v>225</v>
      </c>
      <c r="Q159" s="28"/>
      <c r="R159" s="28"/>
      <c r="S159" s="28"/>
    </row>
    <row r="160" spans="1:19" ht="15" customHeight="1" x14ac:dyDescent="0.6">
      <c r="A160" s="29"/>
      <c r="B160" s="29"/>
      <c r="C160" s="27"/>
      <c r="D160" s="120" t="s">
        <v>8</v>
      </c>
      <c r="E160" s="31"/>
      <c r="F160" s="121" t="s">
        <v>9</v>
      </c>
      <c r="G160" s="26"/>
      <c r="H160" s="121" t="s">
        <v>9</v>
      </c>
      <c r="I160" s="26"/>
      <c r="J160" s="121" t="s">
        <v>9</v>
      </c>
      <c r="K160" s="26"/>
      <c r="L160" s="121" t="s">
        <v>9</v>
      </c>
      <c r="M160" s="26"/>
      <c r="N160" s="121" t="s">
        <v>9</v>
      </c>
      <c r="O160" s="26"/>
      <c r="P160" s="121" t="s">
        <v>9</v>
      </c>
      <c r="Q160" s="28"/>
      <c r="R160" s="28"/>
      <c r="S160" s="28"/>
    </row>
    <row r="161" spans="1:19" ht="15" customHeight="1" x14ac:dyDescent="0.6">
      <c r="A161" s="27"/>
      <c r="B161" s="27"/>
      <c r="C161" s="27"/>
      <c r="D161" s="34"/>
      <c r="E161" s="35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8"/>
      <c r="R161" s="28"/>
      <c r="S161" s="28"/>
    </row>
    <row r="162" spans="1:19" ht="15" customHeight="1" x14ac:dyDescent="0.6">
      <c r="A162" s="29" t="s">
        <v>238</v>
      </c>
      <c r="B162" s="27"/>
      <c r="C162" s="27"/>
      <c r="D162" s="34"/>
      <c r="E162" s="35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8"/>
      <c r="R162" s="28"/>
      <c r="S162" s="28"/>
    </row>
    <row r="163" spans="1:19" ht="15" customHeight="1" x14ac:dyDescent="0.6">
      <c r="A163" s="29"/>
      <c r="B163" s="29"/>
      <c r="C163" s="27"/>
      <c r="D163" s="34"/>
      <c r="E163" s="35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8"/>
      <c r="R163" s="28"/>
      <c r="S163" s="28"/>
    </row>
    <row r="164" spans="1:19" ht="15" customHeight="1" x14ac:dyDescent="0.6">
      <c r="A164" s="29" t="s">
        <v>44</v>
      </c>
      <c r="B164" s="27"/>
      <c r="C164" s="27"/>
      <c r="D164" s="30"/>
      <c r="E164" s="31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28"/>
      <c r="R164" s="28"/>
      <c r="S164" s="28"/>
    </row>
    <row r="165" spans="1:19" ht="15" customHeight="1" x14ac:dyDescent="0.6">
      <c r="A165" s="29"/>
      <c r="B165" s="27"/>
      <c r="C165" s="27"/>
      <c r="D165" s="30"/>
      <c r="E165" s="31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28"/>
      <c r="R165" s="28"/>
      <c r="S165" s="28"/>
    </row>
    <row r="166" spans="1:19" ht="15" customHeight="1" x14ac:dyDescent="0.6">
      <c r="A166" s="62" t="s">
        <v>45</v>
      </c>
      <c r="B166" s="27"/>
      <c r="C166" s="27"/>
      <c r="D166" s="30"/>
      <c r="E166" s="31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28"/>
      <c r="R166" s="28"/>
      <c r="S166" s="28"/>
    </row>
    <row r="167" spans="1:19" ht="15" customHeight="1" x14ac:dyDescent="0.6">
      <c r="A167" s="27"/>
      <c r="B167" s="62" t="s">
        <v>46</v>
      </c>
      <c r="C167" s="27"/>
      <c r="D167" s="30"/>
      <c r="E167" s="31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28"/>
      <c r="R167" s="28"/>
      <c r="S167" s="28"/>
    </row>
    <row r="168" spans="1:19" ht="15" customHeight="1" x14ac:dyDescent="0.6">
      <c r="A168" s="27"/>
      <c r="B168" s="62"/>
      <c r="C168" s="27" t="s">
        <v>239</v>
      </c>
      <c r="D168" s="30"/>
      <c r="E168" s="31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28"/>
      <c r="R168" s="28"/>
      <c r="S168" s="28"/>
    </row>
    <row r="169" spans="1:19" ht="15" customHeight="1" x14ac:dyDescent="0.6">
      <c r="A169" s="27"/>
      <c r="B169" s="62"/>
      <c r="C169" s="27" t="s">
        <v>240</v>
      </c>
      <c r="D169" s="30"/>
      <c r="E169" s="31"/>
      <c r="F169" s="48">
        <v>1492954</v>
      </c>
      <c r="G169" s="32"/>
      <c r="H169" s="48">
        <v>1492954</v>
      </c>
      <c r="I169" s="32"/>
      <c r="J169" s="48">
        <f>F169-H169</f>
        <v>0</v>
      </c>
      <c r="K169" s="32"/>
      <c r="L169" s="48">
        <v>1492954</v>
      </c>
      <c r="M169" s="32"/>
      <c r="N169" s="48">
        <v>1492954</v>
      </c>
      <c r="O169" s="32"/>
      <c r="P169" s="48">
        <f>L169-N169</f>
        <v>0</v>
      </c>
      <c r="Q169" s="28"/>
      <c r="R169" s="28"/>
      <c r="S169" s="28"/>
    </row>
    <row r="170" spans="1:19" ht="15" customHeight="1" x14ac:dyDescent="0.6">
      <c r="A170" s="62"/>
      <c r="B170" s="27"/>
      <c r="C170" s="27"/>
      <c r="D170" s="30"/>
      <c r="E170" s="31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28"/>
      <c r="R170" s="28"/>
      <c r="S170" s="28"/>
    </row>
    <row r="171" spans="1:19" ht="15" customHeight="1" x14ac:dyDescent="0.6">
      <c r="A171" s="62"/>
      <c r="B171" s="62" t="s">
        <v>241</v>
      </c>
      <c r="C171" s="27"/>
      <c r="D171" s="30"/>
      <c r="E171" s="31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28"/>
      <c r="R171" s="28"/>
      <c r="S171" s="28"/>
    </row>
    <row r="172" spans="1:19" ht="15" customHeight="1" x14ac:dyDescent="0.6">
      <c r="A172" s="62"/>
      <c r="B172" s="62"/>
      <c r="C172" s="27" t="s">
        <v>242</v>
      </c>
      <c r="D172" s="30"/>
      <c r="E172" s="31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28"/>
      <c r="R172" s="28"/>
      <c r="S172" s="28"/>
    </row>
    <row r="173" spans="1:19" ht="15" customHeight="1" x14ac:dyDescent="0.6">
      <c r="A173" s="62"/>
      <c r="B173" s="27"/>
      <c r="C173" s="27" t="s">
        <v>240</v>
      </c>
      <c r="D173" s="28"/>
      <c r="E173" s="31"/>
      <c r="F173" s="39">
        <v>1192954</v>
      </c>
      <c r="G173" s="32"/>
      <c r="H173" s="40">
        <v>1192954</v>
      </c>
      <c r="I173" s="32"/>
      <c r="J173" s="52">
        <f t="shared" ref="J173:J178" si="8">F173-H173</f>
        <v>0</v>
      </c>
      <c r="K173" s="32"/>
      <c r="L173" s="51">
        <v>1192954</v>
      </c>
      <c r="M173" s="32"/>
      <c r="N173" s="53">
        <v>1192954</v>
      </c>
      <c r="O173" s="32"/>
      <c r="P173" s="52">
        <f t="shared" ref="P173:P178" si="9">L173-N173</f>
        <v>0</v>
      </c>
      <c r="Q173" s="28"/>
      <c r="R173" s="28"/>
      <c r="S173" s="28"/>
    </row>
    <row r="174" spans="1:19" ht="15" customHeight="1" x14ac:dyDescent="0.6">
      <c r="A174" s="27" t="s">
        <v>49</v>
      </c>
      <c r="B174" s="62"/>
      <c r="C174" s="27"/>
      <c r="D174" s="30"/>
      <c r="E174" s="31"/>
      <c r="F174" s="39">
        <v>19948329</v>
      </c>
      <c r="G174" s="32"/>
      <c r="H174" s="40">
        <v>19948329</v>
      </c>
      <c r="I174" s="32"/>
      <c r="J174" s="52">
        <f t="shared" si="8"/>
        <v>0</v>
      </c>
      <c r="K174" s="32"/>
      <c r="L174" s="39">
        <v>19948329</v>
      </c>
      <c r="M174" s="32"/>
      <c r="N174" s="40">
        <v>19948329</v>
      </c>
      <c r="O174" s="32"/>
      <c r="P174" s="52">
        <f t="shared" si="9"/>
        <v>0</v>
      </c>
      <c r="Q174" s="28"/>
      <c r="R174" s="28"/>
      <c r="S174" s="28"/>
    </row>
    <row r="175" spans="1:19" ht="15" customHeight="1" x14ac:dyDescent="0.6">
      <c r="A175" s="27" t="s">
        <v>50</v>
      </c>
      <c r="B175" s="27"/>
      <c r="C175" s="27"/>
      <c r="D175" s="30"/>
      <c r="E175" s="31"/>
      <c r="F175" s="39"/>
      <c r="G175" s="32"/>
      <c r="H175" s="40"/>
      <c r="I175" s="32"/>
      <c r="J175" s="52">
        <f t="shared" si="8"/>
        <v>0</v>
      </c>
      <c r="K175" s="32"/>
      <c r="L175" s="39"/>
      <c r="M175" s="32"/>
      <c r="N175" s="40"/>
      <c r="O175" s="32"/>
      <c r="P175" s="52">
        <f t="shared" si="9"/>
        <v>0</v>
      </c>
      <c r="Q175" s="28"/>
      <c r="R175" s="28"/>
      <c r="S175" s="28"/>
    </row>
    <row r="176" spans="1:19" ht="15" customHeight="1" x14ac:dyDescent="0.6">
      <c r="A176" s="27"/>
      <c r="B176" s="27" t="s">
        <v>51</v>
      </c>
      <c r="C176" s="27"/>
      <c r="D176" s="30"/>
      <c r="E176" s="31"/>
      <c r="F176" s="39">
        <v>149295</v>
      </c>
      <c r="G176" s="32"/>
      <c r="H176" s="40">
        <v>149295</v>
      </c>
      <c r="I176" s="32"/>
      <c r="J176" s="52">
        <f t="shared" si="8"/>
        <v>0</v>
      </c>
      <c r="K176" s="32"/>
      <c r="L176" s="39">
        <v>149295</v>
      </c>
      <c r="M176" s="32"/>
      <c r="N176" s="40">
        <v>149295</v>
      </c>
      <c r="O176" s="32"/>
      <c r="P176" s="52">
        <f t="shared" si="9"/>
        <v>0</v>
      </c>
      <c r="Q176" s="28"/>
      <c r="R176" s="28"/>
      <c r="S176" s="28"/>
    </row>
    <row r="177" spans="1:19" ht="15" customHeight="1" x14ac:dyDescent="0.6">
      <c r="A177" s="27"/>
      <c r="B177" s="27" t="s">
        <v>53</v>
      </c>
      <c r="C177" s="27"/>
      <c r="D177" s="30">
        <v>4</v>
      </c>
      <c r="E177" s="31"/>
      <c r="F177" s="41">
        <f>29821126-157072-40855-181799-199368-8955-1</f>
        <v>29233076</v>
      </c>
      <c r="G177" s="32"/>
      <c r="H177" s="40">
        <f>29821126-157072-40855-181799</f>
        <v>29441400</v>
      </c>
      <c r="I177" s="32"/>
      <c r="J177" s="52">
        <f t="shared" si="8"/>
        <v>-208324</v>
      </c>
      <c r="K177" s="32"/>
      <c r="L177" s="41">
        <f>18248618-150395-188078-8955-1</f>
        <v>17901189</v>
      </c>
      <c r="M177" s="32"/>
      <c r="N177" s="40">
        <f>18248618-150395</f>
        <v>18098223</v>
      </c>
      <c r="O177" s="32"/>
      <c r="P177" s="52">
        <f t="shared" si="9"/>
        <v>-197034</v>
      </c>
      <c r="Q177" s="28"/>
      <c r="R177" s="28"/>
      <c r="S177" s="28" t="s">
        <v>216</v>
      </c>
    </row>
    <row r="178" spans="1:19" ht="15" customHeight="1" x14ac:dyDescent="0.6">
      <c r="A178" s="27" t="s">
        <v>54</v>
      </c>
      <c r="B178" s="27"/>
      <c r="C178" s="27"/>
      <c r="D178" s="30">
        <v>4</v>
      </c>
      <c r="E178" s="31"/>
      <c r="F178" s="44">
        <f>-7977739+157072</f>
        <v>-7820667</v>
      </c>
      <c r="G178" s="32"/>
      <c r="H178" s="45">
        <f>-7977739+157072</f>
        <v>-7820667</v>
      </c>
      <c r="I178" s="32"/>
      <c r="J178" s="128">
        <f t="shared" si="8"/>
        <v>0</v>
      </c>
      <c r="K178" s="32"/>
      <c r="L178" s="44">
        <f>-390501+150395</f>
        <v>-240106</v>
      </c>
      <c r="M178" s="32"/>
      <c r="N178" s="45">
        <f>-390501+150395</f>
        <v>-240106</v>
      </c>
      <c r="O178" s="32"/>
      <c r="P178" s="128">
        <f t="shared" si="9"/>
        <v>0</v>
      </c>
      <c r="Q178" s="28"/>
      <c r="R178" s="28"/>
      <c r="S178" s="28" t="s">
        <v>243</v>
      </c>
    </row>
    <row r="179" spans="1:19" ht="15" customHeight="1" x14ac:dyDescent="0.6">
      <c r="A179" s="27"/>
      <c r="B179" s="27"/>
      <c r="C179" s="27"/>
      <c r="D179" s="30"/>
      <c r="E179" s="31"/>
      <c r="F179" s="39"/>
      <c r="G179" s="32"/>
      <c r="H179" s="40"/>
      <c r="I179" s="32"/>
      <c r="J179" s="32"/>
      <c r="K179" s="32"/>
      <c r="L179" s="39"/>
      <c r="M179" s="32"/>
      <c r="N179" s="40"/>
      <c r="O179" s="32"/>
      <c r="P179" s="32"/>
      <c r="Q179" s="28"/>
      <c r="R179" s="28"/>
      <c r="S179" s="28"/>
    </row>
    <row r="180" spans="1:19" ht="15" customHeight="1" x14ac:dyDescent="0.6">
      <c r="A180" s="29" t="s">
        <v>244</v>
      </c>
      <c r="B180" s="29"/>
      <c r="C180" s="27"/>
      <c r="D180" s="30"/>
      <c r="E180" s="31"/>
      <c r="F180" s="39">
        <f>SUM(F173:F179)</f>
        <v>42702987</v>
      </c>
      <c r="G180" s="32"/>
      <c r="H180" s="40">
        <f>SUM(H173:H179)</f>
        <v>42911311</v>
      </c>
      <c r="I180" s="32"/>
      <c r="J180" s="32">
        <f>SUM(J173:J179)</f>
        <v>-208324</v>
      </c>
      <c r="K180" s="32"/>
      <c r="L180" s="39">
        <f>SUM(L173:L179)</f>
        <v>38951661</v>
      </c>
      <c r="M180" s="32"/>
      <c r="N180" s="40">
        <f>SUM(N173:N179)</f>
        <v>39148695</v>
      </c>
      <c r="O180" s="32"/>
      <c r="P180" s="32">
        <f>SUM(P173:P179)</f>
        <v>-197034</v>
      </c>
      <c r="Q180" s="28"/>
      <c r="R180" s="28"/>
      <c r="S180" s="28"/>
    </row>
    <row r="181" spans="1:19" ht="15" customHeight="1" x14ac:dyDescent="0.6">
      <c r="A181" s="27" t="s">
        <v>57</v>
      </c>
      <c r="B181" s="27"/>
      <c r="C181" s="27"/>
      <c r="D181" s="30"/>
      <c r="E181" s="31"/>
      <c r="F181" s="44">
        <v>3260573</v>
      </c>
      <c r="G181" s="32"/>
      <c r="H181" s="45">
        <v>3260573</v>
      </c>
      <c r="I181" s="32"/>
      <c r="J181" s="122"/>
      <c r="K181" s="32"/>
      <c r="L181" s="44">
        <v>0</v>
      </c>
      <c r="M181" s="32"/>
      <c r="N181" s="45">
        <v>0</v>
      </c>
      <c r="O181" s="32"/>
      <c r="P181" s="122"/>
      <c r="Q181" s="28"/>
      <c r="R181" s="28"/>
      <c r="S181" s="28"/>
    </row>
    <row r="182" spans="1:19" ht="15" customHeight="1" x14ac:dyDescent="0.6">
      <c r="A182" s="27"/>
      <c r="B182" s="27"/>
      <c r="C182" s="27"/>
      <c r="D182" s="30"/>
      <c r="E182" s="31"/>
      <c r="F182" s="39"/>
      <c r="G182" s="32"/>
      <c r="H182" s="40"/>
      <c r="I182" s="32"/>
      <c r="J182" s="32"/>
      <c r="K182" s="32"/>
      <c r="L182" s="39"/>
      <c r="M182" s="32"/>
      <c r="N182" s="40"/>
      <c r="O182" s="32"/>
      <c r="P182" s="32"/>
      <c r="Q182" s="28"/>
      <c r="R182" s="28"/>
      <c r="S182" s="28"/>
    </row>
    <row r="183" spans="1:19" ht="15" customHeight="1" x14ac:dyDescent="0.6">
      <c r="A183" s="29" t="s">
        <v>58</v>
      </c>
      <c r="B183" s="27"/>
      <c r="C183" s="27"/>
      <c r="D183" s="30"/>
      <c r="E183" s="31"/>
      <c r="F183" s="44">
        <f>SUM(F180:F182)</f>
        <v>45963560</v>
      </c>
      <c r="G183" s="32"/>
      <c r="H183" s="45">
        <f>SUM(H180:H182)</f>
        <v>46171884</v>
      </c>
      <c r="I183" s="32"/>
      <c r="J183" s="122">
        <f>SUM(J180:J182)</f>
        <v>-208324</v>
      </c>
      <c r="K183" s="32"/>
      <c r="L183" s="44">
        <f>SUM(L180:L182)</f>
        <v>38951661</v>
      </c>
      <c r="M183" s="32"/>
      <c r="N183" s="45">
        <f>SUM(N180:N182)</f>
        <v>39148695</v>
      </c>
      <c r="O183" s="32"/>
      <c r="P183" s="122">
        <f>SUM(P180:P182)</f>
        <v>-197034</v>
      </c>
      <c r="Q183" s="28"/>
      <c r="R183" s="28"/>
      <c r="S183" s="28"/>
    </row>
    <row r="184" spans="1:19" ht="15" customHeight="1" x14ac:dyDescent="0.6">
      <c r="A184" s="29"/>
      <c r="B184" s="29"/>
      <c r="C184" s="27"/>
      <c r="D184" s="30"/>
      <c r="E184" s="31"/>
      <c r="F184" s="39"/>
      <c r="G184" s="32"/>
      <c r="H184" s="40"/>
      <c r="I184" s="32"/>
      <c r="J184" s="32"/>
      <c r="K184" s="32"/>
      <c r="L184" s="39"/>
      <c r="M184" s="32"/>
      <c r="N184" s="40"/>
      <c r="O184" s="32"/>
      <c r="P184" s="32"/>
      <c r="Q184" s="28"/>
      <c r="R184" s="28"/>
      <c r="S184" s="28"/>
    </row>
    <row r="185" spans="1:19" ht="15" customHeight="1" x14ac:dyDescent="0.6">
      <c r="A185" s="29" t="s">
        <v>59</v>
      </c>
      <c r="B185" s="29"/>
      <c r="C185" s="27"/>
      <c r="D185" s="30"/>
      <c r="E185" s="31"/>
      <c r="F185" s="125">
        <f>F183+F119</f>
        <v>142265827</v>
      </c>
      <c r="G185" s="32"/>
      <c r="H185" s="126">
        <f>H183+H119</f>
        <v>142474151</v>
      </c>
      <c r="I185" s="32"/>
      <c r="J185" s="48">
        <f>J183+J119</f>
        <v>-208324</v>
      </c>
      <c r="K185" s="32"/>
      <c r="L185" s="125">
        <f>L183+L119</f>
        <v>99366481</v>
      </c>
      <c r="M185" s="32"/>
      <c r="N185" s="126">
        <f>N183+N119</f>
        <v>99563515</v>
      </c>
      <c r="O185" s="32"/>
      <c r="P185" s="48">
        <f>P183+P119</f>
        <v>-197034</v>
      </c>
      <c r="Q185" s="28"/>
      <c r="R185" s="28"/>
      <c r="S185" s="28"/>
    </row>
    <row r="186" spans="1:19" ht="15" customHeight="1" x14ac:dyDescent="0.6">
      <c r="A186" s="29"/>
      <c r="B186" s="29"/>
      <c r="C186" s="27"/>
      <c r="D186" s="30"/>
      <c r="E186" s="31"/>
      <c r="F186" s="32">
        <f>F185-F51</f>
        <v>0</v>
      </c>
      <c r="G186" s="32"/>
      <c r="H186" s="32">
        <f>H185-H51</f>
        <v>0</v>
      </c>
      <c r="I186" s="32"/>
      <c r="J186" s="32"/>
      <c r="K186" s="32"/>
      <c r="L186" s="32">
        <f>L185-L51</f>
        <v>0</v>
      </c>
      <c r="M186" s="32"/>
      <c r="N186" s="32">
        <f>N185-N51</f>
        <v>0</v>
      </c>
      <c r="O186" s="32"/>
      <c r="P186" s="32">
        <f>P185-P51</f>
        <v>0</v>
      </c>
      <c r="Q186" s="28"/>
      <c r="R186" s="28"/>
      <c r="S186" s="28"/>
    </row>
    <row r="187" spans="1:19" ht="15" customHeight="1" x14ac:dyDescent="0.6">
      <c r="A187" s="29"/>
      <c r="B187" s="29"/>
      <c r="C187" s="27"/>
      <c r="D187" s="30"/>
      <c r="E187" s="31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28"/>
      <c r="R187" s="28"/>
      <c r="S187" s="28"/>
    </row>
    <row r="188" spans="1:19" ht="15" customHeight="1" x14ac:dyDescent="0.6">
      <c r="A188" s="29"/>
      <c r="B188" s="29"/>
      <c r="C188" s="29"/>
      <c r="D188" s="30"/>
      <c r="E188" s="31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28"/>
      <c r="R188" s="28"/>
      <c r="S188" s="28"/>
    </row>
    <row r="189" spans="1:19" ht="15" customHeight="1" x14ac:dyDescent="0.6">
      <c r="A189" s="29"/>
      <c r="B189" s="29"/>
      <c r="C189" s="29"/>
      <c r="D189" s="30"/>
      <c r="E189" s="31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28"/>
      <c r="R189" s="28"/>
      <c r="S189" s="28"/>
    </row>
    <row r="190" spans="1:19" ht="15" customHeight="1" x14ac:dyDescent="0.6">
      <c r="A190" s="29"/>
      <c r="B190" s="29"/>
      <c r="C190" s="29"/>
      <c r="D190" s="30"/>
      <c r="E190" s="31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28"/>
      <c r="R190" s="28"/>
      <c r="S190" s="28"/>
    </row>
    <row r="191" spans="1:19" ht="15" customHeight="1" x14ac:dyDescent="0.6">
      <c r="A191" s="59"/>
      <c r="B191" s="59"/>
      <c r="C191" s="59"/>
      <c r="D191" s="59"/>
      <c r="E191" s="59"/>
      <c r="F191" s="49"/>
      <c r="G191" s="49"/>
      <c r="H191" s="49"/>
      <c r="I191" s="49"/>
      <c r="J191" s="49"/>
      <c r="K191" s="32"/>
      <c r="L191" s="49"/>
      <c r="M191" s="49"/>
      <c r="N191" s="49"/>
      <c r="O191" s="49"/>
      <c r="P191" s="49"/>
      <c r="Q191" s="28"/>
      <c r="R191" s="28"/>
      <c r="S191" s="28"/>
    </row>
    <row r="192" spans="1:19" ht="15" customHeight="1" x14ac:dyDescent="0.6">
      <c r="A192" s="29"/>
      <c r="B192" s="29"/>
      <c r="C192" s="29"/>
      <c r="D192" s="30"/>
      <c r="E192" s="31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28"/>
      <c r="R192" s="28"/>
      <c r="S192" s="28"/>
    </row>
    <row r="193" spans="1:19" ht="15" customHeight="1" x14ac:dyDescent="0.6">
      <c r="A193" s="29"/>
      <c r="B193" s="29"/>
      <c r="C193" s="29"/>
      <c r="D193" s="30"/>
      <c r="E193" s="31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28"/>
      <c r="R193" s="28"/>
      <c r="S193" s="28"/>
    </row>
    <row r="194" spans="1:19" ht="15" customHeight="1" x14ac:dyDescent="0.6">
      <c r="A194" s="29"/>
      <c r="B194" s="29"/>
      <c r="C194" s="29"/>
      <c r="D194" s="30"/>
      <c r="E194" s="31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28"/>
      <c r="R194" s="28"/>
      <c r="S194" s="28"/>
    </row>
    <row r="195" spans="1:19" ht="15" customHeight="1" x14ac:dyDescent="0.6">
      <c r="A195" s="29"/>
      <c r="B195" s="29"/>
      <c r="C195" s="29"/>
      <c r="D195" s="30"/>
      <c r="E195" s="31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28"/>
      <c r="R195" s="28"/>
      <c r="S195" s="28"/>
    </row>
    <row r="196" spans="1:19" ht="15" customHeight="1" x14ac:dyDescent="0.6">
      <c r="A196" s="29"/>
      <c r="B196" s="29"/>
      <c r="C196" s="29"/>
      <c r="D196" s="30"/>
      <c r="E196" s="31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28"/>
      <c r="R196" s="28"/>
      <c r="S196" s="28"/>
    </row>
    <row r="197" spans="1:19" ht="15" customHeight="1" x14ac:dyDescent="0.6">
      <c r="A197" s="29"/>
      <c r="B197" s="29"/>
      <c r="C197" s="29"/>
      <c r="D197" s="30"/>
      <c r="E197" s="31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28"/>
      <c r="R197" s="28"/>
      <c r="S197" s="28"/>
    </row>
    <row r="198" spans="1:19" ht="15" customHeight="1" x14ac:dyDescent="0.6">
      <c r="A198" s="29"/>
      <c r="B198" s="29"/>
      <c r="C198" s="29"/>
      <c r="D198" s="30"/>
      <c r="E198" s="31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28"/>
      <c r="R198" s="28"/>
      <c r="S198" s="28"/>
    </row>
    <row r="199" spans="1:19" ht="15" customHeight="1" x14ac:dyDescent="0.6">
      <c r="A199" s="29"/>
      <c r="B199" s="29"/>
      <c r="C199" s="29"/>
      <c r="D199" s="30"/>
      <c r="E199" s="31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28"/>
      <c r="R199" s="28"/>
      <c r="S199" s="28"/>
    </row>
    <row r="200" spans="1:19" ht="15" customHeight="1" x14ac:dyDescent="0.6">
      <c r="A200" s="29"/>
      <c r="B200" s="29"/>
      <c r="C200" s="29"/>
      <c r="D200" s="30"/>
      <c r="E200" s="31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28"/>
      <c r="R200" s="28"/>
      <c r="S200" s="28"/>
    </row>
    <row r="201" spans="1:19" ht="15" customHeight="1" x14ac:dyDescent="0.6">
      <c r="A201" s="29"/>
      <c r="B201" s="29"/>
      <c r="C201" s="29"/>
      <c r="D201" s="30"/>
      <c r="E201" s="31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28"/>
      <c r="R201" s="28"/>
      <c r="S201" s="28"/>
    </row>
    <row r="202" spans="1:19" ht="15" customHeight="1" x14ac:dyDescent="0.6">
      <c r="A202" s="29"/>
      <c r="B202" s="29"/>
      <c r="C202" s="29"/>
      <c r="D202" s="30"/>
      <c r="E202" s="31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28"/>
      <c r="R202" s="28"/>
      <c r="S202" s="28"/>
    </row>
    <row r="203" spans="1:19" ht="15" customHeight="1" x14ac:dyDescent="0.6">
      <c r="A203" s="29"/>
      <c r="B203" s="29"/>
      <c r="C203" s="29"/>
      <c r="D203" s="30"/>
      <c r="E203" s="31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28"/>
      <c r="R203" s="28"/>
      <c r="S203" s="28"/>
    </row>
    <row r="204" spans="1:19" ht="15" customHeight="1" x14ac:dyDescent="0.6">
      <c r="A204" s="29"/>
      <c r="B204" s="29"/>
      <c r="C204" s="29"/>
      <c r="D204" s="30"/>
      <c r="E204" s="31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28"/>
      <c r="R204" s="28"/>
      <c r="S204" s="28"/>
    </row>
    <row r="205" spans="1:19" ht="15" customHeight="1" x14ac:dyDescent="0.6">
      <c r="A205" s="29"/>
      <c r="B205" s="29"/>
      <c r="C205" s="29"/>
      <c r="D205" s="30"/>
      <c r="E205" s="31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28"/>
      <c r="R205" s="28"/>
      <c r="S205" s="28"/>
    </row>
    <row r="206" spans="1:19" ht="15" customHeight="1" x14ac:dyDescent="0.6">
      <c r="A206" s="29"/>
      <c r="B206" s="29"/>
      <c r="C206" s="29"/>
      <c r="D206" s="30"/>
      <c r="E206" s="31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28"/>
      <c r="R206" s="28"/>
      <c r="S206" s="28"/>
    </row>
    <row r="207" spans="1:19" ht="15" customHeight="1" x14ac:dyDescent="0.6">
      <c r="A207" s="29"/>
      <c r="B207" s="29"/>
      <c r="C207" s="29"/>
      <c r="D207" s="30"/>
      <c r="E207" s="31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28"/>
      <c r="R207" s="28"/>
      <c r="S207" s="28"/>
    </row>
    <row r="208" spans="1:19" ht="15" customHeight="1" x14ac:dyDescent="0.6">
      <c r="A208" s="29"/>
      <c r="B208" s="29"/>
      <c r="C208" s="29"/>
      <c r="D208" s="30"/>
      <c r="E208" s="31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28"/>
      <c r="R208" s="28"/>
      <c r="S208" s="28"/>
    </row>
    <row r="209" spans="1:19" ht="15" customHeight="1" x14ac:dyDescent="0.6">
      <c r="A209" s="29"/>
      <c r="B209" s="29"/>
      <c r="C209" s="29"/>
      <c r="D209" s="30"/>
      <c r="E209" s="31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28"/>
      <c r="R209" s="28"/>
      <c r="S209" s="28"/>
    </row>
    <row r="210" spans="1:19" ht="15" customHeight="1" x14ac:dyDescent="0.6">
      <c r="A210" s="29"/>
      <c r="B210" s="29"/>
      <c r="C210" s="29"/>
      <c r="D210" s="30"/>
      <c r="E210" s="31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28"/>
      <c r="R210" s="28"/>
      <c r="S210" s="28"/>
    </row>
    <row r="211" spans="1:19" ht="15" customHeight="1" x14ac:dyDescent="0.6">
      <c r="A211" s="29"/>
      <c r="B211" s="29"/>
      <c r="C211" s="29"/>
      <c r="D211" s="30"/>
      <c r="E211" s="31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28"/>
      <c r="R211" s="28"/>
      <c r="S211" s="28"/>
    </row>
    <row r="212" spans="1:19" ht="15" customHeight="1" x14ac:dyDescent="0.6">
      <c r="A212" s="29"/>
      <c r="B212" s="29"/>
      <c r="C212" s="29"/>
      <c r="D212" s="30"/>
      <c r="E212" s="31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28"/>
      <c r="R212" s="28"/>
      <c r="S212" s="28"/>
    </row>
    <row r="213" spans="1:19" ht="15" customHeight="1" x14ac:dyDescent="0.6">
      <c r="A213" s="29"/>
      <c r="B213" s="29"/>
      <c r="C213" s="29"/>
      <c r="D213" s="30"/>
      <c r="E213" s="31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28"/>
      <c r="R213" s="28"/>
      <c r="S213" s="28"/>
    </row>
    <row r="214" spans="1:19" ht="15" customHeight="1" x14ac:dyDescent="0.6">
      <c r="A214" s="29"/>
      <c r="B214" s="29"/>
      <c r="C214" s="29"/>
      <c r="D214" s="30"/>
      <c r="E214" s="31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28"/>
      <c r="R214" s="28"/>
      <c r="S214" s="28"/>
    </row>
    <row r="215" spans="1:19" ht="15" customHeight="1" x14ac:dyDescent="0.6">
      <c r="A215" s="29"/>
      <c r="B215" s="29"/>
      <c r="C215" s="29"/>
      <c r="D215" s="30"/>
      <c r="E215" s="31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28"/>
      <c r="R215" s="28"/>
      <c r="S215" s="28"/>
    </row>
    <row r="216" spans="1:19" ht="15" customHeight="1" x14ac:dyDescent="0.6">
      <c r="A216" s="29"/>
      <c r="B216" s="29"/>
      <c r="C216" s="29"/>
      <c r="D216" s="30"/>
      <c r="E216" s="31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28"/>
      <c r="R216" s="28"/>
      <c r="S216" s="28"/>
    </row>
    <row r="217" spans="1:19" ht="15" customHeight="1" x14ac:dyDescent="0.6">
      <c r="A217" s="29"/>
      <c r="B217" s="29"/>
      <c r="C217" s="29"/>
      <c r="D217" s="30"/>
      <c r="E217" s="31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28"/>
      <c r="R217" s="28"/>
      <c r="S217" s="28"/>
    </row>
    <row r="218" spans="1:19" ht="15" customHeight="1" x14ac:dyDescent="0.6">
      <c r="A218" s="29"/>
      <c r="B218" s="29"/>
      <c r="C218" s="29"/>
      <c r="D218" s="30"/>
      <c r="E218" s="31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28"/>
      <c r="R218" s="28"/>
      <c r="S218" s="28"/>
    </row>
    <row r="219" spans="1:19" ht="15" customHeight="1" x14ac:dyDescent="0.6">
      <c r="A219" s="29"/>
      <c r="B219" s="29"/>
      <c r="C219" s="29"/>
      <c r="D219" s="30"/>
      <c r="E219" s="31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28"/>
      <c r="R219" s="28"/>
      <c r="S219" s="28"/>
    </row>
    <row r="220" spans="1:19" ht="15" customHeight="1" x14ac:dyDescent="0.6">
      <c r="A220" s="29"/>
      <c r="B220" s="29"/>
      <c r="C220" s="29"/>
      <c r="D220" s="30"/>
      <c r="E220" s="31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28"/>
      <c r="R220" s="28"/>
      <c r="S220" s="28"/>
    </row>
    <row r="221" spans="1:19" ht="15" customHeight="1" x14ac:dyDescent="0.6">
      <c r="A221" s="29"/>
      <c r="B221" s="29"/>
      <c r="C221" s="29"/>
      <c r="D221" s="30"/>
      <c r="E221" s="31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28"/>
      <c r="R221" s="28"/>
      <c r="S221" s="28"/>
    </row>
    <row r="222" spans="1:19" ht="15" customHeight="1" x14ac:dyDescent="0.6">
      <c r="A222" s="29"/>
      <c r="B222" s="29"/>
      <c r="C222" s="29"/>
      <c r="D222" s="30"/>
      <c r="E222" s="31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28"/>
      <c r="R222" s="28"/>
      <c r="S222" s="28"/>
    </row>
    <row r="223" spans="1:19" ht="15" customHeight="1" x14ac:dyDescent="0.6">
      <c r="A223" s="29"/>
      <c r="B223" s="29"/>
      <c r="C223" s="29"/>
      <c r="D223" s="30"/>
      <c r="E223" s="31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28"/>
      <c r="R223" s="28"/>
      <c r="S223" s="28"/>
    </row>
    <row r="224" spans="1:19" ht="15" customHeight="1" x14ac:dyDescent="0.6">
      <c r="A224" s="29"/>
      <c r="B224" s="29"/>
      <c r="C224" s="29"/>
      <c r="D224" s="30"/>
      <c r="E224" s="31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28"/>
      <c r="R224" s="28"/>
      <c r="S224" s="28"/>
    </row>
    <row r="225" spans="1:19" ht="15" customHeight="1" x14ac:dyDescent="0.6">
      <c r="A225" s="307" t="str">
        <f>A75</f>
        <v>The accompanying notes are an integral part of these consolidated and separate financial statements.</v>
      </c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28"/>
      <c r="R225" s="28"/>
      <c r="S225" s="28"/>
    </row>
    <row r="226" spans="1:19" ht="15.75" customHeight="1" x14ac:dyDescent="0.6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</row>
    <row r="227" spans="1:19" ht="15.75" customHeight="1" x14ac:dyDescent="0.6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</row>
    <row r="228" spans="1:19" ht="15.75" customHeight="1" x14ac:dyDescent="0.6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</row>
    <row r="229" spans="1:19" ht="15.75" customHeight="1" x14ac:dyDescent="0.6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</row>
    <row r="230" spans="1:19" ht="15.75" customHeight="1" x14ac:dyDescent="0.6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</row>
    <row r="231" spans="1:19" ht="15.75" customHeight="1" x14ac:dyDescent="0.6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</row>
    <row r="232" spans="1:19" ht="15.75" customHeight="1" x14ac:dyDescent="0.6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</row>
    <row r="233" spans="1:19" ht="15.75" customHeight="1" x14ac:dyDescent="0.6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</row>
    <row r="234" spans="1:19" ht="15.75" customHeight="1" x14ac:dyDescent="0.6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</row>
    <row r="235" spans="1:19" ht="15.75" customHeight="1" x14ac:dyDescent="0.6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</row>
    <row r="236" spans="1:19" ht="15.75" customHeight="1" x14ac:dyDescent="0.6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</row>
    <row r="237" spans="1:19" ht="15.75" customHeight="1" x14ac:dyDescent="0.6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</row>
    <row r="238" spans="1:19" ht="15.75" customHeight="1" x14ac:dyDescent="0.6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</row>
    <row r="239" spans="1:19" ht="15.75" customHeight="1" x14ac:dyDescent="0.6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</row>
    <row r="240" spans="1:19" ht="15.75" customHeight="1" x14ac:dyDescent="0.6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</row>
    <row r="241" spans="1:19" ht="15.75" customHeight="1" x14ac:dyDescent="0.6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</row>
    <row r="242" spans="1:19" ht="15.75" customHeight="1" x14ac:dyDescent="0.6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</row>
    <row r="243" spans="1:19" ht="15.75" customHeight="1" x14ac:dyDescent="0.6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</row>
    <row r="244" spans="1:19" ht="15.75" customHeight="1" x14ac:dyDescent="0.6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</row>
    <row r="245" spans="1:19" ht="15.75" customHeight="1" x14ac:dyDescent="0.6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</row>
    <row r="246" spans="1:19" ht="15.75" customHeight="1" x14ac:dyDescent="0.6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</row>
    <row r="247" spans="1:19" ht="15.75" customHeight="1" x14ac:dyDescent="0.6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</row>
    <row r="248" spans="1:19" ht="15.75" customHeight="1" x14ac:dyDescent="0.6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</row>
    <row r="249" spans="1:19" ht="15.75" customHeight="1" x14ac:dyDescent="0.6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</row>
    <row r="250" spans="1:19" ht="15.75" customHeight="1" x14ac:dyDescent="0.6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</row>
    <row r="251" spans="1:19" ht="15.75" customHeight="1" x14ac:dyDescent="0.6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</row>
    <row r="252" spans="1:19" ht="15.75" customHeight="1" x14ac:dyDescent="0.6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</row>
    <row r="253" spans="1:19" ht="15.75" customHeight="1" x14ac:dyDescent="0.6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</row>
    <row r="254" spans="1:19" ht="15.75" customHeight="1" x14ac:dyDescent="0.6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</row>
    <row r="255" spans="1:19" ht="15.75" customHeight="1" x14ac:dyDescent="0.6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</row>
    <row r="256" spans="1:19" ht="15.75" customHeight="1" x14ac:dyDescent="0.6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</row>
    <row r="257" spans="1:19" ht="15.75" customHeight="1" x14ac:dyDescent="0.6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</row>
    <row r="258" spans="1:19" ht="15.75" customHeight="1" x14ac:dyDescent="0.6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</row>
    <row r="259" spans="1:19" ht="15.75" customHeight="1" x14ac:dyDescent="0.6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</row>
    <row r="260" spans="1:19" ht="15.75" customHeight="1" x14ac:dyDescent="0.6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</row>
    <row r="261" spans="1:19" ht="15.75" customHeight="1" x14ac:dyDescent="0.6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</row>
    <row r="262" spans="1:19" ht="15.75" customHeight="1" x14ac:dyDescent="0.6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</row>
    <row r="263" spans="1:19" ht="15.75" customHeight="1" x14ac:dyDescent="0.6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</row>
    <row r="264" spans="1:19" ht="15.75" customHeight="1" x14ac:dyDescent="0.6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</row>
    <row r="265" spans="1:19" ht="15.75" customHeight="1" x14ac:dyDescent="0.6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</row>
    <row r="266" spans="1:19" ht="15.75" customHeight="1" x14ac:dyDescent="0.6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</row>
    <row r="267" spans="1:19" ht="15.75" customHeight="1" x14ac:dyDescent="0.6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</row>
    <row r="268" spans="1:19" ht="15.75" customHeight="1" x14ac:dyDescent="0.6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</row>
    <row r="269" spans="1:19" ht="15.75" customHeight="1" x14ac:dyDescent="0.6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</row>
    <row r="270" spans="1:19" ht="15.75" customHeight="1" x14ac:dyDescent="0.6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</row>
    <row r="271" spans="1:19" ht="15.75" customHeight="1" x14ac:dyDescent="0.6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</row>
    <row r="272" spans="1:19" ht="15.75" customHeight="1" x14ac:dyDescent="0.6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</row>
    <row r="273" spans="1:19" ht="15.75" customHeight="1" x14ac:dyDescent="0.6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</row>
    <row r="274" spans="1:19" ht="15.75" customHeight="1" x14ac:dyDescent="0.6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</row>
    <row r="275" spans="1:19" ht="15.75" customHeight="1" x14ac:dyDescent="0.6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</row>
    <row r="276" spans="1:19" ht="15.75" customHeight="1" x14ac:dyDescent="0.6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</row>
    <row r="277" spans="1:19" ht="15.75" customHeight="1" x14ac:dyDescent="0.6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</row>
    <row r="278" spans="1:19" ht="15.75" customHeight="1" x14ac:dyDescent="0.6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</row>
    <row r="279" spans="1:19" ht="15.75" customHeight="1" x14ac:dyDescent="0.6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</row>
    <row r="280" spans="1:19" ht="15.75" customHeight="1" x14ac:dyDescent="0.6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</row>
    <row r="281" spans="1:19" ht="15.75" customHeight="1" x14ac:dyDescent="0.6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</row>
    <row r="282" spans="1:19" ht="15.75" customHeight="1" x14ac:dyDescent="0.6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</row>
    <row r="283" spans="1:19" ht="15.75" customHeight="1" x14ac:dyDescent="0.6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</row>
    <row r="284" spans="1:19" ht="15.75" customHeight="1" x14ac:dyDescent="0.6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</row>
    <row r="285" spans="1:19" ht="15.75" customHeight="1" x14ac:dyDescent="0.6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</row>
    <row r="286" spans="1:19" ht="15.75" customHeight="1" x14ac:dyDescent="0.6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</row>
    <row r="287" spans="1:19" ht="15.75" customHeight="1" x14ac:dyDescent="0.6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</row>
    <row r="288" spans="1:19" ht="15.75" customHeight="1" x14ac:dyDescent="0.6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</row>
    <row r="289" spans="1:19" ht="15.75" customHeight="1" x14ac:dyDescent="0.6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</row>
    <row r="290" spans="1:19" ht="15.75" customHeight="1" x14ac:dyDescent="0.6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</row>
    <row r="291" spans="1:19" ht="15.75" customHeight="1" x14ac:dyDescent="0.6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</row>
    <row r="292" spans="1:19" ht="15.75" customHeight="1" x14ac:dyDescent="0.6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</row>
    <row r="293" spans="1:19" ht="15.75" customHeight="1" x14ac:dyDescent="0.6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</row>
    <row r="294" spans="1:19" ht="15.75" customHeight="1" x14ac:dyDescent="0.6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</row>
    <row r="295" spans="1:19" ht="15.75" customHeight="1" x14ac:dyDescent="0.6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</row>
    <row r="296" spans="1:19" ht="15.75" customHeight="1" x14ac:dyDescent="0.6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</row>
    <row r="297" spans="1:19" ht="15.75" customHeight="1" x14ac:dyDescent="0.6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</row>
    <row r="298" spans="1:19" ht="15.75" customHeight="1" x14ac:dyDescent="0.6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</row>
    <row r="299" spans="1:19" ht="15.75" customHeight="1" x14ac:dyDescent="0.6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</row>
    <row r="300" spans="1:19" ht="15.75" customHeight="1" x14ac:dyDescent="0.6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</row>
    <row r="301" spans="1:19" ht="15.75" customHeight="1" x14ac:dyDescent="0.6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</row>
    <row r="302" spans="1:19" ht="15.75" customHeight="1" x14ac:dyDescent="0.6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</row>
    <row r="303" spans="1:19" ht="15.75" customHeight="1" x14ac:dyDescent="0.6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</row>
    <row r="304" spans="1:19" ht="15.75" customHeight="1" x14ac:dyDescent="0.6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</row>
    <row r="305" spans="1:19" ht="15.75" customHeight="1" x14ac:dyDescent="0.6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</row>
    <row r="306" spans="1:19" ht="15.75" customHeight="1" x14ac:dyDescent="0.6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</row>
    <row r="307" spans="1:19" ht="15.75" customHeight="1" x14ac:dyDescent="0.6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</row>
    <row r="308" spans="1:19" ht="15.75" customHeight="1" x14ac:dyDescent="0.6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</row>
    <row r="309" spans="1:19" ht="15.75" customHeight="1" x14ac:dyDescent="0.6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</row>
    <row r="310" spans="1:19" ht="15.75" customHeight="1" x14ac:dyDescent="0.6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</row>
    <row r="311" spans="1:19" ht="15.75" customHeight="1" x14ac:dyDescent="0.6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</row>
    <row r="312" spans="1:19" ht="15.75" customHeight="1" x14ac:dyDescent="0.6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</row>
    <row r="313" spans="1:19" ht="15.75" customHeight="1" x14ac:dyDescent="0.6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</row>
    <row r="314" spans="1:19" ht="15.75" customHeight="1" x14ac:dyDescent="0.6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</row>
    <row r="315" spans="1:19" ht="15.75" customHeight="1" x14ac:dyDescent="0.6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</row>
    <row r="316" spans="1:19" ht="15.75" customHeight="1" x14ac:dyDescent="0.6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</row>
    <row r="317" spans="1:19" ht="15.75" customHeight="1" x14ac:dyDescent="0.6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</row>
    <row r="318" spans="1:19" ht="15.75" customHeight="1" x14ac:dyDescent="0.6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</row>
    <row r="319" spans="1:19" ht="15.75" customHeight="1" x14ac:dyDescent="0.6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</row>
    <row r="320" spans="1:19" ht="15.75" customHeight="1" x14ac:dyDescent="0.6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</row>
    <row r="321" spans="1:19" ht="15.75" customHeight="1" x14ac:dyDescent="0.6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</row>
    <row r="322" spans="1:19" ht="15.75" customHeight="1" x14ac:dyDescent="0.6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</row>
    <row r="323" spans="1:19" ht="15.75" customHeight="1" x14ac:dyDescent="0.6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</row>
    <row r="324" spans="1:19" ht="15.75" customHeight="1" x14ac:dyDescent="0.6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</row>
    <row r="325" spans="1:19" ht="15.75" customHeight="1" x14ac:dyDescent="0.6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</row>
    <row r="326" spans="1:19" ht="15.75" customHeight="1" x14ac:dyDescent="0.6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</row>
    <row r="327" spans="1:19" ht="15.75" customHeight="1" x14ac:dyDescent="0.6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</row>
    <row r="328" spans="1:19" ht="15.75" customHeight="1" x14ac:dyDescent="0.6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</row>
    <row r="329" spans="1:19" ht="15.75" customHeight="1" x14ac:dyDescent="0.6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</row>
    <row r="330" spans="1:19" ht="15.75" customHeight="1" x14ac:dyDescent="0.6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</row>
    <row r="331" spans="1:19" ht="15.75" customHeight="1" x14ac:dyDescent="0.6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</row>
    <row r="332" spans="1:19" ht="15.75" customHeight="1" x14ac:dyDescent="0.6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</row>
    <row r="333" spans="1:19" ht="15.75" customHeight="1" x14ac:dyDescent="0.6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</row>
    <row r="334" spans="1:19" ht="15.75" customHeight="1" x14ac:dyDescent="0.6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</row>
    <row r="335" spans="1:19" ht="15.75" customHeight="1" x14ac:dyDescent="0.6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</row>
    <row r="336" spans="1:19" ht="15.75" customHeight="1" x14ac:dyDescent="0.6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</row>
    <row r="337" spans="1:19" ht="15.75" customHeight="1" x14ac:dyDescent="0.6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</row>
    <row r="338" spans="1:19" ht="15.75" customHeight="1" x14ac:dyDescent="0.6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</row>
    <row r="339" spans="1:19" ht="15.75" customHeight="1" x14ac:dyDescent="0.6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</row>
    <row r="340" spans="1:19" ht="15.75" customHeight="1" x14ac:dyDescent="0.6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</row>
    <row r="341" spans="1:19" ht="15.75" customHeight="1" x14ac:dyDescent="0.6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</row>
    <row r="342" spans="1:19" ht="15.75" customHeight="1" x14ac:dyDescent="0.6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</row>
    <row r="343" spans="1:19" ht="15.75" customHeight="1" x14ac:dyDescent="0.6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</row>
    <row r="344" spans="1:19" ht="15.75" customHeight="1" x14ac:dyDescent="0.6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</row>
    <row r="345" spans="1:19" ht="15.75" customHeight="1" x14ac:dyDescent="0.6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</row>
    <row r="346" spans="1:19" ht="15.75" customHeight="1" x14ac:dyDescent="0.6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</row>
    <row r="347" spans="1:19" ht="15.75" customHeight="1" x14ac:dyDescent="0.6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</row>
    <row r="348" spans="1:19" ht="15.75" customHeight="1" x14ac:dyDescent="0.6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</row>
    <row r="349" spans="1:19" ht="15.75" customHeight="1" x14ac:dyDescent="0.6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</row>
    <row r="350" spans="1:19" ht="15.75" customHeight="1" x14ac:dyDescent="0.6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</row>
    <row r="351" spans="1:19" ht="15.75" customHeight="1" x14ac:dyDescent="0.6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</row>
    <row r="352" spans="1:19" ht="15.75" customHeight="1" x14ac:dyDescent="0.6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</row>
    <row r="353" spans="1:19" ht="15.75" customHeight="1" x14ac:dyDescent="0.6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</row>
    <row r="354" spans="1:19" ht="15.75" customHeight="1" x14ac:dyDescent="0.6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</row>
    <row r="355" spans="1:19" ht="15.75" customHeight="1" x14ac:dyDescent="0.6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</row>
    <row r="356" spans="1:19" ht="15.75" customHeight="1" x14ac:dyDescent="0.6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</row>
    <row r="357" spans="1:19" ht="15.75" customHeight="1" x14ac:dyDescent="0.6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</row>
    <row r="358" spans="1:19" ht="15.75" customHeight="1" x14ac:dyDescent="0.6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</row>
    <row r="359" spans="1:19" ht="15.75" customHeight="1" x14ac:dyDescent="0.6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</row>
    <row r="360" spans="1:19" ht="15.75" customHeight="1" x14ac:dyDescent="0.6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</row>
    <row r="361" spans="1:19" ht="15.75" customHeight="1" x14ac:dyDescent="0.6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</row>
    <row r="362" spans="1:19" ht="15.75" customHeight="1" x14ac:dyDescent="0.6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</row>
    <row r="363" spans="1:19" ht="15.75" customHeight="1" x14ac:dyDescent="0.6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</row>
    <row r="364" spans="1:19" ht="15.75" customHeight="1" x14ac:dyDescent="0.6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</row>
    <row r="365" spans="1:19" ht="15.75" customHeight="1" x14ac:dyDescent="0.6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</row>
    <row r="366" spans="1:19" ht="15.75" customHeight="1" x14ac:dyDescent="0.6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</row>
    <row r="367" spans="1:19" ht="15.75" customHeight="1" x14ac:dyDescent="0.6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</row>
    <row r="368" spans="1:19" ht="15.75" customHeight="1" x14ac:dyDescent="0.6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</row>
    <row r="369" spans="1:19" ht="15.75" customHeight="1" x14ac:dyDescent="0.6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</row>
    <row r="370" spans="1:19" ht="15.75" customHeight="1" x14ac:dyDescent="0.6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</row>
    <row r="371" spans="1:19" ht="15.75" customHeight="1" x14ac:dyDescent="0.6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</row>
    <row r="372" spans="1:19" ht="15.75" customHeight="1" x14ac:dyDescent="0.6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</row>
    <row r="373" spans="1:19" ht="15.75" customHeight="1" x14ac:dyDescent="0.6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</row>
    <row r="374" spans="1:19" ht="15.75" customHeight="1" x14ac:dyDescent="0.6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</row>
    <row r="375" spans="1:19" ht="15.75" customHeight="1" x14ac:dyDescent="0.6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</row>
    <row r="376" spans="1:19" ht="15.75" customHeight="1" x14ac:dyDescent="0.6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</row>
    <row r="377" spans="1:19" ht="15.75" customHeight="1" x14ac:dyDescent="0.6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</row>
    <row r="378" spans="1:19" ht="15.75" customHeight="1" x14ac:dyDescent="0.6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</row>
    <row r="379" spans="1:19" ht="15.75" customHeight="1" x14ac:dyDescent="0.6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</row>
    <row r="380" spans="1:19" ht="15.75" customHeight="1" x14ac:dyDescent="0.6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</row>
    <row r="381" spans="1:19" ht="15.75" customHeight="1" x14ac:dyDescent="0.6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</row>
    <row r="382" spans="1:19" ht="15.75" customHeight="1" x14ac:dyDescent="0.6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</row>
    <row r="383" spans="1:19" ht="15.75" customHeight="1" x14ac:dyDescent="0.6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</row>
    <row r="384" spans="1:19" ht="15.75" customHeight="1" x14ac:dyDescent="0.6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</row>
    <row r="385" spans="1:19" ht="15.75" customHeight="1" x14ac:dyDescent="0.6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</row>
    <row r="386" spans="1:19" ht="15.75" customHeight="1" x14ac:dyDescent="0.6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</row>
    <row r="387" spans="1:19" ht="15.75" customHeight="1" x14ac:dyDescent="0.6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</row>
    <row r="388" spans="1:19" ht="15.75" customHeight="1" x14ac:dyDescent="0.6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</row>
    <row r="389" spans="1:19" ht="15.75" customHeight="1" x14ac:dyDescent="0.6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</row>
    <row r="390" spans="1:19" ht="15.75" customHeight="1" x14ac:dyDescent="0.6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</row>
    <row r="391" spans="1:19" ht="15.75" customHeight="1" x14ac:dyDescent="0.6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</row>
    <row r="392" spans="1:19" ht="15.75" customHeight="1" x14ac:dyDescent="0.6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</row>
    <row r="393" spans="1:19" ht="15.75" customHeight="1" x14ac:dyDescent="0.6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</row>
    <row r="394" spans="1:19" ht="15.75" customHeight="1" x14ac:dyDescent="0.6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</row>
    <row r="395" spans="1:19" ht="15.75" customHeight="1" x14ac:dyDescent="0.6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</row>
    <row r="396" spans="1:19" ht="15.75" customHeight="1" x14ac:dyDescent="0.6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</row>
    <row r="397" spans="1:19" ht="15.75" customHeight="1" x14ac:dyDescent="0.6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</row>
    <row r="398" spans="1:19" ht="15.75" customHeight="1" x14ac:dyDescent="0.6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</row>
    <row r="399" spans="1:19" ht="15.75" customHeight="1" x14ac:dyDescent="0.6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</row>
    <row r="400" spans="1:19" ht="15.75" customHeight="1" x14ac:dyDescent="0.6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</row>
    <row r="401" spans="1:19" ht="15.75" customHeight="1" x14ac:dyDescent="0.6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</row>
    <row r="402" spans="1:19" ht="15.75" customHeight="1" x14ac:dyDescent="0.6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</row>
    <row r="403" spans="1:19" ht="15.75" customHeight="1" x14ac:dyDescent="0.6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</row>
    <row r="404" spans="1:19" ht="15.75" customHeight="1" x14ac:dyDescent="0.6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</row>
    <row r="405" spans="1:19" ht="15.75" customHeight="1" x14ac:dyDescent="0.6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</row>
    <row r="406" spans="1:19" ht="15.75" customHeight="1" x14ac:dyDescent="0.6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</row>
    <row r="407" spans="1:19" ht="15.75" customHeight="1" x14ac:dyDescent="0.6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</row>
    <row r="408" spans="1:19" ht="15.75" customHeight="1" x14ac:dyDescent="0.6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</row>
    <row r="409" spans="1:19" ht="15.75" customHeight="1" x14ac:dyDescent="0.6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</row>
    <row r="410" spans="1:19" ht="15.75" customHeight="1" x14ac:dyDescent="0.6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</row>
    <row r="411" spans="1:19" ht="15.75" customHeight="1" x14ac:dyDescent="0.6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</row>
    <row r="412" spans="1:19" ht="15.75" customHeight="1" x14ac:dyDescent="0.6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</row>
    <row r="413" spans="1:19" ht="15.75" customHeight="1" x14ac:dyDescent="0.6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</row>
    <row r="414" spans="1:19" ht="15.75" customHeight="1" x14ac:dyDescent="0.6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</row>
    <row r="415" spans="1:19" ht="15.75" customHeight="1" x14ac:dyDescent="0.6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</row>
    <row r="416" spans="1:19" ht="15.75" customHeight="1" x14ac:dyDescent="0.6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</row>
    <row r="417" spans="1:19" ht="15.75" customHeight="1" x14ac:dyDescent="0.6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</row>
    <row r="418" spans="1:19" ht="15.75" customHeight="1" x14ac:dyDescent="0.6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</row>
    <row r="419" spans="1:19" ht="15.75" customHeight="1" x14ac:dyDescent="0.6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</row>
    <row r="420" spans="1:19" ht="15.75" customHeight="1" x14ac:dyDescent="0.6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</row>
    <row r="421" spans="1:19" ht="15.75" customHeight="1" x14ac:dyDescent="0.6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</row>
    <row r="422" spans="1:19" ht="15.75" customHeight="1" x14ac:dyDescent="0.6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</row>
    <row r="423" spans="1:19" ht="15.75" customHeight="1" x14ac:dyDescent="0.6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</row>
    <row r="424" spans="1:19" ht="15.75" customHeight="1" x14ac:dyDescent="0.6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</row>
    <row r="425" spans="1:19" ht="15.75" customHeight="1" x14ac:dyDescent="0.6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</row>
    <row r="426" spans="1:19" ht="15.75" customHeight="1" x14ac:dyDescent="0.6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</row>
    <row r="427" spans="1:19" ht="15.75" customHeight="1" x14ac:dyDescent="0.6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</row>
    <row r="428" spans="1:19" ht="15.75" customHeight="1" x14ac:dyDescent="0.6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</row>
    <row r="429" spans="1:19" ht="15.75" customHeight="1" x14ac:dyDescent="0.6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</row>
    <row r="430" spans="1:19" ht="15.75" customHeight="1" x14ac:dyDescent="0.6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</row>
    <row r="431" spans="1:19" ht="15.75" customHeight="1" x14ac:dyDescent="0.6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</row>
    <row r="432" spans="1:19" ht="15.75" customHeight="1" x14ac:dyDescent="0.6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</row>
    <row r="433" spans="1:19" ht="15.75" customHeight="1" x14ac:dyDescent="0.6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</row>
    <row r="434" spans="1:19" ht="15.75" customHeight="1" x14ac:dyDescent="0.6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</row>
    <row r="435" spans="1:19" ht="15.75" customHeight="1" x14ac:dyDescent="0.6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</row>
    <row r="436" spans="1:19" ht="15.75" customHeight="1" x14ac:dyDescent="0.6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</row>
    <row r="437" spans="1:19" ht="15.75" customHeight="1" x14ac:dyDescent="0.6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</row>
    <row r="438" spans="1:19" ht="15.75" customHeight="1" x14ac:dyDescent="0.6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</row>
    <row r="439" spans="1:19" ht="15.75" customHeight="1" x14ac:dyDescent="0.6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</row>
    <row r="440" spans="1:19" ht="15.75" customHeight="1" x14ac:dyDescent="0.6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</row>
    <row r="441" spans="1:19" ht="15.75" customHeight="1" x14ac:dyDescent="0.6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</row>
    <row r="442" spans="1:19" ht="15.75" customHeight="1" x14ac:dyDescent="0.6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</row>
    <row r="443" spans="1:19" ht="15.75" customHeight="1" x14ac:dyDescent="0.6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</row>
    <row r="444" spans="1:19" ht="15.75" customHeight="1" x14ac:dyDescent="0.6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</row>
    <row r="445" spans="1:19" ht="15.75" customHeight="1" x14ac:dyDescent="0.6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</row>
    <row r="446" spans="1:19" ht="15.75" customHeight="1" x14ac:dyDescent="0.6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</row>
    <row r="447" spans="1:19" ht="15.75" customHeight="1" x14ac:dyDescent="0.6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</row>
    <row r="448" spans="1:19" ht="15.75" customHeight="1" x14ac:dyDescent="0.6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</row>
    <row r="449" spans="1:19" ht="15.75" customHeight="1" x14ac:dyDescent="0.6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</row>
    <row r="450" spans="1:19" ht="15.75" customHeight="1" x14ac:dyDescent="0.6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</row>
    <row r="451" spans="1:19" ht="15.75" customHeight="1" x14ac:dyDescent="0.6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</row>
    <row r="452" spans="1:19" ht="15.75" customHeight="1" x14ac:dyDescent="0.6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</row>
    <row r="453" spans="1:19" ht="15.75" customHeight="1" x14ac:dyDescent="0.6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</row>
    <row r="454" spans="1:19" ht="15.75" customHeight="1" x14ac:dyDescent="0.6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</row>
    <row r="455" spans="1:19" ht="15.75" customHeight="1" x14ac:dyDescent="0.6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</row>
    <row r="456" spans="1:19" ht="15.75" customHeight="1" x14ac:dyDescent="0.6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</row>
    <row r="457" spans="1:19" ht="15.75" customHeight="1" x14ac:dyDescent="0.6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</row>
    <row r="458" spans="1:19" ht="15.75" customHeight="1" x14ac:dyDescent="0.6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</row>
    <row r="459" spans="1:19" ht="15.75" customHeight="1" x14ac:dyDescent="0.6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</row>
    <row r="460" spans="1:19" ht="15.75" customHeight="1" x14ac:dyDescent="0.6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</row>
    <row r="461" spans="1:19" ht="15.75" customHeight="1" x14ac:dyDescent="0.6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</row>
    <row r="462" spans="1:19" ht="15.75" customHeight="1" x14ac:dyDescent="0.6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</row>
    <row r="463" spans="1:19" ht="15.75" customHeight="1" x14ac:dyDescent="0.6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</row>
    <row r="464" spans="1:19" ht="15.75" customHeight="1" x14ac:dyDescent="0.6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</row>
    <row r="465" spans="1:19" ht="15.75" customHeight="1" x14ac:dyDescent="0.6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</row>
    <row r="466" spans="1:19" ht="15.75" customHeight="1" x14ac:dyDescent="0.6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</row>
    <row r="467" spans="1:19" ht="15.75" customHeight="1" x14ac:dyDescent="0.6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</row>
    <row r="468" spans="1:19" ht="15.75" customHeight="1" x14ac:dyDescent="0.6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</row>
    <row r="469" spans="1:19" ht="15.75" customHeight="1" x14ac:dyDescent="0.6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</row>
    <row r="470" spans="1:19" ht="15.75" customHeight="1" x14ac:dyDescent="0.6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</row>
    <row r="471" spans="1:19" ht="15.75" customHeight="1" x14ac:dyDescent="0.6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</row>
    <row r="472" spans="1:19" ht="15.75" customHeight="1" x14ac:dyDescent="0.6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</row>
    <row r="473" spans="1:19" ht="15.75" customHeight="1" x14ac:dyDescent="0.6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</row>
    <row r="474" spans="1:19" ht="15.75" customHeight="1" x14ac:dyDescent="0.6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</row>
    <row r="475" spans="1:19" ht="15.75" customHeight="1" x14ac:dyDescent="0.6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</row>
    <row r="476" spans="1:19" ht="15.75" customHeight="1" x14ac:dyDescent="0.6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</row>
    <row r="477" spans="1:19" ht="15.75" customHeight="1" x14ac:dyDescent="0.6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</row>
    <row r="478" spans="1:19" ht="15.75" customHeight="1" x14ac:dyDescent="0.6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</row>
    <row r="479" spans="1:19" ht="15.75" customHeight="1" x14ac:dyDescent="0.6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</row>
    <row r="480" spans="1:19" ht="15.75" customHeight="1" x14ac:dyDescent="0.6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</row>
    <row r="481" spans="1:19" ht="15.75" customHeight="1" x14ac:dyDescent="0.6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</row>
    <row r="482" spans="1:19" ht="15.75" customHeight="1" x14ac:dyDescent="0.6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</row>
    <row r="483" spans="1:19" ht="15.75" customHeight="1" x14ac:dyDescent="0.6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</row>
    <row r="484" spans="1:19" ht="15.75" customHeight="1" x14ac:dyDescent="0.6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</row>
    <row r="485" spans="1:19" ht="15.75" customHeight="1" x14ac:dyDescent="0.6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</row>
    <row r="486" spans="1:19" ht="15.75" customHeight="1" x14ac:dyDescent="0.6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</row>
    <row r="487" spans="1:19" ht="15.75" customHeight="1" x14ac:dyDescent="0.6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</row>
    <row r="488" spans="1:19" ht="15.75" customHeight="1" x14ac:dyDescent="0.6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</row>
    <row r="489" spans="1:19" ht="15.75" customHeight="1" x14ac:dyDescent="0.6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</row>
    <row r="490" spans="1:19" ht="15.75" customHeight="1" x14ac:dyDescent="0.6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</row>
    <row r="491" spans="1:19" ht="15.75" customHeight="1" x14ac:dyDescent="0.6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</row>
    <row r="492" spans="1:19" ht="15.75" customHeight="1" x14ac:dyDescent="0.6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</row>
    <row r="493" spans="1:19" ht="15.75" customHeight="1" x14ac:dyDescent="0.6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</row>
    <row r="494" spans="1:19" ht="15.75" customHeight="1" x14ac:dyDescent="0.6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</row>
    <row r="495" spans="1:19" ht="15.75" customHeight="1" x14ac:dyDescent="0.6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</row>
    <row r="496" spans="1:19" ht="15.75" customHeight="1" x14ac:dyDescent="0.6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</row>
    <row r="497" spans="1:19" ht="15.75" customHeight="1" x14ac:dyDescent="0.6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</row>
    <row r="498" spans="1:19" ht="15.75" customHeight="1" x14ac:dyDescent="0.6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</row>
    <row r="499" spans="1:19" ht="15.75" customHeight="1" x14ac:dyDescent="0.6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</row>
    <row r="500" spans="1:19" ht="15.75" customHeight="1" x14ac:dyDescent="0.6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</row>
    <row r="501" spans="1:19" ht="15.75" customHeight="1" x14ac:dyDescent="0.6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</row>
    <row r="502" spans="1:19" ht="15.75" customHeight="1" x14ac:dyDescent="0.6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</row>
    <row r="503" spans="1:19" ht="15.75" customHeight="1" x14ac:dyDescent="0.6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</row>
    <row r="504" spans="1:19" ht="15.75" customHeight="1" x14ac:dyDescent="0.6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</row>
    <row r="505" spans="1:19" ht="15.75" customHeight="1" x14ac:dyDescent="0.6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</row>
    <row r="506" spans="1:19" ht="15.75" customHeight="1" x14ac:dyDescent="0.6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</row>
    <row r="507" spans="1:19" ht="15.75" customHeight="1" x14ac:dyDescent="0.6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</row>
    <row r="508" spans="1:19" ht="15.75" customHeight="1" x14ac:dyDescent="0.6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</row>
    <row r="509" spans="1:19" ht="15.75" customHeight="1" x14ac:dyDescent="0.6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</row>
    <row r="510" spans="1:19" ht="15.75" customHeight="1" x14ac:dyDescent="0.6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</row>
    <row r="511" spans="1:19" ht="15.75" customHeight="1" x14ac:dyDescent="0.6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</row>
    <row r="512" spans="1:19" ht="15.75" customHeight="1" x14ac:dyDescent="0.6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</row>
    <row r="513" spans="1:19" ht="15.75" customHeight="1" x14ac:dyDescent="0.6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</row>
    <row r="514" spans="1:19" ht="15.75" customHeight="1" x14ac:dyDescent="0.6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</row>
    <row r="515" spans="1:19" ht="15.75" customHeight="1" x14ac:dyDescent="0.6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</row>
    <row r="516" spans="1:19" ht="15.75" customHeight="1" x14ac:dyDescent="0.6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</row>
    <row r="517" spans="1:19" ht="15.75" customHeight="1" x14ac:dyDescent="0.6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</row>
    <row r="518" spans="1:19" ht="15.75" customHeight="1" x14ac:dyDescent="0.6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</row>
    <row r="519" spans="1:19" ht="15.75" customHeight="1" x14ac:dyDescent="0.6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</row>
    <row r="520" spans="1:19" ht="15.75" customHeight="1" x14ac:dyDescent="0.6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</row>
    <row r="521" spans="1:19" ht="15.75" customHeight="1" x14ac:dyDescent="0.6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</row>
    <row r="522" spans="1:19" ht="15.75" customHeight="1" x14ac:dyDescent="0.6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</row>
    <row r="523" spans="1:19" ht="15.75" customHeight="1" x14ac:dyDescent="0.6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</row>
    <row r="524" spans="1:19" ht="15.75" customHeight="1" x14ac:dyDescent="0.6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</row>
    <row r="525" spans="1:19" ht="15.75" customHeight="1" x14ac:dyDescent="0.6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</row>
    <row r="526" spans="1:19" ht="15.75" customHeight="1" x14ac:dyDescent="0.6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</row>
    <row r="527" spans="1:19" ht="15.75" customHeight="1" x14ac:dyDescent="0.6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</row>
    <row r="528" spans="1:19" ht="15.75" customHeight="1" x14ac:dyDescent="0.6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</row>
    <row r="529" spans="1:19" ht="15.75" customHeight="1" x14ac:dyDescent="0.6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</row>
    <row r="530" spans="1:19" ht="15.75" customHeight="1" x14ac:dyDescent="0.6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</row>
    <row r="531" spans="1:19" ht="15.75" customHeight="1" x14ac:dyDescent="0.6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</row>
    <row r="532" spans="1:19" ht="15.75" customHeight="1" x14ac:dyDescent="0.6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</row>
    <row r="533" spans="1:19" ht="15.75" customHeight="1" x14ac:dyDescent="0.6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</row>
    <row r="534" spans="1:19" ht="15.75" customHeight="1" x14ac:dyDescent="0.6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</row>
    <row r="535" spans="1:19" ht="15.75" customHeight="1" x14ac:dyDescent="0.6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</row>
    <row r="536" spans="1:19" ht="15.75" customHeight="1" x14ac:dyDescent="0.6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</row>
    <row r="537" spans="1:19" ht="15.75" customHeight="1" x14ac:dyDescent="0.6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</row>
    <row r="538" spans="1:19" ht="15.75" customHeight="1" x14ac:dyDescent="0.6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</row>
    <row r="539" spans="1:19" ht="15.75" customHeight="1" x14ac:dyDescent="0.6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</row>
    <row r="540" spans="1:19" ht="15.75" customHeight="1" x14ac:dyDescent="0.6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</row>
    <row r="541" spans="1:19" ht="15.75" customHeight="1" x14ac:dyDescent="0.6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</row>
    <row r="542" spans="1:19" ht="15.75" customHeight="1" x14ac:dyDescent="0.6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</row>
    <row r="543" spans="1:19" ht="15.75" customHeight="1" x14ac:dyDescent="0.6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</row>
    <row r="544" spans="1:19" ht="15.75" customHeight="1" x14ac:dyDescent="0.6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</row>
    <row r="545" spans="1:19" ht="15.75" customHeight="1" x14ac:dyDescent="0.6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</row>
    <row r="546" spans="1:19" ht="15.75" customHeight="1" x14ac:dyDescent="0.6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</row>
    <row r="547" spans="1:19" ht="15.75" customHeight="1" x14ac:dyDescent="0.6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</row>
    <row r="548" spans="1:19" ht="15.75" customHeight="1" x14ac:dyDescent="0.6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</row>
    <row r="549" spans="1:19" ht="15.75" customHeight="1" x14ac:dyDescent="0.6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</row>
    <row r="550" spans="1:19" ht="15.75" customHeight="1" x14ac:dyDescent="0.6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</row>
    <row r="551" spans="1:19" ht="15.75" customHeight="1" x14ac:dyDescent="0.6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</row>
    <row r="552" spans="1:19" ht="15.75" customHeight="1" x14ac:dyDescent="0.6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</row>
    <row r="553" spans="1:19" ht="15.75" customHeight="1" x14ac:dyDescent="0.6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</row>
    <row r="554" spans="1:19" ht="15.75" customHeight="1" x14ac:dyDescent="0.6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</row>
    <row r="555" spans="1:19" ht="15.75" customHeight="1" x14ac:dyDescent="0.6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</row>
    <row r="556" spans="1:19" ht="15.75" customHeight="1" x14ac:dyDescent="0.6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</row>
    <row r="557" spans="1:19" ht="15.75" customHeight="1" x14ac:dyDescent="0.6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</row>
    <row r="558" spans="1:19" ht="15.75" customHeight="1" x14ac:dyDescent="0.6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</row>
    <row r="559" spans="1:19" ht="15.75" customHeight="1" x14ac:dyDescent="0.6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</row>
    <row r="560" spans="1:19" ht="15.75" customHeight="1" x14ac:dyDescent="0.6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</row>
    <row r="561" spans="1:19" ht="15.75" customHeight="1" x14ac:dyDescent="0.6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</row>
    <row r="562" spans="1:19" ht="15.75" customHeight="1" x14ac:dyDescent="0.6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</row>
    <row r="563" spans="1:19" ht="15.75" customHeight="1" x14ac:dyDescent="0.6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</row>
    <row r="564" spans="1:19" ht="15.75" customHeight="1" x14ac:dyDescent="0.6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</row>
    <row r="565" spans="1:19" ht="15.75" customHeight="1" x14ac:dyDescent="0.6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</row>
    <row r="566" spans="1:19" ht="15.75" customHeight="1" x14ac:dyDescent="0.6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</row>
    <row r="567" spans="1:19" ht="15.75" customHeight="1" x14ac:dyDescent="0.6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</row>
    <row r="568" spans="1:19" ht="15.75" customHeight="1" x14ac:dyDescent="0.6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</row>
    <row r="569" spans="1:19" ht="15.75" customHeight="1" x14ac:dyDescent="0.6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</row>
    <row r="570" spans="1:19" ht="15.75" customHeight="1" x14ac:dyDescent="0.6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</row>
    <row r="571" spans="1:19" ht="15.75" customHeight="1" x14ac:dyDescent="0.6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</row>
    <row r="572" spans="1:19" ht="15.75" customHeight="1" x14ac:dyDescent="0.6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</row>
    <row r="573" spans="1:19" ht="15.75" customHeight="1" x14ac:dyDescent="0.6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</row>
    <row r="574" spans="1:19" ht="15.75" customHeight="1" x14ac:dyDescent="0.6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</row>
    <row r="575" spans="1:19" ht="15.75" customHeight="1" x14ac:dyDescent="0.6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</row>
    <row r="576" spans="1:19" ht="15.75" customHeight="1" x14ac:dyDescent="0.6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</row>
    <row r="577" spans="1:19" ht="15.75" customHeight="1" x14ac:dyDescent="0.6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</row>
    <row r="578" spans="1:19" ht="15.75" customHeight="1" x14ac:dyDescent="0.6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</row>
    <row r="579" spans="1:19" ht="15.75" customHeight="1" x14ac:dyDescent="0.6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</row>
    <row r="580" spans="1:19" ht="15.75" customHeight="1" x14ac:dyDescent="0.6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</row>
    <row r="581" spans="1:19" ht="15.75" customHeight="1" x14ac:dyDescent="0.6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</row>
    <row r="582" spans="1:19" ht="15.75" customHeight="1" x14ac:dyDescent="0.6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</row>
    <row r="583" spans="1:19" ht="15.75" customHeight="1" x14ac:dyDescent="0.6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</row>
    <row r="584" spans="1:19" ht="15.75" customHeight="1" x14ac:dyDescent="0.6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</row>
    <row r="585" spans="1:19" ht="15.75" customHeight="1" x14ac:dyDescent="0.6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</row>
    <row r="586" spans="1:19" ht="15.75" customHeight="1" x14ac:dyDescent="0.6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</row>
    <row r="587" spans="1:19" ht="15.75" customHeight="1" x14ac:dyDescent="0.6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</row>
    <row r="588" spans="1:19" ht="15.75" customHeight="1" x14ac:dyDescent="0.6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</row>
    <row r="589" spans="1:19" ht="15.75" customHeight="1" x14ac:dyDescent="0.6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</row>
    <row r="590" spans="1:19" ht="15.75" customHeight="1" x14ac:dyDescent="0.6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</row>
    <row r="591" spans="1:19" ht="15.75" customHeight="1" x14ac:dyDescent="0.6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</row>
    <row r="592" spans="1:19" ht="15.75" customHeight="1" x14ac:dyDescent="0.6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</row>
    <row r="593" spans="1:19" ht="15.75" customHeight="1" x14ac:dyDescent="0.6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</row>
    <row r="594" spans="1:19" ht="15.75" customHeight="1" x14ac:dyDescent="0.6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</row>
    <row r="595" spans="1:19" ht="15.75" customHeight="1" x14ac:dyDescent="0.6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</row>
    <row r="596" spans="1:19" ht="15.75" customHeight="1" x14ac:dyDescent="0.6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</row>
    <row r="597" spans="1:19" ht="15.75" customHeight="1" x14ac:dyDescent="0.6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</row>
    <row r="598" spans="1:19" ht="15.75" customHeight="1" x14ac:dyDescent="0.6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</row>
    <row r="599" spans="1:19" ht="15.75" customHeight="1" x14ac:dyDescent="0.6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</row>
    <row r="600" spans="1:19" ht="15.75" customHeight="1" x14ac:dyDescent="0.6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</row>
    <row r="601" spans="1:19" ht="15.75" customHeight="1" x14ac:dyDescent="0.6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</row>
    <row r="602" spans="1:19" ht="15.75" customHeight="1" x14ac:dyDescent="0.6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</row>
    <row r="603" spans="1:19" ht="15.75" customHeight="1" x14ac:dyDescent="0.6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</row>
    <row r="604" spans="1:19" ht="15.75" customHeight="1" x14ac:dyDescent="0.6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</row>
    <row r="605" spans="1:19" ht="15.75" customHeight="1" x14ac:dyDescent="0.6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</row>
    <row r="606" spans="1:19" ht="15.75" customHeight="1" x14ac:dyDescent="0.6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</row>
    <row r="607" spans="1:19" ht="15.75" customHeight="1" x14ac:dyDescent="0.6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</row>
    <row r="608" spans="1:19" ht="15.75" customHeight="1" x14ac:dyDescent="0.6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</row>
    <row r="609" spans="1:19" ht="15.75" customHeight="1" x14ac:dyDescent="0.6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</row>
    <row r="610" spans="1:19" ht="15.75" customHeight="1" x14ac:dyDescent="0.6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</row>
    <row r="611" spans="1:19" ht="15.75" customHeight="1" x14ac:dyDescent="0.6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</row>
    <row r="612" spans="1:19" ht="15.75" customHeight="1" x14ac:dyDescent="0.6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</row>
    <row r="613" spans="1:19" ht="15.75" customHeight="1" x14ac:dyDescent="0.6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</row>
    <row r="614" spans="1:19" ht="15.75" customHeight="1" x14ac:dyDescent="0.6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</row>
    <row r="615" spans="1:19" ht="15.75" customHeight="1" x14ac:dyDescent="0.6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</row>
    <row r="616" spans="1:19" ht="15.75" customHeight="1" x14ac:dyDescent="0.6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</row>
    <row r="617" spans="1:19" ht="15.75" customHeight="1" x14ac:dyDescent="0.6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</row>
    <row r="618" spans="1:19" ht="15.75" customHeight="1" x14ac:dyDescent="0.6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</row>
    <row r="619" spans="1:19" ht="15.75" customHeight="1" x14ac:dyDescent="0.6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</row>
    <row r="620" spans="1:19" ht="15.75" customHeight="1" x14ac:dyDescent="0.6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</row>
    <row r="621" spans="1:19" ht="15.75" customHeight="1" x14ac:dyDescent="0.6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</row>
    <row r="622" spans="1:19" ht="15.75" customHeight="1" x14ac:dyDescent="0.6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</row>
    <row r="623" spans="1:19" ht="15.75" customHeight="1" x14ac:dyDescent="0.6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</row>
    <row r="624" spans="1:19" ht="15.75" customHeight="1" x14ac:dyDescent="0.6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</row>
    <row r="625" spans="1:19" ht="15.75" customHeight="1" x14ac:dyDescent="0.6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</row>
    <row r="626" spans="1:19" ht="15.75" customHeight="1" x14ac:dyDescent="0.6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</row>
    <row r="627" spans="1:19" ht="15.75" customHeight="1" x14ac:dyDescent="0.6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</row>
    <row r="628" spans="1:19" ht="15.75" customHeight="1" x14ac:dyDescent="0.6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</row>
    <row r="629" spans="1:19" ht="15.75" customHeight="1" x14ac:dyDescent="0.6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</row>
    <row r="630" spans="1:19" ht="15.75" customHeight="1" x14ac:dyDescent="0.6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</row>
    <row r="631" spans="1:19" ht="15.75" customHeight="1" x14ac:dyDescent="0.6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</row>
    <row r="632" spans="1:19" ht="15.75" customHeight="1" x14ac:dyDescent="0.6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</row>
    <row r="633" spans="1:19" ht="15.75" customHeight="1" x14ac:dyDescent="0.6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</row>
    <row r="634" spans="1:19" ht="15.75" customHeight="1" x14ac:dyDescent="0.6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</row>
    <row r="635" spans="1:19" ht="15.75" customHeight="1" x14ac:dyDescent="0.6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</row>
    <row r="636" spans="1:19" ht="15.75" customHeight="1" x14ac:dyDescent="0.6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</row>
    <row r="637" spans="1:19" ht="15.75" customHeight="1" x14ac:dyDescent="0.6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</row>
    <row r="638" spans="1:19" ht="15.75" customHeight="1" x14ac:dyDescent="0.6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</row>
    <row r="639" spans="1:19" ht="15.75" customHeight="1" x14ac:dyDescent="0.6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</row>
    <row r="640" spans="1:19" ht="15.75" customHeight="1" x14ac:dyDescent="0.6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</row>
    <row r="641" spans="1:19" ht="15.75" customHeight="1" x14ac:dyDescent="0.6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</row>
    <row r="642" spans="1:19" ht="15.75" customHeight="1" x14ac:dyDescent="0.6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</row>
    <row r="643" spans="1:19" ht="15.75" customHeight="1" x14ac:dyDescent="0.6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</row>
    <row r="644" spans="1:19" ht="15.75" customHeight="1" x14ac:dyDescent="0.6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</row>
    <row r="645" spans="1:19" ht="15.75" customHeight="1" x14ac:dyDescent="0.6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</row>
    <row r="646" spans="1:19" ht="15.75" customHeight="1" x14ac:dyDescent="0.6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</row>
    <row r="647" spans="1:19" ht="15.75" customHeight="1" x14ac:dyDescent="0.6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</row>
    <row r="648" spans="1:19" ht="15.75" customHeight="1" x14ac:dyDescent="0.6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</row>
    <row r="649" spans="1:19" ht="15.75" customHeight="1" x14ac:dyDescent="0.6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</row>
    <row r="650" spans="1:19" ht="15.75" customHeight="1" x14ac:dyDescent="0.6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</row>
    <row r="651" spans="1:19" ht="15.75" customHeight="1" x14ac:dyDescent="0.6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</row>
    <row r="652" spans="1:19" ht="15.75" customHeight="1" x14ac:dyDescent="0.6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</row>
    <row r="653" spans="1:19" ht="15.75" customHeight="1" x14ac:dyDescent="0.6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</row>
    <row r="654" spans="1:19" ht="15.75" customHeight="1" x14ac:dyDescent="0.6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</row>
    <row r="655" spans="1:19" ht="15.75" customHeight="1" x14ac:dyDescent="0.6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</row>
    <row r="656" spans="1:19" ht="15.75" customHeight="1" x14ac:dyDescent="0.6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</row>
    <row r="657" spans="1:19" ht="15.75" customHeight="1" x14ac:dyDescent="0.6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</row>
    <row r="658" spans="1:19" ht="15.75" customHeight="1" x14ac:dyDescent="0.6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</row>
    <row r="659" spans="1:19" ht="15.75" customHeight="1" x14ac:dyDescent="0.6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</row>
    <row r="660" spans="1:19" ht="15.75" customHeight="1" x14ac:dyDescent="0.6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</row>
    <row r="661" spans="1:19" ht="15.75" customHeight="1" x14ac:dyDescent="0.6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</row>
    <row r="662" spans="1:19" ht="15.75" customHeight="1" x14ac:dyDescent="0.6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</row>
    <row r="663" spans="1:19" ht="15.75" customHeight="1" x14ac:dyDescent="0.6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</row>
    <row r="664" spans="1:19" ht="15.75" customHeight="1" x14ac:dyDescent="0.6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</row>
    <row r="665" spans="1:19" ht="15.75" customHeight="1" x14ac:dyDescent="0.6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</row>
    <row r="666" spans="1:19" ht="15.75" customHeight="1" x14ac:dyDescent="0.6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</row>
    <row r="667" spans="1:19" ht="15.75" customHeight="1" x14ac:dyDescent="0.6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</row>
    <row r="668" spans="1:19" ht="15.75" customHeight="1" x14ac:dyDescent="0.6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</row>
    <row r="669" spans="1:19" ht="15.75" customHeight="1" x14ac:dyDescent="0.6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</row>
    <row r="670" spans="1:19" ht="15.75" customHeight="1" x14ac:dyDescent="0.6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</row>
    <row r="671" spans="1:19" ht="15.75" customHeight="1" x14ac:dyDescent="0.6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</row>
    <row r="672" spans="1:19" ht="15.75" customHeight="1" x14ac:dyDescent="0.6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</row>
    <row r="673" spans="1:19" ht="15.75" customHeight="1" x14ac:dyDescent="0.6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</row>
    <row r="674" spans="1:19" ht="15.75" customHeight="1" x14ac:dyDescent="0.6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</row>
    <row r="675" spans="1:19" ht="15.75" customHeight="1" x14ac:dyDescent="0.6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</row>
    <row r="676" spans="1:19" ht="15.75" customHeight="1" x14ac:dyDescent="0.6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</row>
    <row r="677" spans="1:19" ht="15.75" customHeight="1" x14ac:dyDescent="0.6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</row>
    <row r="678" spans="1:19" ht="15.75" customHeight="1" x14ac:dyDescent="0.6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</row>
    <row r="679" spans="1:19" ht="15.75" customHeight="1" x14ac:dyDescent="0.6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</row>
    <row r="680" spans="1:19" ht="15.75" customHeight="1" x14ac:dyDescent="0.6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</row>
    <row r="681" spans="1:19" ht="15.75" customHeight="1" x14ac:dyDescent="0.6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</row>
    <row r="682" spans="1:19" ht="15.75" customHeight="1" x14ac:dyDescent="0.6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</row>
    <row r="683" spans="1:19" ht="15.75" customHeight="1" x14ac:dyDescent="0.6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</row>
    <row r="684" spans="1:19" ht="15.75" customHeight="1" x14ac:dyDescent="0.6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</row>
    <row r="685" spans="1:19" ht="15.75" customHeight="1" x14ac:dyDescent="0.6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</row>
    <row r="686" spans="1:19" ht="15.75" customHeight="1" x14ac:dyDescent="0.6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</row>
    <row r="687" spans="1:19" ht="15.75" customHeight="1" x14ac:dyDescent="0.6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</row>
    <row r="688" spans="1:19" ht="15.75" customHeight="1" x14ac:dyDescent="0.6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</row>
    <row r="689" spans="1:19" ht="15.75" customHeight="1" x14ac:dyDescent="0.6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</row>
    <row r="690" spans="1:19" ht="15.75" customHeight="1" x14ac:dyDescent="0.6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</row>
    <row r="691" spans="1:19" ht="15.75" customHeight="1" x14ac:dyDescent="0.6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</row>
    <row r="692" spans="1:19" ht="15.75" customHeight="1" x14ac:dyDescent="0.6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</row>
    <row r="693" spans="1:19" ht="15.75" customHeight="1" x14ac:dyDescent="0.6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</row>
    <row r="694" spans="1:19" ht="15.75" customHeight="1" x14ac:dyDescent="0.6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</row>
    <row r="695" spans="1:19" ht="15.75" customHeight="1" x14ac:dyDescent="0.6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</row>
    <row r="696" spans="1:19" ht="15.75" customHeight="1" x14ac:dyDescent="0.6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</row>
    <row r="697" spans="1:19" ht="15.75" customHeight="1" x14ac:dyDescent="0.6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</row>
    <row r="698" spans="1:19" ht="15.75" customHeight="1" x14ac:dyDescent="0.6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</row>
    <row r="699" spans="1:19" ht="15.75" customHeight="1" x14ac:dyDescent="0.6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</row>
    <row r="700" spans="1:19" ht="15.75" customHeight="1" x14ac:dyDescent="0.6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</row>
    <row r="701" spans="1:19" ht="15.75" customHeight="1" x14ac:dyDescent="0.6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</row>
    <row r="702" spans="1:19" ht="15.75" customHeight="1" x14ac:dyDescent="0.6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</row>
    <row r="703" spans="1:19" ht="15.75" customHeight="1" x14ac:dyDescent="0.6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</row>
    <row r="704" spans="1:19" ht="15.75" customHeight="1" x14ac:dyDescent="0.6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</row>
    <row r="705" spans="1:19" ht="15.75" customHeight="1" x14ac:dyDescent="0.6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</row>
    <row r="706" spans="1:19" ht="15.75" customHeight="1" x14ac:dyDescent="0.6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</row>
    <row r="707" spans="1:19" ht="15.75" customHeight="1" x14ac:dyDescent="0.6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</row>
    <row r="708" spans="1:19" ht="15.75" customHeight="1" x14ac:dyDescent="0.6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</row>
    <row r="709" spans="1:19" ht="15.75" customHeight="1" x14ac:dyDescent="0.6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</row>
    <row r="710" spans="1:19" ht="15.75" customHeight="1" x14ac:dyDescent="0.6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</row>
    <row r="711" spans="1:19" ht="15.75" customHeight="1" x14ac:dyDescent="0.6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</row>
    <row r="712" spans="1:19" ht="15.75" customHeight="1" x14ac:dyDescent="0.6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</row>
    <row r="713" spans="1:19" ht="15.75" customHeight="1" x14ac:dyDescent="0.6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</row>
    <row r="714" spans="1:19" ht="15.75" customHeight="1" x14ac:dyDescent="0.6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</row>
    <row r="715" spans="1:19" ht="15.75" customHeight="1" x14ac:dyDescent="0.6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</row>
    <row r="716" spans="1:19" ht="15.75" customHeight="1" x14ac:dyDescent="0.6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</row>
    <row r="717" spans="1:19" ht="15.75" customHeight="1" x14ac:dyDescent="0.6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</row>
    <row r="718" spans="1:19" ht="15.75" customHeight="1" x14ac:dyDescent="0.6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</row>
    <row r="719" spans="1:19" ht="15.75" customHeight="1" x14ac:dyDescent="0.6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</row>
    <row r="720" spans="1:19" ht="15.75" customHeight="1" x14ac:dyDescent="0.6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</row>
    <row r="721" spans="1:19" ht="15.75" customHeight="1" x14ac:dyDescent="0.6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</row>
    <row r="722" spans="1:19" ht="15.75" customHeight="1" x14ac:dyDescent="0.6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</row>
    <row r="723" spans="1:19" ht="15.75" customHeight="1" x14ac:dyDescent="0.6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</row>
    <row r="724" spans="1:19" ht="15.75" customHeight="1" x14ac:dyDescent="0.6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</row>
    <row r="725" spans="1:19" ht="15.75" customHeight="1" x14ac:dyDescent="0.6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</row>
    <row r="726" spans="1:19" ht="15.75" customHeight="1" x14ac:dyDescent="0.6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</row>
    <row r="727" spans="1:19" ht="15.75" customHeight="1" x14ac:dyDescent="0.6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</row>
    <row r="728" spans="1:19" ht="15.75" customHeight="1" x14ac:dyDescent="0.6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</row>
    <row r="729" spans="1:19" ht="15.75" customHeight="1" x14ac:dyDescent="0.6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</row>
    <row r="730" spans="1:19" ht="15.75" customHeight="1" x14ac:dyDescent="0.6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</row>
    <row r="731" spans="1:19" ht="15.75" customHeight="1" x14ac:dyDescent="0.6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</row>
    <row r="732" spans="1:19" ht="15.75" customHeight="1" x14ac:dyDescent="0.6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</row>
    <row r="733" spans="1:19" ht="15.75" customHeight="1" x14ac:dyDescent="0.6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</row>
    <row r="734" spans="1:19" ht="15.75" customHeight="1" x14ac:dyDescent="0.6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</row>
    <row r="735" spans="1:19" ht="15.75" customHeight="1" x14ac:dyDescent="0.6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</row>
    <row r="736" spans="1:19" ht="15.75" customHeight="1" x14ac:dyDescent="0.6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</row>
    <row r="737" spans="1:19" ht="15.75" customHeight="1" x14ac:dyDescent="0.6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</row>
    <row r="738" spans="1:19" ht="15.75" customHeight="1" x14ac:dyDescent="0.6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</row>
    <row r="739" spans="1:19" ht="15.75" customHeight="1" x14ac:dyDescent="0.6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</row>
    <row r="740" spans="1:19" ht="15.75" customHeight="1" x14ac:dyDescent="0.6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</row>
    <row r="741" spans="1:19" ht="15.75" customHeight="1" x14ac:dyDescent="0.6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</row>
    <row r="742" spans="1:19" ht="15.75" customHeight="1" x14ac:dyDescent="0.6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</row>
    <row r="743" spans="1:19" ht="15.75" customHeight="1" x14ac:dyDescent="0.6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</row>
    <row r="744" spans="1:19" ht="15.75" customHeight="1" x14ac:dyDescent="0.6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</row>
    <row r="745" spans="1:19" ht="15.75" customHeight="1" x14ac:dyDescent="0.6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</row>
    <row r="746" spans="1:19" ht="15.75" customHeight="1" x14ac:dyDescent="0.6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</row>
    <row r="747" spans="1:19" ht="15.75" customHeight="1" x14ac:dyDescent="0.6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</row>
    <row r="748" spans="1:19" ht="15.75" customHeight="1" x14ac:dyDescent="0.6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</row>
    <row r="749" spans="1:19" ht="15.75" customHeight="1" x14ac:dyDescent="0.6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</row>
    <row r="750" spans="1:19" ht="15.75" customHeight="1" x14ac:dyDescent="0.6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</row>
    <row r="751" spans="1:19" ht="15.75" customHeight="1" x14ac:dyDescent="0.6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</row>
    <row r="752" spans="1:19" ht="15.75" customHeight="1" x14ac:dyDescent="0.6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</row>
    <row r="753" spans="1:19" ht="15.75" customHeight="1" x14ac:dyDescent="0.6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</row>
    <row r="754" spans="1:19" ht="15.75" customHeight="1" x14ac:dyDescent="0.6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</row>
    <row r="755" spans="1:19" ht="15.75" customHeight="1" x14ac:dyDescent="0.6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</row>
    <row r="756" spans="1:19" ht="15.75" customHeight="1" x14ac:dyDescent="0.6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</row>
    <row r="757" spans="1:19" ht="15.75" customHeight="1" x14ac:dyDescent="0.6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</row>
    <row r="758" spans="1:19" ht="15.75" customHeight="1" x14ac:dyDescent="0.6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</row>
    <row r="759" spans="1:19" ht="15.75" customHeight="1" x14ac:dyDescent="0.6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</row>
    <row r="760" spans="1:19" ht="15.75" customHeight="1" x14ac:dyDescent="0.6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</row>
    <row r="761" spans="1:19" ht="15.75" customHeight="1" x14ac:dyDescent="0.6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</row>
    <row r="762" spans="1:19" ht="15.75" customHeight="1" x14ac:dyDescent="0.6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</row>
    <row r="763" spans="1:19" ht="15.75" customHeight="1" x14ac:dyDescent="0.6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</row>
    <row r="764" spans="1:19" ht="15.75" customHeight="1" x14ac:dyDescent="0.6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</row>
    <row r="765" spans="1:19" ht="15.75" customHeight="1" x14ac:dyDescent="0.6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</row>
    <row r="766" spans="1:19" ht="15.75" customHeight="1" x14ac:dyDescent="0.6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</row>
    <row r="767" spans="1:19" ht="15.75" customHeight="1" x14ac:dyDescent="0.6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</row>
    <row r="768" spans="1:19" ht="15.75" customHeight="1" x14ac:dyDescent="0.6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</row>
    <row r="769" spans="1:19" ht="15.75" customHeight="1" x14ac:dyDescent="0.6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</row>
    <row r="770" spans="1:19" ht="15.75" customHeight="1" x14ac:dyDescent="0.6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</row>
    <row r="771" spans="1:19" ht="15.75" customHeight="1" x14ac:dyDescent="0.6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</row>
    <row r="772" spans="1:19" ht="15.75" customHeight="1" x14ac:dyDescent="0.6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</row>
    <row r="773" spans="1:19" ht="15.75" customHeight="1" x14ac:dyDescent="0.6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</row>
    <row r="774" spans="1:19" ht="15.75" customHeight="1" x14ac:dyDescent="0.6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</row>
    <row r="775" spans="1:19" ht="15.75" customHeight="1" x14ac:dyDescent="0.6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</row>
    <row r="776" spans="1:19" ht="15.75" customHeight="1" x14ac:dyDescent="0.6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</row>
    <row r="777" spans="1:19" ht="15.75" customHeight="1" x14ac:dyDescent="0.6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</row>
    <row r="778" spans="1:19" ht="15.75" customHeight="1" x14ac:dyDescent="0.6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</row>
    <row r="779" spans="1:19" ht="15.75" customHeight="1" x14ac:dyDescent="0.6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</row>
    <row r="780" spans="1:19" ht="15.75" customHeight="1" x14ac:dyDescent="0.6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</row>
    <row r="781" spans="1:19" ht="15.75" customHeight="1" x14ac:dyDescent="0.6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</row>
    <row r="782" spans="1:19" ht="15.75" customHeight="1" x14ac:dyDescent="0.6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</row>
    <row r="783" spans="1:19" ht="15.75" customHeight="1" x14ac:dyDescent="0.6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</row>
    <row r="784" spans="1:19" ht="15.75" customHeight="1" x14ac:dyDescent="0.6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</row>
    <row r="785" spans="1:19" ht="15.75" customHeight="1" x14ac:dyDescent="0.6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</row>
    <row r="786" spans="1:19" ht="15.75" customHeight="1" x14ac:dyDescent="0.6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</row>
    <row r="787" spans="1:19" ht="15.75" customHeight="1" x14ac:dyDescent="0.6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</row>
    <row r="788" spans="1:19" ht="15.75" customHeight="1" x14ac:dyDescent="0.6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</row>
    <row r="789" spans="1:19" ht="15.75" customHeight="1" x14ac:dyDescent="0.6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</row>
    <row r="790" spans="1:19" ht="15.75" customHeight="1" x14ac:dyDescent="0.6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</row>
    <row r="791" spans="1:19" ht="15.75" customHeight="1" x14ac:dyDescent="0.6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</row>
    <row r="792" spans="1:19" ht="15.75" customHeight="1" x14ac:dyDescent="0.6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</row>
    <row r="793" spans="1:19" ht="15.75" customHeight="1" x14ac:dyDescent="0.6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</row>
    <row r="794" spans="1:19" ht="15.75" customHeight="1" x14ac:dyDescent="0.6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</row>
    <row r="795" spans="1:19" ht="15.75" customHeight="1" x14ac:dyDescent="0.6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</row>
    <row r="796" spans="1:19" ht="15.75" customHeight="1" x14ac:dyDescent="0.6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</row>
    <row r="797" spans="1:19" ht="15.75" customHeight="1" x14ac:dyDescent="0.6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</row>
    <row r="798" spans="1:19" ht="15.75" customHeight="1" x14ac:dyDescent="0.6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</row>
    <row r="799" spans="1:19" ht="15.75" customHeight="1" x14ac:dyDescent="0.6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</row>
    <row r="800" spans="1:19" ht="15.75" customHeight="1" x14ac:dyDescent="0.6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</row>
    <row r="801" spans="1:19" ht="15.75" customHeight="1" x14ac:dyDescent="0.6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</row>
    <row r="802" spans="1:19" ht="15.75" customHeight="1" x14ac:dyDescent="0.6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</row>
    <row r="803" spans="1:19" ht="15.75" customHeight="1" x14ac:dyDescent="0.6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</row>
    <row r="804" spans="1:19" ht="15.75" customHeight="1" x14ac:dyDescent="0.6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</row>
    <row r="805" spans="1:19" ht="15.75" customHeight="1" x14ac:dyDescent="0.6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</row>
    <row r="806" spans="1:19" ht="15.75" customHeight="1" x14ac:dyDescent="0.6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</row>
    <row r="807" spans="1:19" ht="15.75" customHeight="1" x14ac:dyDescent="0.6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</row>
    <row r="808" spans="1:19" ht="15.75" customHeight="1" x14ac:dyDescent="0.6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</row>
    <row r="809" spans="1:19" ht="15.75" customHeight="1" x14ac:dyDescent="0.6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</row>
    <row r="810" spans="1:19" ht="15.75" customHeight="1" x14ac:dyDescent="0.6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</row>
    <row r="811" spans="1:19" ht="15.75" customHeight="1" x14ac:dyDescent="0.6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</row>
    <row r="812" spans="1:19" ht="15.75" customHeight="1" x14ac:dyDescent="0.6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</row>
    <row r="813" spans="1:19" ht="15.75" customHeight="1" x14ac:dyDescent="0.6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</row>
    <row r="814" spans="1:19" ht="15.75" customHeight="1" x14ac:dyDescent="0.6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</row>
    <row r="815" spans="1:19" ht="15.75" customHeight="1" x14ac:dyDescent="0.6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</row>
    <row r="816" spans="1:19" ht="15.75" customHeight="1" x14ac:dyDescent="0.6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</row>
    <row r="817" spans="1:19" ht="15.75" customHeight="1" x14ac:dyDescent="0.6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</row>
    <row r="818" spans="1:19" ht="15.75" customHeight="1" x14ac:dyDescent="0.6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</row>
    <row r="819" spans="1:19" ht="15.75" customHeight="1" x14ac:dyDescent="0.6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</row>
    <row r="820" spans="1:19" ht="15.75" customHeight="1" x14ac:dyDescent="0.6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</row>
    <row r="821" spans="1:19" ht="15.75" customHeight="1" x14ac:dyDescent="0.6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</row>
    <row r="822" spans="1:19" ht="15.75" customHeight="1" x14ac:dyDescent="0.6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</row>
    <row r="823" spans="1:19" ht="15.75" customHeight="1" x14ac:dyDescent="0.6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</row>
    <row r="824" spans="1:19" ht="15.75" customHeight="1" x14ac:dyDescent="0.6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</row>
    <row r="825" spans="1:19" ht="15.75" customHeight="1" x14ac:dyDescent="0.6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</row>
    <row r="826" spans="1:19" ht="15.75" customHeight="1" x14ac:dyDescent="0.6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</row>
    <row r="827" spans="1:19" ht="15.75" customHeight="1" x14ac:dyDescent="0.6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</row>
    <row r="828" spans="1:19" ht="15.75" customHeight="1" x14ac:dyDescent="0.6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</row>
    <row r="829" spans="1:19" ht="15.75" customHeight="1" x14ac:dyDescent="0.6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</row>
    <row r="830" spans="1:19" ht="15.75" customHeight="1" x14ac:dyDescent="0.6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</row>
    <row r="831" spans="1:19" ht="15.75" customHeight="1" x14ac:dyDescent="0.6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</row>
    <row r="832" spans="1:19" ht="15.75" customHeight="1" x14ac:dyDescent="0.6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</row>
    <row r="833" spans="1:19" ht="15.75" customHeight="1" x14ac:dyDescent="0.6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</row>
    <row r="834" spans="1:19" ht="15.75" customHeight="1" x14ac:dyDescent="0.6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</row>
    <row r="835" spans="1:19" ht="15.75" customHeight="1" x14ac:dyDescent="0.6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</row>
    <row r="836" spans="1:19" ht="15.75" customHeight="1" x14ac:dyDescent="0.6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</row>
    <row r="837" spans="1:19" ht="15.75" customHeight="1" x14ac:dyDescent="0.6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</row>
    <row r="838" spans="1:19" ht="15.75" customHeight="1" x14ac:dyDescent="0.6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</row>
    <row r="839" spans="1:19" ht="15.75" customHeight="1" x14ac:dyDescent="0.6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</row>
    <row r="840" spans="1:19" ht="15.75" customHeight="1" x14ac:dyDescent="0.6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</row>
    <row r="841" spans="1:19" ht="15.75" customHeight="1" x14ac:dyDescent="0.6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</row>
    <row r="842" spans="1:19" ht="15.75" customHeight="1" x14ac:dyDescent="0.6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</row>
    <row r="843" spans="1:19" ht="15.75" customHeight="1" x14ac:dyDescent="0.6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</row>
    <row r="844" spans="1:19" ht="15.75" customHeight="1" x14ac:dyDescent="0.6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</row>
    <row r="845" spans="1:19" ht="15.75" customHeight="1" x14ac:dyDescent="0.6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</row>
    <row r="846" spans="1:19" ht="15.75" customHeight="1" x14ac:dyDescent="0.6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</row>
    <row r="847" spans="1:19" ht="15.75" customHeight="1" x14ac:dyDescent="0.6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</row>
    <row r="848" spans="1:19" ht="15.75" customHeight="1" x14ac:dyDescent="0.6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</row>
    <row r="849" spans="1:19" ht="15.75" customHeight="1" x14ac:dyDescent="0.6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</row>
    <row r="850" spans="1:19" ht="15.75" customHeight="1" x14ac:dyDescent="0.6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</row>
    <row r="851" spans="1:19" ht="15.75" customHeight="1" x14ac:dyDescent="0.6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</row>
    <row r="852" spans="1:19" ht="15.75" customHeight="1" x14ac:dyDescent="0.6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</row>
    <row r="853" spans="1:19" ht="15.75" customHeight="1" x14ac:dyDescent="0.6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</row>
    <row r="854" spans="1:19" ht="15.75" customHeight="1" x14ac:dyDescent="0.6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</row>
    <row r="855" spans="1:19" ht="15.75" customHeight="1" x14ac:dyDescent="0.6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</row>
    <row r="856" spans="1:19" ht="15.75" customHeight="1" x14ac:dyDescent="0.6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</row>
    <row r="857" spans="1:19" ht="15.75" customHeight="1" x14ac:dyDescent="0.6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</row>
    <row r="858" spans="1:19" ht="15.75" customHeight="1" x14ac:dyDescent="0.6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</row>
    <row r="859" spans="1:19" ht="15.75" customHeight="1" x14ac:dyDescent="0.6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</row>
    <row r="860" spans="1:19" ht="15.75" customHeight="1" x14ac:dyDescent="0.6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</row>
    <row r="861" spans="1:19" ht="15.75" customHeight="1" x14ac:dyDescent="0.6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</row>
    <row r="862" spans="1:19" ht="15.75" customHeight="1" x14ac:dyDescent="0.6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</row>
    <row r="863" spans="1:19" ht="15.75" customHeight="1" x14ac:dyDescent="0.6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</row>
    <row r="864" spans="1:19" ht="15.75" customHeight="1" x14ac:dyDescent="0.6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</row>
    <row r="865" spans="1:19" ht="15.75" customHeight="1" x14ac:dyDescent="0.6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</row>
    <row r="866" spans="1:19" ht="15.75" customHeight="1" x14ac:dyDescent="0.6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</row>
    <row r="867" spans="1:19" ht="15.75" customHeight="1" x14ac:dyDescent="0.6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</row>
    <row r="868" spans="1:19" ht="15.75" customHeight="1" x14ac:dyDescent="0.6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</row>
    <row r="869" spans="1:19" ht="15.75" customHeight="1" x14ac:dyDescent="0.6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</row>
    <row r="870" spans="1:19" ht="15.75" customHeight="1" x14ac:dyDescent="0.6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</row>
    <row r="871" spans="1:19" ht="15.75" customHeight="1" x14ac:dyDescent="0.6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</row>
    <row r="872" spans="1:19" ht="15.75" customHeight="1" x14ac:dyDescent="0.6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</row>
    <row r="873" spans="1:19" ht="15.75" customHeight="1" x14ac:dyDescent="0.6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</row>
    <row r="874" spans="1:19" ht="15.75" customHeight="1" x14ac:dyDescent="0.6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</row>
    <row r="875" spans="1:19" ht="15.75" customHeight="1" x14ac:dyDescent="0.6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</row>
    <row r="876" spans="1:19" ht="15.75" customHeight="1" x14ac:dyDescent="0.6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</row>
    <row r="877" spans="1:19" ht="15.75" customHeight="1" x14ac:dyDescent="0.6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</row>
    <row r="878" spans="1:19" ht="15.75" customHeight="1" x14ac:dyDescent="0.6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</row>
    <row r="879" spans="1:19" ht="15.75" customHeight="1" x14ac:dyDescent="0.6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</row>
    <row r="880" spans="1:19" ht="15.75" customHeight="1" x14ac:dyDescent="0.6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</row>
    <row r="881" spans="1:19" ht="15.75" customHeight="1" x14ac:dyDescent="0.6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</row>
    <row r="882" spans="1:19" ht="15.75" customHeight="1" x14ac:dyDescent="0.6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</row>
    <row r="883" spans="1:19" ht="15.75" customHeight="1" x14ac:dyDescent="0.6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</row>
    <row r="884" spans="1:19" ht="15.75" customHeight="1" x14ac:dyDescent="0.6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</row>
    <row r="885" spans="1:19" ht="15.75" customHeight="1" x14ac:dyDescent="0.6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</row>
    <row r="886" spans="1:19" ht="15.75" customHeight="1" x14ac:dyDescent="0.6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</row>
    <row r="887" spans="1:19" ht="15.75" customHeight="1" x14ac:dyDescent="0.6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</row>
    <row r="888" spans="1:19" ht="15.75" customHeight="1" x14ac:dyDescent="0.6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</row>
    <row r="889" spans="1:19" ht="15.75" customHeight="1" x14ac:dyDescent="0.6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</row>
    <row r="890" spans="1:19" ht="15.75" customHeight="1" x14ac:dyDescent="0.6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</row>
    <row r="891" spans="1:19" ht="15.75" customHeight="1" x14ac:dyDescent="0.6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</row>
    <row r="892" spans="1:19" ht="15.75" customHeight="1" x14ac:dyDescent="0.6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</row>
    <row r="893" spans="1:19" ht="15.75" customHeight="1" x14ac:dyDescent="0.6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</row>
    <row r="894" spans="1:19" ht="15.75" customHeight="1" x14ac:dyDescent="0.6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</row>
    <row r="895" spans="1:19" ht="15.75" customHeight="1" x14ac:dyDescent="0.6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</row>
    <row r="896" spans="1:19" ht="15.75" customHeight="1" x14ac:dyDescent="0.6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</row>
    <row r="897" spans="1:19" ht="15.75" customHeight="1" x14ac:dyDescent="0.6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</row>
    <row r="898" spans="1:19" ht="15.75" customHeight="1" x14ac:dyDescent="0.6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</row>
    <row r="899" spans="1:19" ht="15.75" customHeight="1" x14ac:dyDescent="0.6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</row>
    <row r="900" spans="1:19" ht="15.75" customHeight="1" x14ac:dyDescent="0.6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</row>
    <row r="901" spans="1:19" ht="15.75" customHeight="1" x14ac:dyDescent="0.6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</row>
    <row r="902" spans="1:19" ht="15.75" customHeight="1" x14ac:dyDescent="0.6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</row>
    <row r="903" spans="1:19" ht="15.75" customHeight="1" x14ac:dyDescent="0.6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</row>
    <row r="904" spans="1:19" ht="15.75" customHeight="1" x14ac:dyDescent="0.6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</row>
    <row r="905" spans="1:19" ht="15.75" customHeight="1" x14ac:dyDescent="0.6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</row>
    <row r="906" spans="1:19" ht="15.75" customHeight="1" x14ac:dyDescent="0.6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</row>
    <row r="907" spans="1:19" ht="15.75" customHeight="1" x14ac:dyDescent="0.6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</row>
    <row r="908" spans="1:19" ht="15.75" customHeight="1" x14ac:dyDescent="0.6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</row>
    <row r="909" spans="1:19" ht="15.75" customHeight="1" x14ac:dyDescent="0.6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</row>
    <row r="910" spans="1:19" ht="15.75" customHeight="1" x14ac:dyDescent="0.6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</row>
    <row r="911" spans="1:19" ht="15.75" customHeight="1" x14ac:dyDescent="0.6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</row>
    <row r="912" spans="1:19" ht="15.75" customHeight="1" x14ac:dyDescent="0.6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</row>
    <row r="913" spans="1:19" ht="15.75" customHeight="1" x14ac:dyDescent="0.6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</row>
    <row r="914" spans="1:19" ht="15.75" customHeight="1" x14ac:dyDescent="0.6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</row>
    <row r="915" spans="1:19" ht="15.75" customHeight="1" x14ac:dyDescent="0.6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</row>
    <row r="916" spans="1:19" ht="15.75" customHeight="1" x14ac:dyDescent="0.6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</row>
    <row r="917" spans="1:19" ht="15.75" customHeight="1" x14ac:dyDescent="0.6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</row>
    <row r="918" spans="1:19" ht="15.75" customHeight="1" x14ac:dyDescent="0.6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</row>
    <row r="919" spans="1:19" ht="15.75" customHeight="1" x14ac:dyDescent="0.6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</row>
    <row r="920" spans="1:19" ht="15.75" customHeight="1" x14ac:dyDescent="0.6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</row>
    <row r="921" spans="1:19" ht="15.75" customHeight="1" x14ac:dyDescent="0.6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</row>
    <row r="922" spans="1:19" ht="15.75" customHeight="1" x14ac:dyDescent="0.6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</row>
    <row r="923" spans="1:19" ht="15.75" customHeight="1" x14ac:dyDescent="0.6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</row>
    <row r="924" spans="1:19" ht="15.75" customHeight="1" x14ac:dyDescent="0.6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</row>
    <row r="925" spans="1:19" ht="15.75" customHeight="1" x14ac:dyDescent="0.6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</row>
    <row r="926" spans="1:19" ht="15.75" customHeight="1" x14ac:dyDescent="0.6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</row>
    <row r="927" spans="1:19" ht="15.75" customHeight="1" x14ac:dyDescent="0.6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</row>
    <row r="928" spans="1:19" ht="15.75" customHeight="1" x14ac:dyDescent="0.6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</row>
    <row r="929" spans="1:19" ht="15.75" customHeight="1" x14ac:dyDescent="0.6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</row>
    <row r="930" spans="1:19" ht="15.75" customHeight="1" x14ac:dyDescent="0.6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</row>
    <row r="931" spans="1:19" ht="15.75" customHeight="1" x14ac:dyDescent="0.6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</row>
    <row r="932" spans="1:19" ht="15.75" customHeight="1" x14ac:dyDescent="0.6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</row>
    <row r="933" spans="1:19" ht="15.75" customHeight="1" x14ac:dyDescent="0.6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</row>
    <row r="934" spans="1:19" ht="15.75" customHeight="1" x14ac:dyDescent="0.6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</row>
    <row r="935" spans="1:19" ht="15.75" customHeight="1" x14ac:dyDescent="0.6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</row>
    <row r="936" spans="1:19" ht="15.75" customHeight="1" x14ac:dyDescent="0.6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</row>
    <row r="937" spans="1:19" ht="15.75" customHeight="1" x14ac:dyDescent="0.6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</row>
    <row r="938" spans="1:19" ht="15.75" customHeight="1" x14ac:dyDescent="0.6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</row>
    <row r="939" spans="1:19" ht="15.75" customHeight="1" x14ac:dyDescent="0.6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</row>
    <row r="940" spans="1:19" ht="15.75" customHeight="1" x14ac:dyDescent="0.6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</row>
    <row r="941" spans="1:19" ht="15.75" customHeight="1" x14ac:dyDescent="0.6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</row>
    <row r="942" spans="1:19" ht="15.75" customHeight="1" x14ac:dyDescent="0.6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</row>
    <row r="943" spans="1:19" ht="15.75" customHeight="1" x14ac:dyDescent="0.6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</row>
    <row r="944" spans="1:19" ht="15.75" customHeight="1" x14ac:dyDescent="0.6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</row>
    <row r="945" spans="1:19" ht="15.75" customHeight="1" x14ac:dyDescent="0.6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</row>
    <row r="946" spans="1:19" ht="15.75" customHeight="1" x14ac:dyDescent="0.6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</row>
    <row r="947" spans="1:19" ht="15.75" customHeight="1" x14ac:dyDescent="0.6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</row>
    <row r="948" spans="1:19" ht="15.75" customHeight="1" x14ac:dyDescent="0.6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</row>
    <row r="949" spans="1:19" ht="15.75" customHeight="1" x14ac:dyDescent="0.6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</row>
    <row r="950" spans="1:19" ht="15.75" customHeight="1" x14ac:dyDescent="0.6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</row>
    <row r="951" spans="1:19" ht="15.75" customHeight="1" x14ac:dyDescent="0.6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</row>
    <row r="952" spans="1:19" ht="15.75" customHeight="1" x14ac:dyDescent="0.6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</row>
    <row r="953" spans="1:19" ht="15.75" customHeight="1" x14ac:dyDescent="0.6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</row>
    <row r="954" spans="1:19" ht="15.75" customHeight="1" x14ac:dyDescent="0.6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</row>
    <row r="955" spans="1:19" ht="15.75" customHeight="1" x14ac:dyDescent="0.6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</row>
    <row r="956" spans="1:19" ht="15.75" customHeight="1" x14ac:dyDescent="0.6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</row>
    <row r="957" spans="1:19" ht="15.75" customHeight="1" x14ac:dyDescent="0.6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</row>
    <row r="958" spans="1:19" ht="15.75" customHeight="1" x14ac:dyDescent="0.6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</row>
    <row r="959" spans="1:19" ht="15.75" customHeight="1" x14ac:dyDescent="0.6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</row>
    <row r="960" spans="1:19" ht="15.75" customHeight="1" x14ac:dyDescent="0.6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</row>
    <row r="961" spans="1:19" ht="15.75" customHeight="1" x14ac:dyDescent="0.6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</row>
    <row r="962" spans="1:19" ht="15.75" customHeight="1" x14ac:dyDescent="0.6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</row>
    <row r="963" spans="1:19" ht="15.75" customHeight="1" x14ac:dyDescent="0.6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</row>
    <row r="964" spans="1:19" ht="15.75" customHeight="1" x14ac:dyDescent="0.6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</row>
    <row r="965" spans="1:19" ht="15.75" customHeight="1" x14ac:dyDescent="0.6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</row>
    <row r="966" spans="1:19" ht="15.75" customHeight="1" x14ac:dyDescent="0.6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</row>
    <row r="967" spans="1:19" ht="15.75" customHeight="1" x14ac:dyDescent="0.6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</row>
    <row r="968" spans="1:19" ht="15.75" customHeight="1" x14ac:dyDescent="0.6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</row>
    <row r="969" spans="1:19" ht="15.75" customHeight="1" x14ac:dyDescent="0.6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</row>
    <row r="970" spans="1:19" ht="15.75" customHeight="1" x14ac:dyDescent="0.6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</row>
    <row r="971" spans="1:19" ht="15.75" customHeight="1" x14ac:dyDescent="0.6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</row>
    <row r="972" spans="1:19" ht="15.75" customHeight="1" x14ac:dyDescent="0.6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</row>
    <row r="973" spans="1:19" ht="15.75" customHeight="1" x14ac:dyDescent="0.6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</row>
    <row r="974" spans="1:19" ht="15.75" customHeight="1" x14ac:dyDescent="0.6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</row>
    <row r="975" spans="1:19" ht="15.75" customHeight="1" x14ac:dyDescent="0.6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</row>
    <row r="976" spans="1:19" ht="15.75" customHeight="1" x14ac:dyDescent="0.6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</row>
    <row r="977" spans="1:19" ht="15.75" customHeight="1" x14ac:dyDescent="0.6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</row>
    <row r="978" spans="1:19" ht="15.75" customHeight="1" x14ac:dyDescent="0.6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</row>
    <row r="979" spans="1:19" ht="15.75" customHeight="1" x14ac:dyDescent="0.6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</row>
    <row r="980" spans="1:19" ht="15.75" customHeight="1" x14ac:dyDescent="0.6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</row>
    <row r="981" spans="1:19" ht="15.75" customHeight="1" x14ac:dyDescent="0.6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</row>
    <row r="982" spans="1:19" ht="15.75" customHeight="1" x14ac:dyDescent="0.6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</row>
    <row r="983" spans="1:19" ht="15.75" customHeight="1" x14ac:dyDescent="0.6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</row>
    <row r="984" spans="1:19" ht="15.75" customHeight="1" x14ac:dyDescent="0.6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</row>
    <row r="985" spans="1:19" ht="15.75" customHeight="1" x14ac:dyDescent="0.6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</row>
    <row r="986" spans="1:19" ht="15.75" customHeight="1" x14ac:dyDescent="0.6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</row>
    <row r="987" spans="1:19" ht="15.75" customHeight="1" x14ac:dyDescent="0.6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</row>
    <row r="988" spans="1:19" ht="15.75" customHeight="1" x14ac:dyDescent="0.6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</row>
    <row r="989" spans="1:19" ht="15.75" customHeight="1" x14ac:dyDescent="0.6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</row>
    <row r="990" spans="1:19" ht="15.75" customHeight="1" x14ac:dyDescent="0.6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</row>
    <row r="991" spans="1:19" ht="15.75" customHeight="1" x14ac:dyDescent="0.6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</row>
    <row r="992" spans="1:19" ht="15.75" customHeight="1" x14ac:dyDescent="0.6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</row>
    <row r="993" spans="1:19" ht="15.75" customHeight="1" x14ac:dyDescent="0.6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</row>
    <row r="994" spans="1:19" ht="15.75" customHeight="1" x14ac:dyDescent="0.6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</row>
    <row r="995" spans="1:19" ht="15.75" customHeight="1" x14ac:dyDescent="0.6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</row>
    <row r="996" spans="1:19" ht="15.75" customHeight="1" x14ac:dyDescent="0.6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</row>
    <row r="997" spans="1:19" ht="15.75" customHeight="1" x14ac:dyDescent="0.6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</row>
    <row r="998" spans="1:19" ht="15.75" customHeight="1" x14ac:dyDescent="0.6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</row>
    <row r="999" spans="1:19" ht="15.75" customHeight="1" x14ac:dyDescent="0.6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</row>
    <row r="1000" spans="1:19" ht="15.75" customHeight="1" x14ac:dyDescent="0.6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</row>
  </sheetData>
  <mergeCells count="10">
    <mergeCell ref="F156:J156"/>
    <mergeCell ref="L156:P156"/>
    <mergeCell ref="A225:P225"/>
    <mergeCell ref="F6:J6"/>
    <mergeCell ref="L6:P6"/>
    <mergeCell ref="A62:P62"/>
    <mergeCell ref="A75:P75"/>
    <mergeCell ref="F81:J81"/>
    <mergeCell ref="L81:P81"/>
    <mergeCell ref="A150:P150"/>
  </mergeCells>
  <pageMargins left="0.7" right="0.7" top="0.75" bottom="0.7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defaultColWidth="10.109375" defaultRowHeight="15" customHeight="1" x14ac:dyDescent="0.6"/>
  <cols>
    <col min="1" max="2" width="1.109375" customWidth="1"/>
    <col min="3" max="3" width="52.6640625" customWidth="1"/>
    <col min="4" max="4" width="8.33203125" customWidth="1"/>
    <col min="5" max="5" width="0.6640625" customWidth="1"/>
    <col min="6" max="6" width="15.6640625" customWidth="1"/>
    <col min="7" max="7" width="0.6640625" customWidth="1"/>
    <col min="8" max="8" width="15.6640625" customWidth="1"/>
    <col min="9" max="9" width="0.6640625" customWidth="1"/>
    <col min="10" max="10" width="15.6640625" customWidth="1"/>
    <col min="11" max="11" width="0.6640625" customWidth="1"/>
    <col min="12" max="12" width="15.6640625" customWidth="1"/>
    <col min="13" max="13" width="0.33203125" customWidth="1"/>
    <col min="14" max="14" width="17.109375" customWidth="1"/>
    <col min="15" max="15" width="0.6640625" customWidth="1"/>
    <col min="16" max="16" width="16.6640625" customWidth="1"/>
    <col min="17" max="17" width="5.33203125" customWidth="1"/>
    <col min="18" max="18" width="27" customWidth="1"/>
    <col min="19" max="19" width="31" customWidth="1"/>
    <col min="20" max="26" width="5.33203125" customWidth="1"/>
  </cols>
  <sheetData>
    <row r="1" spans="1:26" ht="15" customHeight="1" x14ac:dyDescent="0.6">
      <c r="A1" s="24" t="s">
        <v>187</v>
      </c>
      <c r="B1" s="24"/>
      <c r="C1" s="24"/>
      <c r="D1" s="25"/>
      <c r="E1" s="25"/>
      <c r="F1" s="25"/>
      <c r="G1" s="25"/>
      <c r="H1" s="25"/>
      <c r="I1" s="25"/>
      <c r="J1" s="25"/>
      <c r="K1" s="25"/>
      <c r="L1" s="26"/>
      <c r="M1" s="27"/>
      <c r="N1" s="27"/>
      <c r="O1" s="27"/>
      <c r="P1" s="26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5" customHeight="1" x14ac:dyDescent="0.6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7"/>
      <c r="N2" s="27"/>
      <c r="O2" s="27"/>
      <c r="P2" s="29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5" customHeight="1" x14ac:dyDescent="0.6">
      <c r="A3" s="116" t="s">
        <v>188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8"/>
      <c r="N3" s="118"/>
      <c r="O3" s="118"/>
      <c r="P3" s="117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5" customHeight="1" x14ac:dyDescent="0.6">
      <c r="A4" s="27"/>
      <c r="B4" s="27"/>
      <c r="C4" s="27"/>
      <c r="D4" s="30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5" customHeight="1" x14ac:dyDescent="0.6">
      <c r="A5" s="29"/>
      <c r="B5" s="27"/>
      <c r="C5" s="27"/>
      <c r="D5" s="30"/>
      <c r="E5" s="31"/>
      <c r="F5" s="33" t="s">
        <v>189</v>
      </c>
      <c r="G5" s="32"/>
      <c r="H5" s="32"/>
      <c r="I5" s="32"/>
      <c r="J5" s="32"/>
      <c r="K5" s="32"/>
      <c r="L5" s="33" t="s">
        <v>189</v>
      </c>
      <c r="M5" s="32"/>
      <c r="N5" s="32"/>
      <c r="O5" s="32"/>
      <c r="P5" s="32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15" customHeight="1" x14ac:dyDescent="0.6">
      <c r="A6" s="29"/>
      <c r="B6" s="29"/>
      <c r="C6" s="27"/>
      <c r="D6" s="34"/>
      <c r="E6" s="35"/>
      <c r="F6" s="306" t="s">
        <v>3</v>
      </c>
      <c r="G6" s="300"/>
      <c r="H6" s="300"/>
      <c r="I6" s="300"/>
      <c r="J6" s="300"/>
      <c r="K6" s="32"/>
      <c r="L6" s="306" t="s">
        <v>4</v>
      </c>
      <c r="M6" s="300"/>
      <c r="N6" s="300"/>
      <c r="O6" s="300"/>
      <c r="P6" s="300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5" customHeight="1" x14ac:dyDescent="0.6">
      <c r="A7" s="29"/>
      <c r="B7" s="29"/>
      <c r="C7" s="27"/>
      <c r="D7" s="34"/>
      <c r="E7" s="35"/>
      <c r="F7" s="26" t="s">
        <v>190</v>
      </c>
      <c r="G7" s="26"/>
      <c r="H7" s="26" t="s">
        <v>190</v>
      </c>
      <c r="I7" s="26"/>
      <c r="J7" s="26"/>
      <c r="K7" s="26"/>
      <c r="L7" s="26" t="s">
        <v>190</v>
      </c>
      <c r="M7" s="26"/>
      <c r="N7" s="26" t="s">
        <v>190</v>
      </c>
      <c r="O7" s="26"/>
      <c r="P7" s="26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5" customHeight="1" x14ac:dyDescent="0.6">
      <c r="A8" s="29"/>
      <c r="B8" s="29"/>
      <c r="C8" s="27"/>
      <c r="D8" s="34"/>
      <c r="E8" s="35"/>
      <c r="F8" s="36" t="s">
        <v>191</v>
      </c>
      <c r="G8" s="26"/>
      <c r="H8" s="36" t="s">
        <v>191</v>
      </c>
      <c r="I8" s="26"/>
      <c r="J8" s="37" t="s">
        <v>192</v>
      </c>
      <c r="K8" s="26"/>
      <c r="L8" s="36" t="s">
        <v>191</v>
      </c>
      <c r="M8" s="26"/>
      <c r="N8" s="36" t="s">
        <v>191</v>
      </c>
      <c r="O8" s="26"/>
      <c r="P8" s="37" t="s">
        <v>193</v>
      </c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5" customHeight="1" x14ac:dyDescent="0.6">
      <c r="A9" s="29"/>
      <c r="B9" s="29"/>
      <c r="C9" s="27"/>
      <c r="D9" s="34"/>
      <c r="E9" s="35"/>
      <c r="F9" s="38" t="s">
        <v>194</v>
      </c>
      <c r="G9" s="26"/>
      <c r="H9" s="38" t="s">
        <v>194</v>
      </c>
      <c r="I9" s="26"/>
      <c r="J9" s="26"/>
      <c r="K9" s="26"/>
      <c r="L9" s="38" t="s">
        <v>194</v>
      </c>
      <c r="M9" s="26"/>
      <c r="N9" s="38" t="s">
        <v>194</v>
      </c>
      <c r="O9" s="26"/>
      <c r="P9" s="26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5" customHeight="1" x14ac:dyDescent="0.6">
      <c r="A10" s="29"/>
      <c r="B10" s="29"/>
      <c r="C10" s="27"/>
      <c r="D10" s="120" t="s">
        <v>8</v>
      </c>
      <c r="E10" s="35"/>
      <c r="F10" s="121" t="s">
        <v>9</v>
      </c>
      <c r="G10" s="26"/>
      <c r="H10" s="121" t="s">
        <v>9</v>
      </c>
      <c r="I10" s="26"/>
      <c r="J10" s="121" t="s">
        <v>9</v>
      </c>
      <c r="K10" s="26"/>
      <c r="L10" s="121" t="s">
        <v>9</v>
      </c>
      <c r="M10" s="26"/>
      <c r="N10" s="121" t="s">
        <v>9</v>
      </c>
      <c r="O10" s="26"/>
      <c r="P10" s="121" t="s">
        <v>9</v>
      </c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15" customHeight="1" x14ac:dyDescent="0.6">
      <c r="A11" s="29"/>
      <c r="B11" s="29"/>
      <c r="C11" s="27"/>
      <c r="D11" s="34"/>
      <c r="E11" s="35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15" customHeight="1" x14ac:dyDescent="0.6">
      <c r="A12" s="29" t="s">
        <v>10</v>
      </c>
      <c r="B12" s="27"/>
      <c r="C12" s="27"/>
      <c r="D12" s="30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15" customHeight="1" x14ac:dyDescent="0.6">
      <c r="A13" s="29"/>
      <c r="B13" s="27"/>
      <c r="C13" s="27"/>
      <c r="D13" s="30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15" customHeight="1" x14ac:dyDescent="0.6">
      <c r="A14" s="29" t="s">
        <v>11</v>
      </c>
      <c r="B14" s="27"/>
      <c r="C14" s="27"/>
      <c r="D14" s="30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15" customHeight="1" x14ac:dyDescent="0.6">
      <c r="A15" s="29"/>
      <c r="B15" s="27"/>
      <c r="C15" s="27"/>
      <c r="D15" s="30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15" customHeight="1" x14ac:dyDescent="0.6">
      <c r="A16" s="27" t="s">
        <v>12</v>
      </c>
      <c r="B16" s="27"/>
      <c r="C16" s="27"/>
      <c r="D16" s="30">
        <v>8</v>
      </c>
      <c r="E16" s="31"/>
      <c r="F16" s="39">
        <v>1585654</v>
      </c>
      <c r="G16" s="32"/>
      <c r="H16" s="40">
        <v>1585654</v>
      </c>
      <c r="I16" s="32"/>
      <c r="J16" s="32">
        <f t="shared" ref="J16:J27" si="0">F16-H16</f>
        <v>0</v>
      </c>
      <c r="K16" s="32"/>
      <c r="L16" s="39">
        <v>579537</v>
      </c>
      <c r="M16" s="32"/>
      <c r="N16" s="40">
        <v>579537</v>
      </c>
      <c r="O16" s="32"/>
      <c r="P16" s="32">
        <f t="shared" ref="P16:P27" si="1">L16-N16</f>
        <v>0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ht="15" customHeight="1" x14ac:dyDescent="0.6">
      <c r="A17" s="27" t="s">
        <v>13</v>
      </c>
      <c r="B17" s="27"/>
      <c r="C17" s="27"/>
      <c r="D17" s="30" t="s">
        <v>195</v>
      </c>
      <c r="E17" s="31"/>
      <c r="F17" s="41">
        <f>15967961-450454</f>
        <v>15517507</v>
      </c>
      <c r="G17" s="32"/>
      <c r="H17" s="40">
        <v>15967961</v>
      </c>
      <c r="I17" s="32"/>
      <c r="J17" s="32">
        <f t="shared" si="0"/>
        <v>-450454</v>
      </c>
      <c r="K17" s="32"/>
      <c r="L17" s="39">
        <v>4829874</v>
      </c>
      <c r="M17" s="32"/>
      <c r="N17" s="40">
        <v>4829874</v>
      </c>
      <c r="O17" s="32"/>
      <c r="P17" s="32">
        <f t="shared" si="1"/>
        <v>0</v>
      </c>
      <c r="Q17" s="28"/>
      <c r="R17" s="28" t="s">
        <v>196</v>
      </c>
      <c r="S17" s="28"/>
      <c r="T17" s="28"/>
      <c r="U17" s="28"/>
      <c r="V17" s="28"/>
      <c r="W17" s="28"/>
      <c r="X17" s="28"/>
      <c r="Y17" s="28"/>
      <c r="Z17" s="28"/>
    </row>
    <row r="18" spans="1:26" ht="15" customHeight="1" x14ac:dyDescent="0.6">
      <c r="A18" s="27" t="s">
        <v>197</v>
      </c>
      <c r="B18" s="27"/>
      <c r="C18" s="27"/>
      <c r="D18" s="30" t="s">
        <v>198</v>
      </c>
      <c r="E18" s="31"/>
      <c r="F18" s="39">
        <v>170850</v>
      </c>
      <c r="G18" s="32"/>
      <c r="H18" s="40">
        <v>170850</v>
      </c>
      <c r="I18" s="32"/>
      <c r="J18" s="32">
        <f t="shared" si="0"/>
        <v>0</v>
      </c>
      <c r="K18" s="32"/>
      <c r="L18" s="41">
        <f>14261909-2602155</f>
        <v>11659754</v>
      </c>
      <c r="M18" s="32"/>
      <c r="N18" s="40">
        <f>14261909</f>
        <v>14261909</v>
      </c>
      <c r="O18" s="32"/>
      <c r="P18" s="32">
        <f t="shared" si="1"/>
        <v>-2602155</v>
      </c>
      <c r="Q18" s="28"/>
      <c r="R18" s="28"/>
      <c r="S18" s="28" t="s">
        <v>199</v>
      </c>
      <c r="T18" s="28"/>
      <c r="U18" s="28"/>
      <c r="V18" s="28"/>
      <c r="W18" s="28"/>
      <c r="X18" s="28"/>
      <c r="Y18" s="28"/>
      <c r="Z18" s="28"/>
    </row>
    <row r="19" spans="1:26" ht="15" customHeight="1" x14ac:dyDescent="0.6">
      <c r="A19" s="27" t="s">
        <v>200</v>
      </c>
      <c r="B19" s="27"/>
      <c r="C19" s="27"/>
      <c r="D19" s="28"/>
      <c r="E19" s="28"/>
      <c r="F19" s="42"/>
      <c r="G19" s="28"/>
      <c r="H19" s="43"/>
      <c r="I19" s="28"/>
      <c r="J19" s="32">
        <f t="shared" si="0"/>
        <v>0</v>
      </c>
      <c r="K19" s="28"/>
      <c r="L19" s="42"/>
      <c r="M19" s="28"/>
      <c r="N19" s="43"/>
      <c r="O19" s="28"/>
      <c r="P19" s="32">
        <f t="shared" si="1"/>
        <v>0</v>
      </c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15" customHeight="1" x14ac:dyDescent="0.6">
      <c r="A20" s="27"/>
      <c r="B20" s="27" t="s">
        <v>201</v>
      </c>
      <c r="C20" s="27"/>
      <c r="D20" s="30" t="s">
        <v>198</v>
      </c>
      <c r="E20" s="31"/>
      <c r="F20" s="39">
        <v>0</v>
      </c>
      <c r="G20" s="32"/>
      <c r="H20" s="40">
        <v>0</v>
      </c>
      <c r="I20" s="32"/>
      <c r="J20" s="32">
        <f t="shared" si="0"/>
        <v>0</v>
      </c>
      <c r="K20" s="32"/>
      <c r="L20" s="39">
        <v>603153</v>
      </c>
      <c r="M20" s="32"/>
      <c r="N20" s="40">
        <v>603153</v>
      </c>
      <c r="O20" s="32"/>
      <c r="P20" s="32">
        <f t="shared" si="1"/>
        <v>0</v>
      </c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spans="1:26" ht="15" customHeight="1" x14ac:dyDescent="0.6">
      <c r="A21" s="27" t="s">
        <v>14</v>
      </c>
      <c r="B21" s="27"/>
      <c r="C21" s="27"/>
      <c r="D21" s="30">
        <v>10</v>
      </c>
      <c r="E21" s="31"/>
      <c r="F21" s="39">
        <v>38371250</v>
      </c>
      <c r="G21" s="32"/>
      <c r="H21" s="40">
        <v>38371250</v>
      </c>
      <c r="I21" s="32"/>
      <c r="J21" s="32">
        <f t="shared" si="0"/>
        <v>0</v>
      </c>
      <c r="K21" s="32"/>
      <c r="L21" s="39">
        <v>4498308</v>
      </c>
      <c r="M21" s="32"/>
      <c r="N21" s="40">
        <v>4498308</v>
      </c>
      <c r="O21" s="32"/>
      <c r="P21" s="32">
        <f t="shared" si="1"/>
        <v>0</v>
      </c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ht="15" customHeight="1" x14ac:dyDescent="0.6">
      <c r="A22" s="27" t="s">
        <v>202</v>
      </c>
      <c r="B22" s="27"/>
      <c r="C22" s="27"/>
      <c r="D22" s="30"/>
      <c r="E22" s="31"/>
      <c r="F22" s="42"/>
      <c r="G22" s="28"/>
      <c r="H22" s="43"/>
      <c r="I22" s="28"/>
      <c r="J22" s="32">
        <f t="shared" si="0"/>
        <v>0</v>
      </c>
      <c r="K22" s="28"/>
      <c r="L22" s="42"/>
      <c r="M22" s="28"/>
      <c r="N22" s="43"/>
      <c r="O22" s="28"/>
      <c r="P22" s="32">
        <f t="shared" si="1"/>
        <v>0</v>
      </c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15" customHeight="1" x14ac:dyDescent="0.6">
      <c r="A23" s="27"/>
      <c r="B23" s="27" t="s">
        <v>203</v>
      </c>
      <c r="C23" s="27"/>
      <c r="D23" s="30">
        <v>4</v>
      </c>
      <c r="E23" s="31"/>
      <c r="F23" s="39">
        <v>0</v>
      </c>
      <c r="G23" s="32"/>
      <c r="H23" s="40">
        <v>0</v>
      </c>
      <c r="I23" s="32"/>
      <c r="J23" s="32">
        <f t="shared" si="0"/>
        <v>0</v>
      </c>
      <c r="K23" s="32"/>
      <c r="L23" s="39">
        <v>0</v>
      </c>
      <c r="M23" s="32"/>
      <c r="N23" s="40">
        <v>0</v>
      </c>
      <c r="O23" s="32"/>
      <c r="P23" s="32">
        <f t="shared" si="1"/>
        <v>0</v>
      </c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5" customHeight="1" x14ac:dyDescent="0.6">
      <c r="A24" s="27" t="s">
        <v>15</v>
      </c>
      <c r="B24" s="27"/>
      <c r="C24" s="27"/>
      <c r="D24" s="30" t="s">
        <v>204</v>
      </c>
      <c r="E24" s="31"/>
      <c r="F24" s="39">
        <v>864835</v>
      </c>
      <c r="G24" s="32"/>
      <c r="H24" s="40">
        <v>864835</v>
      </c>
      <c r="I24" s="32"/>
      <c r="J24" s="32">
        <f t="shared" si="0"/>
        <v>0</v>
      </c>
      <c r="K24" s="32"/>
      <c r="L24" s="39">
        <v>768954</v>
      </c>
      <c r="M24" s="32"/>
      <c r="N24" s="40">
        <v>768954</v>
      </c>
      <c r="O24" s="32"/>
      <c r="P24" s="32">
        <f t="shared" si="1"/>
        <v>0</v>
      </c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5" customHeight="1" x14ac:dyDescent="0.6">
      <c r="A25" s="27" t="s">
        <v>16</v>
      </c>
      <c r="B25" s="27"/>
      <c r="C25" s="27"/>
      <c r="D25" s="30">
        <v>4</v>
      </c>
      <c r="E25" s="31"/>
      <c r="F25" s="39">
        <f>1559515</f>
        <v>1559515</v>
      </c>
      <c r="G25" s="32"/>
      <c r="H25" s="40">
        <v>1559515</v>
      </c>
      <c r="I25" s="32"/>
      <c r="J25" s="32">
        <f t="shared" si="0"/>
        <v>0</v>
      </c>
      <c r="K25" s="32"/>
      <c r="L25" s="39">
        <v>87109</v>
      </c>
      <c r="M25" s="32"/>
      <c r="N25" s="40">
        <v>87109</v>
      </c>
      <c r="O25" s="32"/>
      <c r="P25" s="32">
        <f t="shared" si="1"/>
        <v>0</v>
      </c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5" customHeight="1" x14ac:dyDescent="0.6">
      <c r="A26" s="27" t="s">
        <v>205</v>
      </c>
      <c r="B26" s="27"/>
      <c r="C26" s="27"/>
      <c r="D26" s="30"/>
      <c r="E26" s="31"/>
      <c r="F26" s="39"/>
      <c r="G26" s="32"/>
      <c r="H26" s="40"/>
      <c r="I26" s="32"/>
      <c r="J26" s="32">
        <f t="shared" si="0"/>
        <v>0</v>
      </c>
      <c r="K26" s="32"/>
      <c r="L26" s="39"/>
      <c r="M26" s="32"/>
      <c r="N26" s="40"/>
      <c r="O26" s="32"/>
      <c r="P26" s="32">
        <f t="shared" si="1"/>
        <v>0</v>
      </c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5" customHeight="1" x14ac:dyDescent="0.6">
      <c r="A27" s="28"/>
      <c r="B27" s="27" t="s">
        <v>206</v>
      </c>
      <c r="C27" s="27"/>
      <c r="D27" s="30">
        <v>11</v>
      </c>
      <c r="E27" s="28"/>
      <c r="F27" s="44">
        <v>490654</v>
      </c>
      <c r="G27" s="32"/>
      <c r="H27" s="45">
        <v>490654</v>
      </c>
      <c r="I27" s="32"/>
      <c r="J27" s="122">
        <f t="shared" si="0"/>
        <v>0</v>
      </c>
      <c r="K27" s="32"/>
      <c r="L27" s="44">
        <v>0</v>
      </c>
      <c r="M27" s="32"/>
      <c r="N27" s="45">
        <v>0</v>
      </c>
      <c r="O27" s="32"/>
      <c r="P27" s="122">
        <f t="shared" si="1"/>
        <v>0</v>
      </c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5" customHeight="1" x14ac:dyDescent="0.6">
      <c r="A28" s="27"/>
      <c r="B28" s="27"/>
      <c r="C28" s="27"/>
      <c r="D28" s="30"/>
      <c r="E28" s="31"/>
      <c r="F28" s="39"/>
      <c r="G28" s="32"/>
      <c r="H28" s="40"/>
      <c r="I28" s="32"/>
      <c r="J28" s="32"/>
      <c r="K28" s="32"/>
      <c r="L28" s="39"/>
      <c r="M28" s="32"/>
      <c r="N28" s="40"/>
      <c r="O28" s="32"/>
      <c r="P28" s="32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5" customHeight="1" x14ac:dyDescent="0.6">
      <c r="A29" s="29" t="s">
        <v>17</v>
      </c>
      <c r="B29" s="27"/>
      <c r="C29" s="27"/>
      <c r="D29" s="30"/>
      <c r="E29" s="31"/>
      <c r="F29" s="44">
        <f>SUM(F16:F28)</f>
        <v>58560265</v>
      </c>
      <c r="G29" s="32"/>
      <c r="H29" s="45">
        <f>SUM(H16:H28)</f>
        <v>59010719</v>
      </c>
      <c r="I29" s="32"/>
      <c r="J29" s="122">
        <f>SUM(J16:J28)</f>
        <v>-450454</v>
      </c>
      <c r="K29" s="32"/>
      <c r="L29" s="44">
        <f>SUM(L16:L28)</f>
        <v>23026689</v>
      </c>
      <c r="M29" s="32"/>
      <c r="N29" s="45">
        <f>SUM(N16:N28)</f>
        <v>25628844</v>
      </c>
      <c r="O29" s="32"/>
      <c r="P29" s="122">
        <f>SUM(P16:P28)</f>
        <v>-2602155</v>
      </c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5" customHeight="1" x14ac:dyDescent="0.6">
      <c r="A30" s="29"/>
      <c r="B30" s="27"/>
      <c r="C30" s="27"/>
      <c r="D30" s="30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5" customHeight="1" x14ac:dyDescent="0.6">
      <c r="A31" s="29" t="s">
        <v>18</v>
      </c>
      <c r="B31" s="27"/>
      <c r="C31" s="27"/>
      <c r="D31" s="30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5" customHeight="1" x14ac:dyDescent="0.6">
      <c r="A32" s="29"/>
      <c r="B32" s="27"/>
      <c r="C32" s="27"/>
      <c r="D32" s="30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5" customHeight="1" x14ac:dyDescent="0.6">
      <c r="A33" s="27" t="s">
        <v>207</v>
      </c>
      <c r="B33" s="27"/>
      <c r="C33" s="27"/>
      <c r="D33" s="30"/>
      <c r="E33" s="31"/>
      <c r="F33" s="39">
        <v>1107</v>
      </c>
      <c r="G33" s="32"/>
      <c r="H33" s="40">
        <v>1107</v>
      </c>
      <c r="I33" s="32"/>
      <c r="J33" s="32">
        <f t="shared" ref="J33:J47" si="2">F33-H33</f>
        <v>0</v>
      </c>
      <c r="K33" s="32"/>
      <c r="L33" s="39">
        <v>0</v>
      </c>
      <c r="M33" s="32"/>
      <c r="N33" s="40">
        <v>0</v>
      </c>
      <c r="O33" s="32"/>
      <c r="P33" s="32">
        <f t="shared" ref="P33:P47" si="3">L33-N33</f>
        <v>0</v>
      </c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5" customHeight="1" x14ac:dyDescent="0.6">
      <c r="A34" s="27" t="s">
        <v>208</v>
      </c>
      <c r="B34" s="27"/>
      <c r="C34" s="27"/>
      <c r="D34" s="30">
        <v>12</v>
      </c>
      <c r="E34" s="31"/>
      <c r="F34" s="39">
        <v>0</v>
      </c>
      <c r="G34" s="32"/>
      <c r="H34" s="40">
        <v>0</v>
      </c>
      <c r="I34" s="32"/>
      <c r="J34" s="32">
        <f t="shared" si="2"/>
        <v>0</v>
      </c>
      <c r="K34" s="32"/>
      <c r="L34" s="39">
        <v>30546928</v>
      </c>
      <c r="M34" s="32"/>
      <c r="N34" s="40">
        <v>30546928</v>
      </c>
      <c r="O34" s="32"/>
      <c r="P34" s="32">
        <f t="shared" si="3"/>
        <v>0</v>
      </c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5" customHeight="1" x14ac:dyDescent="0.6">
      <c r="A35" s="27" t="s">
        <v>209</v>
      </c>
      <c r="B35" s="27"/>
      <c r="C35" s="27"/>
      <c r="D35" s="30">
        <v>12</v>
      </c>
      <c r="E35" s="31"/>
      <c r="F35" s="39">
        <v>10766530</v>
      </c>
      <c r="G35" s="32"/>
      <c r="H35" s="40">
        <v>10766530</v>
      </c>
      <c r="I35" s="32"/>
      <c r="J35" s="32">
        <f t="shared" si="2"/>
        <v>0</v>
      </c>
      <c r="K35" s="32"/>
      <c r="L35" s="39">
        <v>835523</v>
      </c>
      <c r="M35" s="32"/>
      <c r="N35" s="40">
        <v>835523</v>
      </c>
      <c r="O35" s="32"/>
      <c r="P35" s="32">
        <f t="shared" si="3"/>
        <v>0</v>
      </c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5" customHeight="1" x14ac:dyDescent="0.6">
      <c r="A36" s="27" t="s">
        <v>210</v>
      </c>
      <c r="B36" s="27"/>
      <c r="C36" s="27"/>
      <c r="D36" s="30">
        <v>12</v>
      </c>
      <c r="E36" s="31"/>
      <c r="F36" s="39">
        <v>325030</v>
      </c>
      <c r="G36" s="32"/>
      <c r="H36" s="40">
        <v>325030</v>
      </c>
      <c r="I36" s="32"/>
      <c r="J36" s="32">
        <f t="shared" si="2"/>
        <v>0</v>
      </c>
      <c r="K36" s="32"/>
      <c r="L36" s="39">
        <v>31600</v>
      </c>
      <c r="M36" s="32"/>
      <c r="N36" s="40">
        <v>31600</v>
      </c>
      <c r="O36" s="32"/>
      <c r="P36" s="32">
        <f t="shared" si="3"/>
        <v>0</v>
      </c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5" customHeight="1" x14ac:dyDescent="0.6">
      <c r="A37" s="27" t="s">
        <v>211</v>
      </c>
      <c r="B37" s="27"/>
      <c r="C37" s="27"/>
      <c r="D37" s="30" t="s">
        <v>204</v>
      </c>
      <c r="E37" s="31"/>
      <c r="F37" s="41">
        <f>10996267+450454+450454-283723</f>
        <v>11613452</v>
      </c>
      <c r="G37" s="32"/>
      <c r="H37" s="40">
        <f>11237252-240985</f>
        <v>10996267</v>
      </c>
      <c r="I37" s="32"/>
      <c r="J37" s="32">
        <f t="shared" si="2"/>
        <v>617185</v>
      </c>
      <c r="K37" s="32"/>
      <c r="L37" s="39">
        <v>1500</v>
      </c>
      <c r="M37" s="32"/>
      <c r="N37" s="40">
        <v>1500</v>
      </c>
      <c r="O37" s="32"/>
      <c r="P37" s="32">
        <f t="shared" si="3"/>
        <v>0</v>
      </c>
      <c r="Q37" s="28"/>
      <c r="R37" s="28" t="s">
        <v>212</v>
      </c>
      <c r="S37" s="28"/>
      <c r="T37" s="28"/>
      <c r="U37" s="28"/>
      <c r="V37" s="28"/>
      <c r="W37" s="28"/>
      <c r="X37" s="28"/>
      <c r="Y37" s="28"/>
      <c r="Z37" s="28"/>
    </row>
    <row r="38" spans="1:26" ht="15" customHeight="1" x14ac:dyDescent="0.6">
      <c r="A38" s="27" t="s">
        <v>213</v>
      </c>
      <c r="B38" s="27"/>
      <c r="C38" s="27"/>
      <c r="D38" s="30" t="s">
        <v>198</v>
      </c>
      <c r="E38" s="31"/>
      <c r="F38" s="39">
        <v>0</v>
      </c>
      <c r="G38" s="32"/>
      <c r="H38" s="40">
        <v>0</v>
      </c>
      <c r="I38" s="32"/>
      <c r="J38" s="32">
        <f t="shared" si="2"/>
        <v>0</v>
      </c>
      <c r="K38" s="32"/>
      <c r="L38" s="41">
        <f>34416144+2602155-188078</f>
        <v>36830221</v>
      </c>
      <c r="M38" s="32"/>
      <c r="N38" s="40">
        <v>34416144</v>
      </c>
      <c r="O38" s="32"/>
      <c r="P38" s="32">
        <f t="shared" si="3"/>
        <v>2414077</v>
      </c>
      <c r="Q38" s="28"/>
      <c r="R38" s="28"/>
      <c r="S38" s="28" t="s">
        <v>214</v>
      </c>
      <c r="T38" s="28"/>
      <c r="U38" s="28"/>
      <c r="V38" s="28"/>
      <c r="W38" s="28"/>
      <c r="X38" s="28"/>
      <c r="Y38" s="28"/>
      <c r="Z38" s="28"/>
    </row>
    <row r="39" spans="1:26" ht="15" customHeight="1" x14ac:dyDescent="0.6">
      <c r="A39" s="27" t="s">
        <v>215</v>
      </c>
      <c r="B39" s="27"/>
      <c r="C39" s="27"/>
      <c r="D39" s="30"/>
      <c r="E39" s="31"/>
      <c r="F39" s="39">
        <v>3651</v>
      </c>
      <c r="G39" s="32"/>
      <c r="H39" s="40">
        <v>3651</v>
      </c>
      <c r="I39" s="32"/>
      <c r="J39" s="32">
        <f t="shared" si="2"/>
        <v>0</v>
      </c>
      <c r="K39" s="32"/>
      <c r="L39" s="39">
        <v>0</v>
      </c>
      <c r="M39" s="32"/>
      <c r="N39" s="40">
        <v>0</v>
      </c>
      <c r="O39" s="32"/>
      <c r="P39" s="32">
        <f t="shared" si="3"/>
        <v>0</v>
      </c>
      <c r="Q39" s="28"/>
      <c r="R39" s="28"/>
      <c r="S39" s="28" t="s">
        <v>216</v>
      </c>
      <c r="T39" s="28"/>
      <c r="U39" s="28"/>
      <c r="V39" s="28"/>
      <c r="W39" s="28"/>
      <c r="X39" s="28"/>
      <c r="Y39" s="28"/>
      <c r="Z39" s="28"/>
    </row>
    <row r="40" spans="1:26" ht="15" customHeight="1" x14ac:dyDescent="0.6">
      <c r="A40" s="27" t="s">
        <v>20</v>
      </c>
      <c r="B40" s="27"/>
      <c r="C40" s="27"/>
      <c r="D40" s="30" t="s">
        <v>217</v>
      </c>
      <c r="E40" s="31"/>
      <c r="F40" s="39">
        <v>26271561</v>
      </c>
      <c r="G40" s="32"/>
      <c r="H40" s="40">
        <v>26271561</v>
      </c>
      <c r="I40" s="32"/>
      <c r="J40" s="32">
        <f t="shared" si="2"/>
        <v>0</v>
      </c>
      <c r="K40" s="32"/>
      <c r="L40" s="39">
        <v>4603691</v>
      </c>
      <c r="M40" s="32"/>
      <c r="N40" s="40">
        <v>4603691</v>
      </c>
      <c r="O40" s="32"/>
      <c r="P40" s="32">
        <f t="shared" si="3"/>
        <v>0</v>
      </c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5" customHeight="1" x14ac:dyDescent="0.6">
      <c r="A41" s="27" t="s">
        <v>21</v>
      </c>
      <c r="B41" s="27"/>
      <c r="C41" s="27"/>
      <c r="D41" s="30" t="s">
        <v>217</v>
      </c>
      <c r="E41" s="31"/>
      <c r="F41" s="39">
        <v>1838473</v>
      </c>
      <c r="G41" s="32"/>
      <c r="H41" s="40">
        <v>1838473</v>
      </c>
      <c r="I41" s="32"/>
      <c r="J41" s="32">
        <f t="shared" si="2"/>
        <v>0</v>
      </c>
      <c r="K41" s="32"/>
      <c r="L41" s="39">
        <v>589627</v>
      </c>
      <c r="M41" s="32"/>
      <c r="N41" s="40">
        <v>589627</v>
      </c>
      <c r="O41" s="32"/>
      <c r="P41" s="32">
        <f t="shared" si="3"/>
        <v>0</v>
      </c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5" customHeight="1" x14ac:dyDescent="0.6">
      <c r="A42" s="27" t="s">
        <v>22</v>
      </c>
      <c r="B42" s="27"/>
      <c r="C42" s="27"/>
      <c r="D42" s="30">
        <v>13</v>
      </c>
      <c r="E42" s="31"/>
      <c r="F42" s="39">
        <v>16272551</v>
      </c>
      <c r="G42" s="32"/>
      <c r="H42" s="40">
        <v>16272551</v>
      </c>
      <c r="I42" s="32"/>
      <c r="J42" s="32">
        <f t="shared" si="2"/>
        <v>0</v>
      </c>
      <c r="K42" s="32"/>
      <c r="L42" s="39">
        <v>1558130</v>
      </c>
      <c r="M42" s="32"/>
      <c r="N42" s="40">
        <v>1558130</v>
      </c>
      <c r="O42" s="32"/>
      <c r="P42" s="32">
        <f t="shared" si="3"/>
        <v>0</v>
      </c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5" customHeight="1" x14ac:dyDescent="0.6">
      <c r="A43" s="27" t="s">
        <v>218</v>
      </c>
      <c r="B43" s="27"/>
      <c r="C43" s="27"/>
      <c r="D43" s="30"/>
      <c r="E43" s="31"/>
      <c r="F43" s="39">
        <v>13134069</v>
      </c>
      <c r="G43" s="32"/>
      <c r="H43" s="40">
        <v>13134069</v>
      </c>
      <c r="I43" s="32"/>
      <c r="J43" s="32">
        <f t="shared" si="2"/>
        <v>0</v>
      </c>
      <c r="K43" s="32"/>
      <c r="L43" s="39">
        <v>0</v>
      </c>
      <c r="M43" s="32"/>
      <c r="N43" s="40">
        <v>0</v>
      </c>
      <c r="O43" s="32"/>
      <c r="P43" s="32">
        <f t="shared" si="3"/>
        <v>0</v>
      </c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5" customHeight="1" x14ac:dyDescent="0.6">
      <c r="A44" s="27" t="s">
        <v>219</v>
      </c>
      <c r="B44" s="27"/>
      <c r="C44" s="27"/>
      <c r="D44" s="30">
        <v>4</v>
      </c>
      <c r="E44" s="31"/>
      <c r="F44" s="39">
        <v>0</v>
      </c>
      <c r="G44" s="32"/>
      <c r="H44" s="40">
        <v>0</v>
      </c>
      <c r="I44" s="32"/>
      <c r="J44" s="32">
        <f t="shared" si="2"/>
        <v>0</v>
      </c>
      <c r="K44" s="32"/>
      <c r="L44" s="39">
        <v>0</v>
      </c>
      <c r="M44" s="32"/>
      <c r="N44" s="40">
        <v>0</v>
      </c>
      <c r="O44" s="32"/>
      <c r="P44" s="32">
        <f t="shared" si="3"/>
        <v>0</v>
      </c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5" customHeight="1" x14ac:dyDescent="0.6">
      <c r="A45" s="27" t="s">
        <v>15</v>
      </c>
      <c r="B45" s="27"/>
      <c r="C45" s="27"/>
      <c r="D45" s="30" t="s">
        <v>204</v>
      </c>
      <c r="E45" s="31"/>
      <c r="F45" s="39">
        <v>1273820</v>
      </c>
      <c r="G45" s="32"/>
      <c r="H45" s="40">
        <v>1273820</v>
      </c>
      <c r="I45" s="32">
        <v>0</v>
      </c>
      <c r="J45" s="32">
        <f t="shared" si="2"/>
        <v>0</v>
      </c>
      <c r="K45" s="32"/>
      <c r="L45" s="39">
        <v>1273820</v>
      </c>
      <c r="M45" s="32"/>
      <c r="N45" s="40">
        <v>1273820</v>
      </c>
      <c r="O45" s="32"/>
      <c r="P45" s="32">
        <f t="shared" si="3"/>
        <v>0</v>
      </c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5" customHeight="1" x14ac:dyDescent="0.6">
      <c r="A46" s="27" t="s">
        <v>220</v>
      </c>
      <c r="B46" s="29"/>
      <c r="C46" s="27"/>
      <c r="D46" s="30">
        <v>4</v>
      </c>
      <c r="E46" s="31"/>
      <c r="F46" s="41">
        <f>1478320+69668</f>
        <v>1547988</v>
      </c>
      <c r="G46" s="32"/>
      <c r="H46" s="40">
        <f>1419134+59186</f>
        <v>1478320</v>
      </c>
      <c r="I46" s="32"/>
      <c r="J46" s="32">
        <f t="shared" si="2"/>
        <v>69668</v>
      </c>
      <c r="K46" s="32"/>
      <c r="L46" s="39">
        <v>48495</v>
      </c>
      <c r="M46" s="32"/>
      <c r="N46" s="40">
        <v>48495</v>
      </c>
      <c r="O46" s="32"/>
      <c r="P46" s="32">
        <f t="shared" si="3"/>
        <v>0</v>
      </c>
      <c r="Q46" s="28"/>
      <c r="R46" s="28" t="s">
        <v>221</v>
      </c>
      <c r="S46" s="28"/>
      <c r="T46" s="28"/>
      <c r="U46" s="28"/>
      <c r="V46" s="28"/>
      <c r="W46" s="28"/>
      <c r="X46" s="28"/>
      <c r="Y46" s="28"/>
      <c r="Z46" s="28"/>
    </row>
    <row r="47" spans="1:26" ht="15" customHeight="1" x14ac:dyDescent="0.6">
      <c r="A47" s="27" t="s">
        <v>24</v>
      </c>
      <c r="B47" s="27"/>
      <c r="C47" s="27"/>
      <c r="D47" s="30">
        <v>4</v>
      </c>
      <c r="E47" s="31"/>
      <c r="F47" s="46">
        <f>1102053-450454-8955-1</f>
        <v>642643</v>
      </c>
      <c r="G47" s="32"/>
      <c r="H47" s="45">
        <v>1102053</v>
      </c>
      <c r="I47" s="32"/>
      <c r="J47" s="122">
        <f t="shared" si="2"/>
        <v>-459410</v>
      </c>
      <c r="K47" s="32"/>
      <c r="L47" s="46">
        <f>29213-8955-1</f>
        <v>20257</v>
      </c>
      <c r="M47" s="32"/>
      <c r="N47" s="45">
        <v>29213</v>
      </c>
      <c r="O47" s="32"/>
      <c r="P47" s="122">
        <f t="shared" si="3"/>
        <v>-8956</v>
      </c>
      <c r="Q47" s="28"/>
      <c r="R47" s="28" t="s">
        <v>222</v>
      </c>
      <c r="S47" s="28" t="s">
        <v>222</v>
      </c>
      <c r="T47" s="28"/>
      <c r="U47" s="28"/>
      <c r="V47" s="28"/>
      <c r="W47" s="28"/>
      <c r="X47" s="28"/>
      <c r="Y47" s="28"/>
      <c r="Z47" s="28"/>
    </row>
    <row r="48" spans="1:26" ht="15" customHeight="1" x14ac:dyDescent="0.6">
      <c r="A48" s="27"/>
      <c r="B48" s="27"/>
      <c r="C48" s="27"/>
      <c r="D48" s="30"/>
      <c r="E48" s="31"/>
      <c r="F48" s="39"/>
      <c r="G48" s="32"/>
      <c r="H48" s="40"/>
      <c r="I48" s="32"/>
      <c r="J48" s="32"/>
      <c r="K48" s="32"/>
      <c r="L48" s="39"/>
      <c r="M48" s="32"/>
      <c r="N48" s="40"/>
      <c r="O48" s="32"/>
      <c r="P48" s="32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15" customHeight="1" x14ac:dyDescent="0.6">
      <c r="A49" s="29" t="s">
        <v>25</v>
      </c>
      <c r="B49" s="27"/>
      <c r="C49" s="27"/>
      <c r="D49" s="30"/>
      <c r="E49" s="31"/>
      <c r="F49" s="44">
        <f>SUM(F33:F48)</f>
        <v>83690875</v>
      </c>
      <c r="G49" s="32"/>
      <c r="H49" s="45">
        <f>SUM(H33:H48)</f>
        <v>83463432</v>
      </c>
      <c r="I49" s="32"/>
      <c r="J49" s="122">
        <f>SUM(J33:J48)</f>
        <v>227443</v>
      </c>
      <c r="K49" s="32"/>
      <c r="L49" s="44">
        <f>SUM(L33:L48)</f>
        <v>76339792</v>
      </c>
      <c r="M49" s="32"/>
      <c r="N49" s="45">
        <f>SUM(N33:N48)</f>
        <v>73934671</v>
      </c>
      <c r="O49" s="32"/>
      <c r="P49" s="122">
        <f>SUM(P33:P48)</f>
        <v>2405121</v>
      </c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15" customHeight="1" x14ac:dyDescent="0.6">
      <c r="A50" s="29"/>
      <c r="B50" s="27"/>
      <c r="C50" s="27"/>
      <c r="D50" s="30"/>
      <c r="E50" s="31"/>
      <c r="F50" s="123"/>
      <c r="G50" s="32"/>
      <c r="H50" s="124"/>
      <c r="I50" s="32"/>
      <c r="J50" s="47"/>
      <c r="K50" s="32"/>
      <c r="L50" s="123"/>
      <c r="M50" s="32"/>
      <c r="N50" s="124"/>
      <c r="O50" s="32"/>
      <c r="P50" s="47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15" customHeight="1" x14ac:dyDescent="0.6">
      <c r="A51" s="29" t="s">
        <v>26</v>
      </c>
      <c r="B51" s="27"/>
      <c r="C51" s="27"/>
      <c r="D51" s="30"/>
      <c r="E51" s="31"/>
      <c r="F51" s="125">
        <f>SUM(F49,F29)</f>
        <v>142251140</v>
      </c>
      <c r="G51" s="32"/>
      <c r="H51" s="126">
        <f>SUM(H49,H29)</f>
        <v>142474151</v>
      </c>
      <c r="I51" s="32"/>
      <c r="J51" s="48">
        <f>SUM(J49,J29)</f>
        <v>-223011</v>
      </c>
      <c r="K51" s="32"/>
      <c r="L51" s="125">
        <f>SUM(L49,L29)</f>
        <v>99366481</v>
      </c>
      <c r="M51" s="32"/>
      <c r="N51" s="126">
        <f>SUM(N49,N29)</f>
        <v>99563515</v>
      </c>
      <c r="O51" s="32"/>
      <c r="P51" s="48">
        <f>SUM(P49,P29)</f>
        <v>-197034</v>
      </c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15" customHeight="1" x14ac:dyDescent="0.6">
      <c r="A52" s="29"/>
      <c r="B52" s="27"/>
      <c r="C52" s="27"/>
      <c r="D52" s="30"/>
      <c r="E52" s="31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15" customHeight="1" x14ac:dyDescent="0.6">
      <c r="A53" s="29"/>
      <c r="B53" s="27"/>
      <c r="C53" s="27"/>
      <c r="D53" s="30"/>
      <c r="E53" s="31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15" customHeight="1" x14ac:dyDescent="0.6">
      <c r="A54" s="29"/>
      <c r="B54" s="27"/>
      <c r="C54" s="27"/>
      <c r="D54" s="30"/>
      <c r="E54" s="31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15" customHeight="1" x14ac:dyDescent="0.6">
      <c r="A55" s="29"/>
      <c r="B55" s="27"/>
      <c r="C55" s="27"/>
      <c r="D55" s="30"/>
      <c r="E55" s="31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15" customHeight="1" x14ac:dyDescent="0.6">
      <c r="A56" s="29"/>
      <c r="B56" s="27"/>
      <c r="C56" s="27"/>
      <c r="D56" s="30"/>
      <c r="E56" s="31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15" customHeight="1" x14ac:dyDescent="0.6">
      <c r="A57" s="29"/>
      <c r="B57" s="27"/>
      <c r="C57" s="27"/>
      <c r="D57" s="30"/>
      <c r="E57" s="31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15" customHeight="1" x14ac:dyDescent="0.6">
      <c r="A58" s="29"/>
      <c r="B58" s="27"/>
      <c r="C58" s="27"/>
      <c r="D58" s="30"/>
      <c r="E58" s="31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15" customHeight="1" x14ac:dyDescent="0.6">
      <c r="A59" s="29"/>
      <c r="B59" s="27"/>
      <c r="C59" s="27"/>
      <c r="D59" s="30"/>
      <c r="E59" s="31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15" customHeight="1" x14ac:dyDescent="0.6">
      <c r="A60" s="29"/>
      <c r="B60" s="27"/>
      <c r="C60" s="27"/>
      <c r="D60" s="30"/>
      <c r="E60" s="31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15" customHeight="1" x14ac:dyDescent="0.6">
      <c r="A61" s="29"/>
      <c r="B61" s="27"/>
      <c r="C61" s="27"/>
      <c r="D61" s="30"/>
      <c r="E61" s="31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15" customHeight="1" x14ac:dyDescent="0.6">
      <c r="A62" s="308" t="s">
        <v>27</v>
      </c>
      <c r="B62" s="309"/>
      <c r="C62" s="309"/>
      <c r="D62" s="309"/>
      <c r="E62" s="309"/>
      <c r="F62" s="309"/>
      <c r="G62" s="309"/>
      <c r="H62" s="309"/>
      <c r="I62" s="309"/>
      <c r="J62" s="309"/>
      <c r="K62" s="309"/>
      <c r="L62" s="309"/>
      <c r="M62" s="309"/>
      <c r="N62" s="309"/>
      <c r="O62" s="309"/>
      <c r="P62" s="309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15" customHeight="1" x14ac:dyDescent="0.6">
      <c r="A63" s="27"/>
      <c r="B63" s="27"/>
      <c r="C63" s="27"/>
      <c r="D63" s="30"/>
      <c r="E63" s="31"/>
      <c r="F63" s="49"/>
      <c r="G63" s="49"/>
      <c r="H63" s="49"/>
      <c r="I63" s="49"/>
      <c r="J63" s="49"/>
      <c r="K63" s="32"/>
      <c r="L63" s="49"/>
      <c r="M63" s="49"/>
      <c r="N63" s="49"/>
      <c r="O63" s="49"/>
      <c r="P63" s="49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15" customHeight="1" x14ac:dyDescent="0.6">
      <c r="A64" s="27"/>
      <c r="B64" s="27"/>
      <c r="C64" s="27"/>
      <c r="D64" s="30"/>
      <c r="E64" s="31"/>
      <c r="F64" s="49"/>
      <c r="G64" s="49"/>
      <c r="H64" s="49"/>
      <c r="I64" s="49"/>
      <c r="J64" s="49"/>
      <c r="K64" s="32"/>
      <c r="L64" s="49"/>
      <c r="M64" s="49"/>
      <c r="N64" s="49"/>
      <c r="O64" s="49"/>
      <c r="P64" s="49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5" customHeight="1" x14ac:dyDescent="0.6">
      <c r="A65" s="27"/>
      <c r="B65" s="27"/>
      <c r="C65" s="27"/>
      <c r="D65" s="30"/>
      <c r="E65" s="31"/>
      <c r="F65" s="49"/>
      <c r="G65" s="49"/>
      <c r="H65" s="49"/>
      <c r="I65" s="49"/>
      <c r="J65" s="49"/>
      <c r="K65" s="32"/>
      <c r="L65" s="49"/>
      <c r="M65" s="49"/>
      <c r="N65" s="49"/>
      <c r="O65" s="49"/>
      <c r="P65" s="49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15" customHeight="1" x14ac:dyDescent="0.6">
      <c r="A66" s="27"/>
      <c r="B66" s="27"/>
      <c r="C66" s="27"/>
      <c r="D66" s="30"/>
      <c r="E66" s="31"/>
      <c r="F66" s="49"/>
      <c r="G66" s="49"/>
      <c r="H66" s="49"/>
      <c r="I66" s="49"/>
      <c r="J66" s="49"/>
      <c r="K66" s="32"/>
      <c r="L66" s="49"/>
      <c r="M66" s="49"/>
      <c r="N66" s="49"/>
      <c r="O66" s="49"/>
      <c r="P66" s="49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15" customHeight="1" x14ac:dyDescent="0.6">
      <c r="A67" s="27"/>
      <c r="B67" s="27"/>
      <c r="C67" s="27"/>
      <c r="D67" s="30"/>
      <c r="E67" s="31"/>
      <c r="F67" s="49"/>
      <c r="G67" s="49"/>
      <c r="H67" s="49"/>
      <c r="I67" s="49"/>
      <c r="J67" s="49"/>
      <c r="K67" s="32"/>
      <c r="L67" s="49"/>
      <c r="M67" s="49"/>
      <c r="N67" s="49"/>
      <c r="O67" s="49"/>
      <c r="P67" s="49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15" customHeight="1" x14ac:dyDescent="0.6">
      <c r="A68" s="27"/>
      <c r="B68" s="27"/>
      <c r="C68" s="27"/>
      <c r="D68" s="30"/>
      <c r="E68" s="31"/>
      <c r="F68" s="49"/>
      <c r="G68" s="49"/>
      <c r="H68" s="49"/>
      <c r="I68" s="49"/>
      <c r="J68" s="49"/>
      <c r="K68" s="32"/>
      <c r="L68" s="49"/>
      <c r="M68" s="49"/>
      <c r="N68" s="49"/>
      <c r="O68" s="49"/>
      <c r="P68" s="49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ht="15" customHeight="1" x14ac:dyDescent="0.6">
      <c r="A69" s="27"/>
      <c r="B69" s="27"/>
      <c r="C69" s="27"/>
      <c r="D69" s="30"/>
      <c r="E69" s="31"/>
      <c r="F69" s="49"/>
      <c r="G69" s="49"/>
      <c r="H69" s="49"/>
      <c r="I69" s="49"/>
      <c r="J69" s="49"/>
      <c r="K69" s="32"/>
      <c r="L69" s="49"/>
      <c r="M69" s="49"/>
      <c r="N69" s="49"/>
      <c r="O69" s="49"/>
      <c r="P69" s="49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ht="15" customHeight="1" x14ac:dyDescent="0.6">
      <c r="A70" s="27"/>
      <c r="B70" s="27"/>
      <c r="C70" s="27"/>
      <c r="D70" s="30"/>
      <c r="E70" s="31"/>
      <c r="F70" s="49"/>
      <c r="G70" s="49"/>
      <c r="H70" s="49"/>
      <c r="I70" s="49"/>
      <c r="J70" s="49"/>
      <c r="K70" s="32"/>
      <c r="L70" s="49"/>
      <c r="M70" s="49"/>
      <c r="N70" s="49"/>
      <c r="O70" s="49"/>
      <c r="P70" s="49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spans="1:26" ht="15" customHeight="1" x14ac:dyDescent="0.6">
      <c r="A71" s="27"/>
      <c r="B71" s="27"/>
      <c r="C71" s="27"/>
      <c r="D71" s="30"/>
      <c r="E71" s="31"/>
      <c r="F71" s="49"/>
      <c r="G71" s="49"/>
      <c r="H71" s="49"/>
      <c r="I71" s="49"/>
      <c r="J71" s="49"/>
      <c r="K71" s="32"/>
      <c r="L71" s="49"/>
      <c r="M71" s="49"/>
      <c r="N71" s="49"/>
      <c r="O71" s="49"/>
      <c r="P71" s="49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15" customHeight="1" x14ac:dyDescent="0.6">
      <c r="A72" s="27"/>
      <c r="B72" s="27"/>
      <c r="C72" s="27"/>
      <c r="D72" s="30"/>
      <c r="E72" s="31"/>
      <c r="F72" s="49"/>
      <c r="G72" s="49"/>
      <c r="H72" s="49"/>
      <c r="I72" s="49"/>
      <c r="J72" s="49"/>
      <c r="K72" s="32"/>
      <c r="L72" s="49"/>
      <c r="M72" s="49"/>
      <c r="N72" s="49"/>
      <c r="O72" s="49"/>
      <c r="P72" s="49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15" customHeight="1" x14ac:dyDescent="0.6">
      <c r="A73" s="27"/>
      <c r="B73" s="27"/>
      <c r="C73" s="27"/>
      <c r="D73" s="30"/>
      <c r="E73" s="31"/>
      <c r="F73" s="49"/>
      <c r="G73" s="49"/>
      <c r="H73" s="49"/>
      <c r="I73" s="49"/>
      <c r="J73" s="49"/>
      <c r="K73" s="32"/>
      <c r="L73" s="49"/>
      <c r="M73" s="49"/>
      <c r="N73" s="49"/>
      <c r="O73" s="49"/>
      <c r="P73" s="49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15" customHeight="1" x14ac:dyDescent="0.6">
      <c r="A74" s="27"/>
      <c r="B74" s="27"/>
      <c r="C74" s="27"/>
      <c r="D74" s="30"/>
      <c r="E74" s="31"/>
      <c r="F74" s="49"/>
      <c r="G74" s="49"/>
      <c r="H74" s="49"/>
      <c r="I74" s="49"/>
      <c r="J74" s="49"/>
      <c r="K74" s="32"/>
      <c r="L74" s="49"/>
      <c r="M74" s="49"/>
      <c r="N74" s="49"/>
      <c r="O74" s="49"/>
      <c r="P74" s="49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21.75" customHeight="1" x14ac:dyDescent="0.6">
      <c r="A75" s="307" t="s">
        <v>28</v>
      </c>
      <c r="B75" s="300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15" customHeight="1" x14ac:dyDescent="0.6">
      <c r="A76" s="24" t="s">
        <v>187</v>
      </c>
      <c r="B76" s="50"/>
      <c r="C76" s="50"/>
      <c r="D76" s="34"/>
      <c r="E76" s="35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ht="15" customHeight="1" x14ac:dyDescent="0.6">
      <c r="A77" s="24" t="s">
        <v>223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6"/>
      <c r="N77" s="26"/>
      <c r="O77" s="26"/>
      <c r="P77" s="24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ht="15" customHeight="1" x14ac:dyDescent="0.6">
      <c r="A78" s="117" t="str">
        <f>A3</f>
        <v>As at 31 March 2019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8"/>
      <c r="N78" s="118"/>
      <c r="O78" s="118"/>
      <c r="P78" s="117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ht="15" customHeight="1" x14ac:dyDescent="0.6">
      <c r="A79" s="27"/>
      <c r="B79" s="27"/>
      <c r="C79" s="27"/>
      <c r="D79" s="30"/>
      <c r="E79" s="31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ht="15" customHeight="1" x14ac:dyDescent="0.6">
      <c r="A80" s="29"/>
      <c r="B80" s="27"/>
      <c r="C80" s="27"/>
      <c r="D80" s="30"/>
      <c r="E80" s="31"/>
      <c r="F80" s="33" t="s">
        <v>189</v>
      </c>
      <c r="G80" s="32"/>
      <c r="H80" s="32"/>
      <c r="I80" s="32"/>
      <c r="J80" s="32"/>
      <c r="K80" s="32"/>
      <c r="L80" s="33" t="s">
        <v>189</v>
      </c>
      <c r="M80" s="32"/>
      <c r="N80" s="32"/>
      <c r="O80" s="32"/>
      <c r="P80" s="32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ht="15" customHeight="1" x14ac:dyDescent="0.6">
      <c r="A81" s="29"/>
      <c r="B81" s="29"/>
      <c r="C81" s="29"/>
      <c r="D81" s="34"/>
      <c r="E81" s="35"/>
      <c r="F81" s="306" t="s">
        <v>3</v>
      </c>
      <c r="G81" s="300"/>
      <c r="H81" s="300"/>
      <c r="I81" s="300"/>
      <c r="J81" s="300"/>
      <c r="K81" s="32"/>
      <c r="L81" s="306" t="s">
        <v>4</v>
      </c>
      <c r="M81" s="300"/>
      <c r="N81" s="300"/>
      <c r="O81" s="300"/>
      <c r="P81" s="300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ht="15" customHeight="1" x14ac:dyDescent="0.6">
      <c r="A82" s="29"/>
      <c r="B82" s="29"/>
      <c r="C82" s="27"/>
      <c r="D82" s="34"/>
      <c r="E82" s="35"/>
      <c r="F82" s="26" t="s">
        <v>190</v>
      </c>
      <c r="G82" s="26"/>
      <c r="H82" s="26" t="s">
        <v>190</v>
      </c>
      <c r="I82" s="26"/>
      <c r="J82" s="26" t="s">
        <v>224</v>
      </c>
      <c r="K82" s="26"/>
      <c r="L82" s="26" t="s">
        <v>190</v>
      </c>
      <c r="M82" s="26"/>
      <c r="N82" s="26" t="s">
        <v>190</v>
      </c>
      <c r="O82" s="26"/>
      <c r="P82" s="26" t="s">
        <v>224</v>
      </c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ht="15" customHeight="1" x14ac:dyDescent="0.6">
      <c r="A83" s="29"/>
      <c r="B83" s="29"/>
      <c r="C83" s="27"/>
      <c r="D83" s="34"/>
      <c r="E83" s="35"/>
      <c r="F83" s="36" t="s">
        <v>191</v>
      </c>
      <c r="G83" s="26"/>
      <c r="H83" s="36" t="s">
        <v>191</v>
      </c>
      <c r="I83" s="26"/>
      <c r="J83" s="37" t="s">
        <v>5</v>
      </c>
      <c r="K83" s="26"/>
      <c r="L83" s="36" t="s">
        <v>191</v>
      </c>
      <c r="M83" s="26"/>
      <c r="N83" s="36" t="s">
        <v>191</v>
      </c>
      <c r="O83" s="26"/>
      <c r="P83" s="37" t="s">
        <v>5</v>
      </c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ht="15" customHeight="1" x14ac:dyDescent="0.6">
      <c r="A84" s="29"/>
      <c r="B84" s="29"/>
      <c r="C84" s="27"/>
      <c r="D84" s="34"/>
      <c r="E84" s="35"/>
      <c r="F84" s="38" t="s">
        <v>194</v>
      </c>
      <c r="G84" s="26"/>
      <c r="H84" s="38" t="s">
        <v>194</v>
      </c>
      <c r="I84" s="26"/>
      <c r="J84" s="38" t="s">
        <v>225</v>
      </c>
      <c r="K84" s="26"/>
      <c r="L84" s="38" t="s">
        <v>194</v>
      </c>
      <c r="M84" s="26"/>
      <c r="N84" s="38" t="s">
        <v>194</v>
      </c>
      <c r="O84" s="26"/>
      <c r="P84" s="38" t="s">
        <v>225</v>
      </c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ht="15" customHeight="1" x14ac:dyDescent="0.6">
      <c r="A85" s="29"/>
      <c r="B85" s="29"/>
      <c r="C85" s="27"/>
      <c r="D85" s="120" t="s">
        <v>8</v>
      </c>
      <c r="E85" s="35"/>
      <c r="F85" s="121" t="s">
        <v>9</v>
      </c>
      <c r="G85" s="26"/>
      <c r="H85" s="121" t="s">
        <v>9</v>
      </c>
      <c r="I85" s="26"/>
      <c r="J85" s="121" t="s">
        <v>9</v>
      </c>
      <c r="K85" s="26"/>
      <c r="L85" s="121" t="s">
        <v>9</v>
      </c>
      <c r="M85" s="26"/>
      <c r="N85" s="121" t="s">
        <v>9</v>
      </c>
      <c r="O85" s="26"/>
      <c r="P85" s="121" t="s">
        <v>9</v>
      </c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ht="15" customHeight="1" x14ac:dyDescent="0.6">
      <c r="A86" s="29"/>
      <c r="B86" s="29"/>
      <c r="C86" s="27"/>
      <c r="D86" s="34"/>
      <c r="E86" s="35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ht="15" customHeight="1" x14ac:dyDescent="0.6">
      <c r="A87" s="29" t="s">
        <v>29</v>
      </c>
      <c r="B87" s="29"/>
      <c r="C87" s="27"/>
      <c r="D87" s="34"/>
      <c r="E87" s="35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ht="15" customHeight="1" x14ac:dyDescent="0.6">
      <c r="A88" s="29"/>
      <c r="B88" s="27"/>
      <c r="C88" s="27"/>
      <c r="D88" s="30"/>
      <c r="E88" s="31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ht="15" customHeight="1" x14ac:dyDescent="0.6">
      <c r="A89" s="29" t="s">
        <v>30</v>
      </c>
      <c r="B89" s="27"/>
      <c r="C89" s="27"/>
      <c r="D89" s="30"/>
      <c r="E89" s="31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ht="15" customHeight="1" x14ac:dyDescent="0.6">
      <c r="A90" s="27" t="s">
        <v>226</v>
      </c>
      <c r="B90" s="27"/>
      <c r="C90" s="27"/>
      <c r="D90" s="30"/>
      <c r="E90" s="31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ht="15" customHeight="1" x14ac:dyDescent="0.6">
      <c r="A91" s="27"/>
      <c r="B91" s="27" t="s">
        <v>170</v>
      </c>
      <c r="C91" s="27"/>
      <c r="D91" s="30">
        <v>14</v>
      </c>
      <c r="E91" s="31"/>
      <c r="F91" s="39">
        <v>13375376</v>
      </c>
      <c r="G91" s="32"/>
      <c r="H91" s="40">
        <v>13375376</v>
      </c>
      <c r="I91" s="32"/>
      <c r="J91" s="32">
        <f t="shared" ref="J91:J103" si="4">F91-H91</f>
        <v>0</v>
      </c>
      <c r="K91" s="32"/>
      <c r="L91" s="39">
        <v>3789076</v>
      </c>
      <c r="M91" s="32"/>
      <c r="N91" s="40">
        <v>3789076</v>
      </c>
      <c r="O91" s="32"/>
      <c r="P91" s="32">
        <f t="shared" ref="P91:P103" si="5">L91-N91</f>
        <v>0</v>
      </c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ht="15" customHeight="1" x14ac:dyDescent="0.6">
      <c r="A92" s="27" t="s">
        <v>31</v>
      </c>
      <c r="B92" s="27"/>
      <c r="C92" s="27"/>
      <c r="D92" s="30" t="s">
        <v>198</v>
      </c>
      <c r="E92" s="31"/>
      <c r="F92" s="51">
        <v>19712927</v>
      </c>
      <c r="G92" s="52"/>
      <c r="H92" s="53">
        <v>19712927</v>
      </c>
      <c r="I92" s="52"/>
      <c r="J92" s="32">
        <f t="shared" si="4"/>
        <v>0</v>
      </c>
      <c r="K92" s="52"/>
      <c r="L92" s="51">
        <v>4395734</v>
      </c>
      <c r="M92" s="52"/>
      <c r="N92" s="53">
        <v>4395734</v>
      </c>
      <c r="O92" s="52"/>
      <c r="P92" s="32">
        <f t="shared" si="5"/>
        <v>0</v>
      </c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ht="15" customHeight="1" x14ac:dyDescent="0.6">
      <c r="A93" s="27" t="s">
        <v>227</v>
      </c>
      <c r="B93" s="27"/>
      <c r="C93" s="27"/>
      <c r="D93" s="30">
        <v>19</v>
      </c>
      <c r="E93" s="31"/>
      <c r="F93" s="51">
        <v>92600</v>
      </c>
      <c r="G93" s="52"/>
      <c r="H93" s="53">
        <v>92600</v>
      </c>
      <c r="I93" s="52"/>
      <c r="J93" s="32">
        <f t="shared" si="4"/>
        <v>0</v>
      </c>
      <c r="K93" s="52"/>
      <c r="L93" s="51">
        <v>0</v>
      </c>
      <c r="M93" s="52"/>
      <c r="N93" s="53">
        <v>0</v>
      </c>
      <c r="O93" s="52"/>
      <c r="P93" s="32">
        <f t="shared" si="5"/>
        <v>0</v>
      </c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ht="15" customHeight="1" x14ac:dyDescent="0.6">
      <c r="A94" s="27" t="s">
        <v>228</v>
      </c>
      <c r="B94" s="27"/>
      <c r="C94" s="27"/>
      <c r="D94" s="27"/>
      <c r="E94" s="27"/>
      <c r="F94" s="54"/>
      <c r="G94" s="27"/>
      <c r="H94" s="55"/>
      <c r="I94" s="27"/>
      <c r="J94" s="32">
        <f t="shared" si="4"/>
        <v>0</v>
      </c>
      <c r="K94" s="27"/>
      <c r="L94" s="54"/>
      <c r="M94" s="27"/>
      <c r="N94" s="55"/>
      <c r="O94" s="27"/>
      <c r="P94" s="32">
        <f t="shared" si="5"/>
        <v>0</v>
      </c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ht="15" customHeight="1" x14ac:dyDescent="0.6">
      <c r="A95" s="27"/>
      <c r="B95" s="27" t="s">
        <v>229</v>
      </c>
      <c r="C95" s="27"/>
      <c r="D95" s="30">
        <v>15</v>
      </c>
      <c r="E95" s="31"/>
      <c r="F95" s="51">
        <v>146963</v>
      </c>
      <c r="G95" s="52"/>
      <c r="H95" s="53">
        <v>146963</v>
      </c>
      <c r="I95" s="52"/>
      <c r="J95" s="32">
        <f t="shared" si="4"/>
        <v>0</v>
      </c>
      <c r="K95" s="52"/>
      <c r="L95" s="39">
        <v>0</v>
      </c>
      <c r="M95" s="52"/>
      <c r="N95" s="40">
        <v>0</v>
      </c>
      <c r="O95" s="52"/>
      <c r="P95" s="32">
        <f t="shared" si="5"/>
        <v>0</v>
      </c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ht="15" customHeight="1" x14ac:dyDescent="0.6">
      <c r="A96" s="27" t="s">
        <v>230</v>
      </c>
      <c r="B96" s="27"/>
      <c r="C96" s="27"/>
      <c r="D96" s="30">
        <v>16</v>
      </c>
      <c r="E96" s="31"/>
      <c r="F96" s="39">
        <v>9148592</v>
      </c>
      <c r="G96" s="52"/>
      <c r="H96" s="40">
        <v>9148592</v>
      </c>
      <c r="I96" s="52"/>
      <c r="J96" s="32">
        <f t="shared" si="4"/>
        <v>0</v>
      </c>
      <c r="K96" s="52"/>
      <c r="L96" s="39">
        <v>9148592</v>
      </c>
      <c r="M96" s="52"/>
      <c r="N96" s="40">
        <v>9148592</v>
      </c>
      <c r="O96" s="52"/>
      <c r="P96" s="32">
        <f t="shared" si="5"/>
        <v>0</v>
      </c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ht="15" customHeight="1" x14ac:dyDescent="0.6">
      <c r="A97" s="27" t="s">
        <v>32</v>
      </c>
      <c r="B97" s="27"/>
      <c r="C97" s="27"/>
      <c r="D97" s="30">
        <v>4</v>
      </c>
      <c r="E97" s="31"/>
      <c r="F97" s="39">
        <v>431973</v>
      </c>
      <c r="G97" s="32"/>
      <c r="H97" s="40">
        <v>431973</v>
      </c>
      <c r="I97" s="32"/>
      <c r="J97" s="32">
        <f t="shared" si="4"/>
        <v>0</v>
      </c>
      <c r="K97" s="32"/>
      <c r="L97" s="39">
        <v>114150</v>
      </c>
      <c r="M97" s="52"/>
      <c r="N97" s="40">
        <v>114150</v>
      </c>
      <c r="O97" s="52"/>
      <c r="P97" s="32">
        <f t="shared" si="5"/>
        <v>0</v>
      </c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ht="15" customHeight="1" x14ac:dyDescent="0.6">
      <c r="A98" s="27" t="s">
        <v>33</v>
      </c>
      <c r="B98" s="27"/>
      <c r="C98" s="27"/>
      <c r="D98" s="30"/>
      <c r="E98" s="31"/>
      <c r="F98" s="51">
        <v>438669</v>
      </c>
      <c r="G98" s="32"/>
      <c r="H98" s="53">
        <v>438669</v>
      </c>
      <c r="I98" s="32"/>
      <c r="J98" s="32">
        <f t="shared" si="4"/>
        <v>0</v>
      </c>
      <c r="K98" s="32"/>
      <c r="L98" s="39">
        <v>0</v>
      </c>
      <c r="M98" s="32"/>
      <c r="N98" s="40">
        <v>0</v>
      </c>
      <c r="O98" s="32"/>
      <c r="P98" s="32">
        <f t="shared" si="5"/>
        <v>0</v>
      </c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ht="15" customHeight="1" x14ac:dyDescent="0.6">
      <c r="A99" s="27" t="s">
        <v>231</v>
      </c>
      <c r="B99" s="27"/>
      <c r="C99" s="27"/>
      <c r="D99" s="30">
        <v>4</v>
      </c>
      <c r="E99" s="31"/>
      <c r="F99" s="51">
        <v>0</v>
      </c>
      <c r="G99" s="32"/>
      <c r="H99" s="53">
        <v>0</v>
      </c>
      <c r="I99" s="32"/>
      <c r="J99" s="32">
        <f t="shared" si="4"/>
        <v>0</v>
      </c>
      <c r="K99" s="32"/>
      <c r="L99" s="51">
        <v>0</v>
      </c>
      <c r="M99" s="32"/>
      <c r="N99" s="53">
        <v>0</v>
      </c>
      <c r="O99" s="32"/>
      <c r="P99" s="32">
        <f t="shared" si="5"/>
        <v>0</v>
      </c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ht="15" customHeight="1" x14ac:dyDescent="0.6">
      <c r="A100" s="27" t="s">
        <v>34</v>
      </c>
      <c r="B100" s="27"/>
      <c r="C100" s="27"/>
      <c r="D100" s="30">
        <v>4</v>
      </c>
      <c r="E100" s="31"/>
      <c r="F100" s="39">
        <v>130364</v>
      </c>
      <c r="G100" s="32"/>
      <c r="H100" s="40">
        <v>130364</v>
      </c>
      <c r="I100" s="32"/>
      <c r="J100" s="32">
        <f t="shared" si="4"/>
        <v>0</v>
      </c>
      <c r="K100" s="32"/>
      <c r="L100" s="39">
        <v>117987</v>
      </c>
      <c r="M100" s="32"/>
      <c r="N100" s="40">
        <v>117987</v>
      </c>
      <c r="O100" s="32"/>
      <c r="P100" s="32">
        <f t="shared" si="5"/>
        <v>0</v>
      </c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ht="15" customHeight="1" x14ac:dyDescent="0.6">
      <c r="A101" s="27" t="s">
        <v>35</v>
      </c>
      <c r="B101" s="27"/>
      <c r="C101" s="27"/>
      <c r="D101" s="30">
        <v>4</v>
      </c>
      <c r="E101" s="31"/>
      <c r="F101" s="39">
        <v>147874</v>
      </c>
      <c r="G101" s="32"/>
      <c r="H101" s="40">
        <v>147874</v>
      </c>
      <c r="I101" s="32"/>
      <c r="J101" s="32">
        <f t="shared" si="4"/>
        <v>0</v>
      </c>
      <c r="K101" s="32"/>
      <c r="L101" s="39">
        <v>26604</v>
      </c>
      <c r="M101" s="32"/>
      <c r="N101" s="40">
        <v>26604</v>
      </c>
      <c r="O101" s="32"/>
      <c r="P101" s="32">
        <f t="shared" si="5"/>
        <v>0</v>
      </c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ht="15" customHeight="1" x14ac:dyDescent="0.6">
      <c r="A102" s="27" t="s">
        <v>232</v>
      </c>
      <c r="B102" s="27"/>
      <c r="C102" s="27"/>
      <c r="D102" s="30"/>
      <c r="E102" s="31"/>
      <c r="F102" s="39"/>
      <c r="G102" s="32"/>
      <c r="H102" s="40"/>
      <c r="I102" s="32"/>
      <c r="J102" s="32">
        <f t="shared" si="4"/>
        <v>0</v>
      </c>
      <c r="K102" s="32"/>
      <c r="L102" s="39"/>
      <c r="M102" s="32"/>
      <c r="N102" s="40"/>
      <c r="O102" s="32"/>
      <c r="P102" s="32">
        <f t="shared" si="5"/>
        <v>0</v>
      </c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ht="15" customHeight="1" x14ac:dyDescent="0.6">
      <c r="A103" s="28"/>
      <c r="B103" s="27" t="s">
        <v>206</v>
      </c>
      <c r="C103" s="28"/>
      <c r="D103" s="30" t="s">
        <v>233</v>
      </c>
      <c r="E103" s="31"/>
      <c r="F103" s="44">
        <v>176179</v>
      </c>
      <c r="G103" s="32"/>
      <c r="H103" s="45">
        <v>176179</v>
      </c>
      <c r="I103" s="32"/>
      <c r="J103" s="122">
        <f t="shared" si="4"/>
        <v>0</v>
      </c>
      <c r="K103" s="32"/>
      <c r="L103" s="44">
        <v>0</v>
      </c>
      <c r="M103" s="32"/>
      <c r="N103" s="45">
        <v>0</v>
      </c>
      <c r="O103" s="32"/>
      <c r="P103" s="122">
        <f t="shared" si="5"/>
        <v>0</v>
      </c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ht="15" customHeight="1" x14ac:dyDescent="0.6">
      <c r="A104" s="27"/>
      <c r="B104" s="27"/>
      <c r="C104" s="27"/>
      <c r="D104" s="30"/>
      <c r="E104" s="31"/>
      <c r="F104" s="39"/>
      <c r="G104" s="32"/>
      <c r="H104" s="40"/>
      <c r="I104" s="32"/>
      <c r="J104" s="32"/>
      <c r="K104" s="32"/>
      <c r="L104" s="39"/>
      <c r="M104" s="32"/>
      <c r="N104" s="40"/>
      <c r="O104" s="32"/>
      <c r="P104" s="32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ht="15" customHeight="1" x14ac:dyDescent="0.6">
      <c r="A105" s="29" t="s">
        <v>36</v>
      </c>
      <c r="B105" s="27"/>
      <c r="C105" s="27"/>
      <c r="D105" s="30"/>
      <c r="E105" s="31"/>
      <c r="F105" s="44">
        <f>SUM(F91:F104)</f>
        <v>43801517</v>
      </c>
      <c r="G105" s="32"/>
      <c r="H105" s="45">
        <f>SUM(H91:H104)</f>
        <v>43801517</v>
      </c>
      <c r="I105" s="32"/>
      <c r="J105" s="122">
        <f>SUM(J91:J104)</f>
        <v>0</v>
      </c>
      <c r="K105" s="32"/>
      <c r="L105" s="44">
        <f>SUM(L91:L104)</f>
        <v>17592143</v>
      </c>
      <c r="M105" s="32"/>
      <c r="N105" s="45">
        <f>SUM(N91:N104)</f>
        <v>17592143</v>
      </c>
      <c r="O105" s="32"/>
      <c r="P105" s="122">
        <f>SUM(P91:P104)</f>
        <v>0</v>
      </c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ht="15" customHeight="1" x14ac:dyDescent="0.6">
      <c r="A106" s="29"/>
      <c r="B106" s="27"/>
      <c r="C106" s="27"/>
      <c r="D106" s="30"/>
      <c r="E106" s="31"/>
      <c r="F106" s="39"/>
      <c r="G106" s="32"/>
      <c r="H106" s="40"/>
      <c r="I106" s="32"/>
      <c r="J106" s="32"/>
      <c r="K106" s="32"/>
      <c r="L106" s="39"/>
      <c r="M106" s="32"/>
      <c r="N106" s="40"/>
      <c r="O106" s="32"/>
      <c r="P106" s="32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ht="15" customHeight="1" x14ac:dyDescent="0.6">
      <c r="A107" s="29" t="s">
        <v>37</v>
      </c>
      <c r="B107" s="27"/>
      <c r="C107" s="27"/>
      <c r="D107" s="30"/>
      <c r="E107" s="31"/>
      <c r="F107" s="39"/>
      <c r="G107" s="32"/>
      <c r="H107" s="40"/>
      <c r="I107" s="32"/>
      <c r="J107" s="32"/>
      <c r="K107" s="32"/>
      <c r="L107" s="39"/>
      <c r="M107" s="32"/>
      <c r="N107" s="40"/>
      <c r="O107" s="32"/>
      <c r="P107" s="32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ht="15" customHeight="1" x14ac:dyDescent="0.6">
      <c r="A108" s="27" t="s">
        <v>234</v>
      </c>
      <c r="B108" s="27"/>
      <c r="C108" s="27"/>
      <c r="D108" s="30">
        <v>15</v>
      </c>
      <c r="E108" s="31"/>
      <c r="F108" s="39">
        <v>14568721</v>
      </c>
      <c r="G108" s="32"/>
      <c r="H108" s="40">
        <v>14568721</v>
      </c>
      <c r="I108" s="32"/>
      <c r="J108" s="32">
        <f t="shared" ref="J108:J115" si="6">F108-H108</f>
        <v>0</v>
      </c>
      <c r="K108" s="32"/>
      <c r="L108" s="39">
        <v>14078732</v>
      </c>
      <c r="M108" s="32"/>
      <c r="N108" s="40">
        <v>14078732</v>
      </c>
      <c r="O108" s="32"/>
      <c r="P108" s="32">
        <f t="shared" ref="P108:P115" si="7">L108-N108</f>
        <v>0</v>
      </c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ht="15" customHeight="1" x14ac:dyDescent="0.6">
      <c r="A109" s="27" t="s">
        <v>235</v>
      </c>
      <c r="B109" s="27"/>
      <c r="C109" s="27"/>
      <c r="D109" s="30">
        <v>16</v>
      </c>
      <c r="E109" s="31"/>
      <c r="F109" s="39">
        <v>27013896</v>
      </c>
      <c r="G109" s="32"/>
      <c r="H109" s="40">
        <v>27013896</v>
      </c>
      <c r="I109" s="32"/>
      <c r="J109" s="32">
        <f t="shared" si="6"/>
        <v>0</v>
      </c>
      <c r="K109" s="32"/>
      <c r="L109" s="39">
        <v>27013896</v>
      </c>
      <c r="M109" s="32"/>
      <c r="N109" s="40">
        <v>27013896</v>
      </c>
      <c r="O109" s="32"/>
      <c r="P109" s="32">
        <f t="shared" si="7"/>
        <v>0</v>
      </c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ht="15" customHeight="1" x14ac:dyDescent="0.6">
      <c r="A110" s="27" t="s">
        <v>39</v>
      </c>
      <c r="B110" s="27"/>
      <c r="C110" s="27"/>
      <c r="D110" s="30" t="s">
        <v>198</v>
      </c>
      <c r="E110" s="31"/>
      <c r="F110" s="39">
        <v>1181872</v>
      </c>
      <c r="G110" s="32"/>
      <c r="H110" s="40">
        <v>1181872</v>
      </c>
      <c r="I110" s="32"/>
      <c r="J110" s="32">
        <f t="shared" si="6"/>
        <v>0</v>
      </c>
      <c r="K110" s="32"/>
      <c r="L110" s="39">
        <v>472890</v>
      </c>
      <c r="M110" s="32"/>
      <c r="N110" s="40">
        <v>472890</v>
      </c>
      <c r="O110" s="32"/>
      <c r="P110" s="32">
        <f t="shared" si="7"/>
        <v>0</v>
      </c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ht="15" customHeight="1" x14ac:dyDescent="0.6">
      <c r="A111" s="27" t="s">
        <v>40</v>
      </c>
      <c r="B111" s="27"/>
      <c r="C111" s="27"/>
      <c r="D111" s="30">
        <v>22</v>
      </c>
      <c r="E111" s="31"/>
      <c r="F111" s="39">
        <v>2470590</v>
      </c>
      <c r="G111" s="32"/>
      <c r="H111" s="40">
        <v>2470590</v>
      </c>
      <c r="I111" s="32"/>
      <c r="J111" s="32">
        <f t="shared" si="6"/>
        <v>0</v>
      </c>
      <c r="K111" s="32"/>
      <c r="L111" s="39">
        <v>786950</v>
      </c>
      <c r="M111" s="32"/>
      <c r="N111" s="40">
        <v>786950</v>
      </c>
      <c r="O111" s="32"/>
      <c r="P111" s="32">
        <f t="shared" si="7"/>
        <v>0</v>
      </c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ht="15" customHeight="1" x14ac:dyDescent="0.6">
      <c r="A112" s="27" t="s">
        <v>236</v>
      </c>
      <c r="B112" s="27"/>
      <c r="C112" s="27"/>
      <c r="D112" s="30">
        <v>4</v>
      </c>
      <c r="E112" s="31"/>
      <c r="F112" s="39">
        <v>4316308</v>
      </c>
      <c r="G112" s="32"/>
      <c r="H112" s="40">
        <v>4316308</v>
      </c>
      <c r="I112" s="32"/>
      <c r="J112" s="32">
        <f t="shared" si="6"/>
        <v>0</v>
      </c>
      <c r="K112" s="32"/>
      <c r="L112" s="39">
        <v>0</v>
      </c>
      <c r="M112" s="32"/>
      <c r="N112" s="40">
        <v>0</v>
      </c>
      <c r="O112" s="32"/>
      <c r="P112" s="32">
        <f t="shared" si="7"/>
        <v>0</v>
      </c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ht="15" customHeight="1" x14ac:dyDescent="0.6">
      <c r="A113" s="27" t="s">
        <v>237</v>
      </c>
      <c r="B113" s="27"/>
      <c r="C113" s="27"/>
      <c r="D113" s="30">
        <v>4</v>
      </c>
      <c r="E113" s="31"/>
      <c r="F113" s="39">
        <v>0</v>
      </c>
      <c r="G113" s="32"/>
      <c r="H113" s="40">
        <v>0</v>
      </c>
      <c r="I113" s="32"/>
      <c r="J113" s="32">
        <f t="shared" si="6"/>
        <v>0</v>
      </c>
      <c r="K113" s="32"/>
      <c r="L113" s="39">
        <v>0</v>
      </c>
      <c r="M113" s="32"/>
      <c r="N113" s="40">
        <v>0</v>
      </c>
      <c r="O113" s="32"/>
      <c r="P113" s="32">
        <f t="shared" si="7"/>
        <v>0</v>
      </c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ht="15" customHeight="1" x14ac:dyDescent="0.6">
      <c r="A114" s="27" t="s">
        <v>34</v>
      </c>
      <c r="B114" s="27"/>
      <c r="C114" s="27"/>
      <c r="D114" s="30">
        <v>4</v>
      </c>
      <c r="E114" s="31"/>
      <c r="F114" s="39">
        <v>547996</v>
      </c>
      <c r="G114" s="32"/>
      <c r="H114" s="40">
        <f>507141+40855</f>
        <v>547996</v>
      </c>
      <c r="I114" s="32"/>
      <c r="J114" s="32">
        <f t="shared" si="6"/>
        <v>0</v>
      </c>
      <c r="K114" s="32"/>
      <c r="L114" s="39">
        <v>410495</v>
      </c>
      <c r="M114" s="32"/>
      <c r="N114" s="40">
        <v>410495</v>
      </c>
      <c r="O114" s="32"/>
      <c r="P114" s="32">
        <f t="shared" si="7"/>
        <v>0</v>
      </c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ht="15" customHeight="1" x14ac:dyDescent="0.6">
      <c r="A115" s="27" t="s">
        <v>41</v>
      </c>
      <c r="B115" s="27"/>
      <c r="C115" s="27"/>
      <c r="D115" s="30">
        <v>4</v>
      </c>
      <c r="E115" s="31"/>
      <c r="F115" s="44">
        <v>2401367</v>
      </c>
      <c r="G115" s="32"/>
      <c r="H115" s="45">
        <v>2401367</v>
      </c>
      <c r="I115" s="32"/>
      <c r="J115" s="122">
        <f t="shared" si="6"/>
        <v>0</v>
      </c>
      <c r="K115" s="32"/>
      <c r="L115" s="44">
        <v>59714</v>
      </c>
      <c r="M115" s="32"/>
      <c r="N115" s="45">
        <v>59714</v>
      </c>
      <c r="O115" s="32"/>
      <c r="P115" s="122">
        <f t="shared" si="7"/>
        <v>0</v>
      </c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ht="15" customHeight="1" x14ac:dyDescent="0.6">
      <c r="A116" s="27"/>
      <c r="B116" s="27"/>
      <c r="C116" s="27"/>
      <c r="D116" s="30"/>
      <c r="E116" s="31"/>
      <c r="F116" s="56"/>
      <c r="G116" s="57"/>
      <c r="H116" s="58"/>
      <c r="I116" s="57"/>
      <c r="J116" s="57"/>
      <c r="K116" s="57"/>
      <c r="L116" s="56"/>
      <c r="M116" s="57"/>
      <c r="N116" s="58"/>
      <c r="O116" s="57"/>
      <c r="P116" s="57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ht="15" customHeight="1" x14ac:dyDescent="0.6">
      <c r="A117" s="29" t="s">
        <v>42</v>
      </c>
      <c r="B117" s="27"/>
      <c r="C117" s="27"/>
      <c r="D117" s="30"/>
      <c r="E117" s="31"/>
      <c r="F117" s="44">
        <f>SUM(F108:F116)</f>
        <v>52500750</v>
      </c>
      <c r="G117" s="32"/>
      <c r="H117" s="45">
        <f>SUM(H108:H116)</f>
        <v>52500750</v>
      </c>
      <c r="I117" s="32"/>
      <c r="J117" s="122">
        <f>SUM(J108:J116)</f>
        <v>0</v>
      </c>
      <c r="K117" s="32"/>
      <c r="L117" s="44">
        <f>SUM(L108:L116)</f>
        <v>42822677</v>
      </c>
      <c r="M117" s="32"/>
      <c r="N117" s="45">
        <f>SUM(N108:N116)</f>
        <v>42822677</v>
      </c>
      <c r="O117" s="32"/>
      <c r="P117" s="122">
        <f>SUM(P108:P116)</f>
        <v>0</v>
      </c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ht="15" customHeight="1" x14ac:dyDescent="0.6">
      <c r="A118" s="27"/>
      <c r="B118" s="27"/>
      <c r="C118" s="27"/>
      <c r="D118" s="30"/>
      <c r="E118" s="31"/>
      <c r="F118" s="39"/>
      <c r="G118" s="32"/>
      <c r="H118" s="40"/>
      <c r="I118" s="32"/>
      <c r="J118" s="32"/>
      <c r="K118" s="32"/>
      <c r="L118" s="39"/>
      <c r="M118" s="32"/>
      <c r="N118" s="40"/>
      <c r="O118" s="32"/>
      <c r="P118" s="32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ht="15" customHeight="1" x14ac:dyDescent="0.6">
      <c r="A119" s="29" t="s">
        <v>43</v>
      </c>
      <c r="B119" s="27"/>
      <c r="C119" s="27"/>
      <c r="D119" s="30"/>
      <c r="E119" s="31"/>
      <c r="F119" s="44">
        <f>SUM(F117,F105)</f>
        <v>96302267</v>
      </c>
      <c r="G119" s="32"/>
      <c r="H119" s="45">
        <f>SUM(H117,H105)</f>
        <v>96302267</v>
      </c>
      <c r="I119" s="32"/>
      <c r="J119" s="122">
        <f>SUM(J117,J105)</f>
        <v>0</v>
      </c>
      <c r="K119" s="32"/>
      <c r="L119" s="44">
        <f>SUM(L117,L105)</f>
        <v>60414820</v>
      </c>
      <c r="M119" s="32"/>
      <c r="N119" s="45">
        <f>SUM(N117,N105)</f>
        <v>60414820</v>
      </c>
      <c r="O119" s="32"/>
      <c r="P119" s="122">
        <f>SUM(P117,P105)</f>
        <v>0</v>
      </c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ht="15" customHeight="1" x14ac:dyDescent="0.6">
      <c r="A120" s="29"/>
      <c r="B120" s="27"/>
      <c r="C120" s="27"/>
      <c r="D120" s="30"/>
      <c r="E120" s="31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ht="15" customHeight="1" x14ac:dyDescent="0.6">
      <c r="A121" s="29"/>
      <c r="B121" s="27"/>
      <c r="C121" s="27"/>
      <c r="D121" s="30"/>
      <c r="E121" s="31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ht="15" customHeight="1" x14ac:dyDescent="0.6">
      <c r="A122" s="29"/>
      <c r="B122" s="27"/>
      <c r="C122" s="27"/>
      <c r="D122" s="30"/>
      <c r="E122" s="31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ht="15" customHeight="1" x14ac:dyDescent="0.6">
      <c r="A123" s="29"/>
      <c r="B123" s="27"/>
      <c r="C123" s="27"/>
      <c r="D123" s="30"/>
      <c r="E123" s="31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ht="15" customHeight="1" x14ac:dyDescent="0.6">
      <c r="A124" s="29"/>
      <c r="B124" s="27"/>
      <c r="C124" s="27"/>
      <c r="D124" s="30"/>
      <c r="E124" s="31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ht="15" customHeight="1" x14ac:dyDescent="0.6">
      <c r="A125" s="29"/>
      <c r="B125" s="27"/>
      <c r="C125" s="27"/>
      <c r="D125" s="30"/>
      <c r="E125" s="31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ht="15" customHeight="1" x14ac:dyDescent="0.6">
      <c r="A126" s="27"/>
      <c r="B126" s="27"/>
      <c r="C126" s="27"/>
      <c r="D126" s="30"/>
      <c r="E126" s="31"/>
      <c r="F126" s="49"/>
      <c r="G126" s="49"/>
      <c r="H126" s="49"/>
      <c r="I126" s="49"/>
      <c r="J126" s="49"/>
      <c r="K126" s="32"/>
      <c r="L126" s="49"/>
      <c r="M126" s="49"/>
      <c r="N126" s="49"/>
      <c r="O126" s="49"/>
      <c r="P126" s="49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ht="15" customHeight="1" x14ac:dyDescent="0.6">
      <c r="A127" s="29"/>
      <c r="B127" s="27"/>
      <c r="C127" s="27"/>
      <c r="D127" s="30"/>
      <c r="E127" s="31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ht="15" customHeight="1" x14ac:dyDescent="0.6">
      <c r="A128" s="29"/>
      <c r="B128" s="27"/>
      <c r="C128" s="27"/>
      <c r="D128" s="30"/>
      <c r="E128" s="31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ht="15" customHeight="1" x14ac:dyDescent="0.6">
      <c r="A129" s="29"/>
      <c r="B129" s="27"/>
      <c r="C129" s="27"/>
      <c r="D129" s="30"/>
      <c r="E129" s="31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ht="15" customHeight="1" x14ac:dyDescent="0.6">
      <c r="A130" s="29"/>
      <c r="B130" s="27"/>
      <c r="C130" s="27"/>
      <c r="D130" s="30"/>
      <c r="E130" s="31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ht="15" customHeight="1" x14ac:dyDescent="0.6">
      <c r="A131" s="29"/>
      <c r="B131" s="27"/>
      <c r="C131" s="27"/>
      <c r="D131" s="30"/>
      <c r="E131" s="31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ht="15" customHeight="1" x14ac:dyDescent="0.6">
      <c r="A132" s="29"/>
      <c r="B132" s="27"/>
      <c r="C132" s="27"/>
      <c r="D132" s="30"/>
      <c r="E132" s="31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ht="15" customHeight="1" x14ac:dyDescent="0.6">
      <c r="A133" s="29"/>
      <c r="B133" s="27"/>
      <c r="C133" s="27"/>
      <c r="D133" s="30"/>
      <c r="E133" s="31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ht="15" customHeight="1" x14ac:dyDescent="0.6">
      <c r="A134" s="29"/>
      <c r="B134" s="27"/>
      <c r="C134" s="27"/>
      <c r="D134" s="30"/>
      <c r="E134" s="31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ht="15" customHeight="1" x14ac:dyDescent="0.6">
      <c r="A135" s="29"/>
      <c r="B135" s="27"/>
      <c r="C135" s="27"/>
      <c r="D135" s="30"/>
      <c r="E135" s="31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ht="15" customHeight="1" x14ac:dyDescent="0.6">
      <c r="A136" s="29"/>
      <c r="B136" s="27"/>
      <c r="C136" s="27"/>
      <c r="D136" s="30"/>
      <c r="E136" s="31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ht="15" customHeight="1" x14ac:dyDescent="0.6">
      <c r="A137" s="29"/>
      <c r="B137" s="27"/>
      <c r="C137" s="27"/>
      <c r="D137" s="30"/>
      <c r="E137" s="31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ht="15" customHeight="1" x14ac:dyDescent="0.6">
      <c r="A138" s="29"/>
      <c r="B138" s="27"/>
      <c r="C138" s="27"/>
      <c r="D138" s="30"/>
      <c r="E138" s="31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ht="15" customHeight="1" x14ac:dyDescent="0.6">
      <c r="A139" s="29"/>
      <c r="B139" s="27"/>
      <c r="C139" s="27"/>
      <c r="D139" s="30"/>
      <c r="E139" s="31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ht="15" customHeight="1" x14ac:dyDescent="0.6">
      <c r="A140" s="29"/>
      <c r="B140" s="27"/>
      <c r="C140" s="27"/>
      <c r="D140" s="30"/>
      <c r="E140" s="31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ht="15" customHeight="1" x14ac:dyDescent="0.6">
      <c r="A141" s="29"/>
      <c r="B141" s="27"/>
      <c r="C141" s="27"/>
      <c r="D141" s="30"/>
      <c r="E141" s="31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ht="15" customHeight="1" x14ac:dyDescent="0.6">
      <c r="A142" s="29"/>
      <c r="B142" s="27"/>
      <c r="C142" s="27"/>
      <c r="D142" s="30"/>
      <c r="E142" s="31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ht="15" customHeight="1" x14ac:dyDescent="0.6">
      <c r="A143" s="29"/>
      <c r="B143" s="27"/>
      <c r="C143" s="27"/>
      <c r="D143" s="30"/>
      <c r="E143" s="31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ht="15" customHeight="1" x14ac:dyDescent="0.6">
      <c r="A144" s="29"/>
      <c r="B144" s="27"/>
      <c r="C144" s="27"/>
      <c r="D144" s="30"/>
      <c r="E144" s="31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ht="15" customHeight="1" x14ac:dyDescent="0.6">
      <c r="A145" s="29"/>
      <c r="B145" s="27"/>
      <c r="C145" s="27"/>
      <c r="D145" s="30"/>
      <c r="E145" s="31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ht="15" customHeight="1" x14ac:dyDescent="0.6">
      <c r="A146" s="29"/>
      <c r="B146" s="27"/>
      <c r="C146" s="27"/>
      <c r="D146" s="30"/>
      <c r="E146" s="31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ht="15" customHeight="1" x14ac:dyDescent="0.6">
      <c r="A147" s="29"/>
      <c r="B147" s="27"/>
      <c r="C147" s="27"/>
      <c r="D147" s="30"/>
      <c r="E147" s="31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ht="15" customHeight="1" x14ac:dyDescent="0.6">
      <c r="A148" s="29"/>
      <c r="B148" s="27"/>
      <c r="C148" s="27"/>
      <c r="D148" s="30"/>
      <c r="E148" s="31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ht="15" customHeight="1" x14ac:dyDescent="0.6">
      <c r="A149" s="29"/>
      <c r="B149" s="27"/>
      <c r="C149" s="27"/>
      <c r="D149" s="30"/>
      <c r="E149" s="31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ht="21.75" customHeight="1" x14ac:dyDescent="0.6">
      <c r="A150" s="307" t="str">
        <f>A75</f>
        <v>The accompanying notes are an integral part of these consolidated and separate financial statements.</v>
      </c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ht="15" customHeight="1" x14ac:dyDescent="0.6">
      <c r="A151" s="24" t="s">
        <v>187</v>
      </c>
      <c r="B151" s="50"/>
      <c r="C151" s="50"/>
      <c r="D151" s="34"/>
      <c r="E151" s="35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ht="15" customHeight="1" x14ac:dyDescent="0.6">
      <c r="A152" s="24" t="s">
        <v>223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6"/>
      <c r="N152" s="26"/>
      <c r="O152" s="26"/>
      <c r="P152" s="24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ht="15" customHeight="1" x14ac:dyDescent="0.6">
      <c r="A153" s="127" t="str">
        <f>A3</f>
        <v>As at 31 March 2019</v>
      </c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19"/>
      <c r="N153" s="119"/>
      <c r="O153" s="119"/>
      <c r="P153" s="127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ht="15" customHeight="1" x14ac:dyDescent="0.6">
      <c r="A154" s="59"/>
      <c r="B154" s="59"/>
      <c r="C154" s="59"/>
      <c r="D154" s="59"/>
      <c r="E154" s="59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ht="15" customHeight="1" x14ac:dyDescent="0.6">
      <c r="A155" s="29"/>
      <c r="B155" s="29"/>
      <c r="C155" s="29"/>
      <c r="D155" s="30"/>
      <c r="E155" s="31"/>
      <c r="F155" s="61" t="s">
        <v>189</v>
      </c>
      <c r="G155" s="32"/>
      <c r="H155" s="32"/>
      <c r="I155" s="32"/>
      <c r="J155" s="32"/>
      <c r="K155" s="32"/>
      <c r="L155" s="61" t="s">
        <v>189</v>
      </c>
      <c r="M155" s="32"/>
      <c r="N155" s="32"/>
      <c r="O155" s="32"/>
      <c r="P155" s="32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ht="15" customHeight="1" x14ac:dyDescent="0.6">
      <c r="A156" s="27"/>
      <c r="B156" s="27"/>
      <c r="C156" s="27"/>
      <c r="D156" s="34"/>
      <c r="E156" s="35"/>
      <c r="F156" s="306" t="s">
        <v>3</v>
      </c>
      <c r="G156" s="300"/>
      <c r="H156" s="300"/>
      <c r="I156" s="300"/>
      <c r="J156" s="300"/>
      <c r="K156" s="32"/>
      <c r="L156" s="306" t="s">
        <v>4</v>
      </c>
      <c r="M156" s="300"/>
      <c r="N156" s="300"/>
      <c r="O156" s="300"/>
      <c r="P156" s="300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ht="15" customHeight="1" x14ac:dyDescent="0.6">
      <c r="A157" s="29"/>
      <c r="B157" s="29"/>
      <c r="C157" s="27"/>
      <c r="D157" s="34"/>
      <c r="E157" s="35"/>
      <c r="F157" s="26" t="s">
        <v>190</v>
      </c>
      <c r="G157" s="26"/>
      <c r="H157" s="26" t="s">
        <v>190</v>
      </c>
      <c r="I157" s="26"/>
      <c r="J157" s="26" t="s">
        <v>224</v>
      </c>
      <c r="K157" s="26"/>
      <c r="L157" s="26" t="s">
        <v>190</v>
      </c>
      <c r="M157" s="26"/>
      <c r="N157" s="26" t="s">
        <v>190</v>
      </c>
      <c r="O157" s="26"/>
      <c r="P157" s="26" t="s">
        <v>224</v>
      </c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ht="15" customHeight="1" x14ac:dyDescent="0.6">
      <c r="A158" s="29"/>
      <c r="B158" s="29"/>
      <c r="C158" s="27"/>
      <c r="D158" s="34"/>
      <c r="E158" s="35"/>
      <c r="F158" s="36" t="s">
        <v>191</v>
      </c>
      <c r="G158" s="26"/>
      <c r="H158" s="36" t="s">
        <v>191</v>
      </c>
      <c r="I158" s="26"/>
      <c r="J158" s="37" t="s">
        <v>5</v>
      </c>
      <c r="K158" s="26"/>
      <c r="L158" s="36" t="s">
        <v>191</v>
      </c>
      <c r="M158" s="26"/>
      <c r="N158" s="36" t="s">
        <v>191</v>
      </c>
      <c r="O158" s="26"/>
      <c r="P158" s="37" t="s">
        <v>5</v>
      </c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ht="15" customHeight="1" x14ac:dyDescent="0.6">
      <c r="A159" s="29"/>
      <c r="B159" s="29"/>
      <c r="C159" s="27"/>
      <c r="D159" s="34"/>
      <c r="E159" s="35"/>
      <c r="F159" s="38" t="s">
        <v>194</v>
      </c>
      <c r="G159" s="26"/>
      <c r="H159" s="38" t="s">
        <v>194</v>
      </c>
      <c r="I159" s="26"/>
      <c r="J159" s="38" t="s">
        <v>225</v>
      </c>
      <c r="K159" s="26"/>
      <c r="L159" s="38" t="s">
        <v>194</v>
      </c>
      <c r="M159" s="26"/>
      <c r="N159" s="38" t="s">
        <v>194</v>
      </c>
      <c r="O159" s="26"/>
      <c r="P159" s="38" t="s">
        <v>225</v>
      </c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ht="15" customHeight="1" x14ac:dyDescent="0.6">
      <c r="A160" s="29"/>
      <c r="B160" s="29"/>
      <c r="C160" s="27"/>
      <c r="D160" s="120" t="s">
        <v>8</v>
      </c>
      <c r="E160" s="31"/>
      <c r="F160" s="121" t="s">
        <v>9</v>
      </c>
      <c r="G160" s="26"/>
      <c r="H160" s="121" t="s">
        <v>9</v>
      </c>
      <c r="I160" s="26"/>
      <c r="J160" s="121" t="s">
        <v>9</v>
      </c>
      <c r="K160" s="26"/>
      <c r="L160" s="121" t="s">
        <v>9</v>
      </c>
      <c r="M160" s="26"/>
      <c r="N160" s="121" t="s">
        <v>9</v>
      </c>
      <c r="O160" s="26"/>
      <c r="P160" s="121" t="s">
        <v>9</v>
      </c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ht="15" customHeight="1" x14ac:dyDescent="0.6">
      <c r="A161" s="27"/>
      <c r="B161" s="27"/>
      <c r="C161" s="27"/>
      <c r="D161" s="34"/>
      <c r="E161" s="35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ht="15" customHeight="1" x14ac:dyDescent="0.6">
      <c r="A162" s="29" t="s">
        <v>238</v>
      </c>
      <c r="B162" s="27"/>
      <c r="C162" s="27"/>
      <c r="D162" s="34"/>
      <c r="E162" s="35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ht="15" customHeight="1" x14ac:dyDescent="0.6">
      <c r="A163" s="29"/>
      <c r="B163" s="29"/>
      <c r="C163" s="27"/>
      <c r="D163" s="34"/>
      <c r="E163" s="35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ht="15" customHeight="1" x14ac:dyDescent="0.6">
      <c r="A164" s="29" t="s">
        <v>44</v>
      </c>
      <c r="B164" s="27"/>
      <c r="C164" s="27"/>
      <c r="D164" s="30"/>
      <c r="E164" s="31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ht="15" customHeight="1" x14ac:dyDescent="0.6">
      <c r="A165" s="29"/>
      <c r="B165" s="27"/>
      <c r="C165" s="27"/>
      <c r="D165" s="30"/>
      <c r="E165" s="31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ht="15" customHeight="1" x14ac:dyDescent="0.6">
      <c r="A166" s="62" t="s">
        <v>45</v>
      </c>
      <c r="B166" s="27"/>
      <c r="C166" s="27"/>
      <c r="D166" s="30"/>
      <c r="E166" s="31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ht="15" customHeight="1" x14ac:dyDescent="0.6">
      <c r="A167" s="27"/>
      <c r="B167" s="62" t="s">
        <v>46</v>
      </c>
      <c r="C167" s="27"/>
      <c r="D167" s="30"/>
      <c r="E167" s="31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ht="15" customHeight="1" x14ac:dyDescent="0.6">
      <c r="A168" s="27"/>
      <c r="B168" s="62"/>
      <c r="C168" s="27" t="s">
        <v>239</v>
      </c>
      <c r="D168" s="30"/>
      <c r="E168" s="31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ht="15" customHeight="1" x14ac:dyDescent="0.6">
      <c r="A169" s="27"/>
      <c r="B169" s="62"/>
      <c r="C169" s="27" t="s">
        <v>240</v>
      </c>
      <c r="D169" s="30"/>
      <c r="E169" s="31"/>
      <c r="F169" s="48">
        <v>1492954</v>
      </c>
      <c r="G169" s="32"/>
      <c r="H169" s="48">
        <v>1492954</v>
      </c>
      <c r="I169" s="32"/>
      <c r="J169" s="48">
        <f>F169-H169</f>
        <v>0</v>
      </c>
      <c r="K169" s="32"/>
      <c r="L169" s="48">
        <v>1492954</v>
      </c>
      <c r="M169" s="32"/>
      <c r="N169" s="48">
        <v>1492954</v>
      </c>
      <c r="O169" s="32"/>
      <c r="P169" s="48">
        <f>L169-N169</f>
        <v>0</v>
      </c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ht="15" customHeight="1" x14ac:dyDescent="0.6">
      <c r="A170" s="62"/>
      <c r="B170" s="27"/>
      <c r="C170" s="27"/>
      <c r="D170" s="30"/>
      <c r="E170" s="31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ht="15" customHeight="1" x14ac:dyDescent="0.6">
      <c r="A171" s="62"/>
      <c r="B171" s="62" t="s">
        <v>241</v>
      </c>
      <c r="C171" s="27"/>
      <c r="D171" s="30"/>
      <c r="E171" s="31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ht="15" customHeight="1" x14ac:dyDescent="0.6">
      <c r="A172" s="62"/>
      <c r="B172" s="62"/>
      <c r="C172" s="27" t="s">
        <v>242</v>
      </c>
      <c r="D172" s="30"/>
      <c r="E172" s="31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ht="15" customHeight="1" x14ac:dyDescent="0.6">
      <c r="A173" s="62"/>
      <c r="B173" s="27"/>
      <c r="C173" s="27" t="s">
        <v>240</v>
      </c>
      <c r="D173" s="28"/>
      <c r="E173" s="31"/>
      <c r="F173" s="39">
        <v>1192954</v>
      </c>
      <c r="G173" s="32"/>
      <c r="H173" s="40">
        <v>1192954</v>
      </c>
      <c r="I173" s="32"/>
      <c r="J173" s="52">
        <f t="shared" ref="J173:J178" si="8">F173-H173</f>
        <v>0</v>
      </c>
      <c r="K173" s="32"/>
      <c r="L173" s="51">
        <v>1192954</v>
      </c>
      <c r="M173" s="32"/>
      <c r="N173" s="53">
        <v>1192954</v>
      </c>
      <c r="O173" s="32"/>
      <c r="P173" s="52">
        <f t="shared" ref="P173:P178" si="9">L173-N173</f>
        <v>0</v>
      </c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ht="15" customHeight="1" x14ac:dyDescent="0.6">
      <c r="A174" s="27" t="s">
        <v>49</v>
      </c>
      <c r="B174" s="62"/>
      <c r="C174" s="27"/>
      <c r="D174" s="30"/>
      <c r="E174" s="31"/>
      <c r="F174" s="39">
        <v>19948329</v>
      </c>
      <c r="G174" s="32"/>
      <c r="H174" s="40">
        <v>19948329</v>
      </c>
      <c r="I174" s="32"/>
      <c r="J174" s="52">
        <f t="shared" si="8"/>
        <v>0</v>
      </c>
      <c r="K174" s="32"/>
      <c r="L174" s="39">
        <v>19948329</v>
      </c>
      <c r="M174" s="32"/>
      <c r="N174" s="40">
        <v>19948329</v>
      </c>
      <c r="O174" s="32"/>
      <c r="P174" s="52">
        <f t="shared" si="9"/>
        <v>0</v>
      </c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ht="15" customHeight="1" x14ac:dyDescent="0.6">
      <c r="A175" s="27" t="s">
        <v>50</v>
      </c>
      <c r="B175" s="27"/>
      <c r="C175" s="27"/>
      <c r="D175" s="30"/>
      <c r="E175" s="31"/>
      <c r="F175" s="39"/>
      <c r="G175" s="32"/>
      <c r="H175" s="40"/>
      <c r="I175" s="32"/>
      <c r="J175" s="52">
        <f t="shared" si="8"/>
        <v>0</v>
      </c>
      <c r="K175" s="32"/>
      <c r="L175" s="39"/>
      <c r="M175" s="32"/>
      <c r="N175" s="40"/>
      <c r="O175" s="32"/>
      <c r="P175" s="52">
        <f t="shared" si="9"/>
        <v>0</v>
      </c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ht="15" customHeight="1" x14ac:dyDescent="0.6">
      <c r="A176" s="27"/>
      <c r="B176" s="27" t="s">
        <v>51</v>
      </c>
      <c r="C176" s="27"/>
      <c r="D176" s="30"/>
      <c r="E176" s="31"/>
      <c r="F176" s="39">
        <v>149295</v>
      </c>
      <c r="G176" s="32"/>
      <c r="H176" s="40">
        <v>149295</v>
      </c>
      <c r="I176" s="32"/>
      <c r="J176" s="52">
        <f t="shared" si="8"/>
        <v>0</v>
      </c>
      <c r="K176" s="32"/>
      <c r="L176" s="39">
        <v>149295</v>
      </c>
      <c r="M176" s="32"/>
      <c r="N176" s="40">
        <v>149295</v>
      </c>
      <c r="O176" s="32"/>
      <c r="P176" s="52">
        <f t="shared" si="9"/>
        <v>0</v>
      </c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ht="15" customHeight="1" x14ac:dyDescent="0.6">
      <c r="A177" s="27"/>
      <c r="B177" s="27" t="s">
        <v>53</v>
      </c>
      <c r="C177" s="27"/>
      <c r="D177" s="30">
        <v>4</v>
      </c>
      <c r="E177" s="31"/>
      <c r="F177" s="41">
        <f>29821126-157072-40855-181799-214055-8955-1</f>
        <v>29218389</v>
      </c>
      <c r="G177" s="32"/>
      <c r="H177" s="40">
        <f>29821126-157072-40855-181799</f>
        <v>29441400</v>
      </c>
      <c r="I177" s="32"/>
      <c r="J177" s="52">
        <f t="shared" si="8"/>
        <v>-223011</v>
      </c>
      <c r="K177" s="32"/>
      <c r="L177" s="41">
        <f>18248618-150395-188078-8955-1</f>
        <v>17901189</v>
      </c>
      <c r="M177" s="32"/>
      <c r="N177" s="40">
        <f>18248618-150395</f>
        <v>18098223</v>
      </c>
      <c r="O177" s="32"/>
      <c r="P177" s="52">
        <f t="shared" si="9"/>
        <v>-197034</v>
      </c>
      <c r="Q177" s="28"/>
      <c r="R177" s="28"/>
      <c r="S177" s="28" t="s">
        <v>216</v>
      </c>
      <c r="T177" s="28"/>
      <c r="U177" s="28"/>
      <c r="V177" s="28"/>
      <c r="W177" s="28"/>
      <c r="X177" s="28"/>
      <c r="Y177" s="28"/>
      <c r="Z177" s="28"/>
    </row>
    <row r="178" spans="1:26" ht="15" customHeight="1" x14ac:dyDescent="0.6">
      <c r="A178" s="27" t="s">
        <v>54</v>
      </c>
      <c r="B178" s="27"/>
      <c r="C178" s="27"/>
      <c r="D178" s="30">
        <v>4</v>
      </c>
      <c r="E178" s="31"/>
      <c r="F178" s="44">
        <f>-7977739+157072</f>
        <v>-7820667</v>
      </c>
      <c r="G178" s="32"/>
      <c r="H178" s="45">
        <f>-7977739+157072</f>
        <v>-7820667</v>
      </c>
      <c r="I178" s="32"/>
      <c r="J178" s="128">
        <f t="shared" si="8"/>
        <v>0</v>
      </c>
      <c r="K178" s="32"/>
      <c r="L178" s="44">
        <f>-390501+150395</f>
        <v>-240106</v>
      </c>
      <c r="M178" s="32"/>
      <c r="N178" s="45">
        <f>-390501+150395</f>
        <v>-240106</v>
      </c>
      <c r="O178" s="32"/>
      <c r="P178" s="128">
        <f t="shared" si="9"/>
        <v>0</v>
      </c>
      <c r="Q178" s="28"/>
      <c r="R178" s="28"/>
      <c r="S178" s="28" t="s">
        <v>243</v>
      </c>
      <c r="T178" s="28"/>
      <c r="U178" s="28"/>
      <c r="V178" s="28"/>
      <c r="W178" s="28"/>
      <c r="X178" s="28"/>
      <c r="Y178" s="28"/>
      <c r="Z178" s="28"/>
    </row>
    <row r="179" spans="1:26" ht="15" customHeight="1" x14ac:dyDescent="0.6">
      <c r="A179" s="27"/>
      <c r="B179" s="27"/>
      <c r="C179" s="27"/>
      <c r="D179" s="30"/>
      <c r="E179" s="31"/>
      <c r="F179" s="39"/>
      <c r="G179" s="32"/>
      <c r="H179" s="40"/>
      <c r="I179" s="32"/>
      <c r="J179" s="32"/>
      <c r="K179" s="32"/>
      <c r="L179" s="39"/>
      <c r="M179" s="32"/>
      <c r="N179" s="40"/>
      <c r="O179" s="32"/>
      <c r="P179" s="32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ht="15" customHeight="1" x14ac:dyDescent="0.6">
      <c r="A180" s="29" t="s">
        <v>244</v>
      </c>
      <c r="B180" s="29"/>
      <c r="C180" s="27"/>
      <c r="D180" s="30"/>
      <c r="E180" s="31"/>
      <c r="F180" s="39">
        <f>SUM(F173:F179)</f>
        <v>42688300</v>
      </c>
      <c r="G180" s="32"/>
      <c r="H180" s="40">
        <f>SUM(H173:H179)</f>
        <v>42911311</v>
      </c>
      <c r="I180" s="32"/>
      <c r="J180" s="32">
        <f>SUM(J173:J179)</f>
        <v>-223011</v>
      </c>
      <c r="K180" s="32"/>
      <c r="L180" s="39">
        <f>SUM(L173:L179)</f>
        <v>38951661</v>
      </c>
      <c r="M180" s="32"/>
      <c r="N180" s="40">
        <f>SUM(N173:N179)</f>
        <v>39148695</v>
      </c>
      <c r="O180" s="32"/>
      <c r="P180" s="32">
        <f>SUM(P173:P179)</f>
        <v>-197034</v>
      </c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ht="15" customHeight="1" x14ac:dyDescent="0.6">
      <c r="A181" s="27" t="s">
        <v>57</v>
      </c>
      <c r="B181" s="27"/>
      <c r="C181" s="27"/>
      <c r="D181" s="30"/>
      <c r="E181" s="31"/>
      <c r="F181" s="44">
        <v>3260573</v>
      </c>
      <c r="G181" s="32"/>
      <c r="H181" s="45">
        <v>3260573</v>
      </c>
      <c r="I181" s="32"/>
      <c r="J181" s="122"/>
      <c r="K181" s="32"/>
      <c r="L181" s="44">
        <v>0</v>
      </c>
      <c r="M181" s="32"/>
      <c r="N181" s="45">
        <v>0</v>
      </c>
      <c r="O181" s="32"/>
      <c r="P181" s="122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ht="15" customHeight="1" x14ac:dyDescent="0.6">
      <c r="A182" s="27"/>
      <c r="B182" s="27"/>
      <c r="C182" s="27"/>
      <c r="D182" s="30"/>
      <c r="E182" s="31"/>
      <c r="F182" s="39"/>
      <c r="G182" s="32"/>
      <c r="H182" s="40"/>
      <c r="I182" s="32"/>
      <c r="J182" s="32"/>
      <c r="K182" s="32"/>
      <c r="L182" s="39"/>
      <c r="M182" s="32"/>
      <c r="N182" s="40"/>
      <c r="O182" s="32"/>
      <c r="P182" s="32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ht="15" customHeight="1" x14ac:dyDescent="0.6">
      <c r="A183" s="29" t="s">
        <v>58</v>
      </c>
      <c r="B183" s="27"/>
      <c r="C183" s="27"/>
      <c r="D183" s="30"/>
      <c r="E183" s="31"/>
      <c r="F183" s="44">
        <f>SUM(F180:F182)</f>
        <v>45948873</v>
      </c>
      <c r="G183" s="32"/>
      <c r="H183" s="45">
        <f>SUM(H180:H182)</f>
        <v>46171884</v>
      </c>
      <c r="I183" s="32"/>
      <c r="J183" s="122">
        <f>SUM(J180:J182)</f>
        <v>-223011</v>
      </c>
      <c r="K183" s="32"/>
      <c r="L183" s="44">
        <f>SUM(L180:L182)</f>
        <v>38951661</v>
      </c>
      <c r="M183" s="32"/>
      <c r="N183" s="45">
        <f>SUM(N180:N182)</f>
        <v>39148695</v>
      </c>
      <c r="O183" s="32"/>
      <c r="P183" s="122">
        <f>SUM(P180:P182)</f>
        <v>-197034</v>
      </c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ht="15" customHeight="1" x14ac:dyDescent="0.6">
      <c r="A184" s="29"/>
      <c r="B184" s="29"/>
      <c r="C184" s="27"/>
      <c r="D184" s="30"/>
      <c r="E184" s="31"/>
      <c r="F184" s="39"/>
      <c r="G184" s="32"/>
      <c r="H184" s="40"/>
      <c r="I184" s="32"/>
      <c r="J184" s="32"/>
      <c r="K184" s="32"/>
      <c r="L184" s="39"/>
      <c r="M184" s="32"/>
      <c r="N184" s="40"/>
      <c r="O184" s="32"/>
      <c r="P184" s="32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ht="15" customHeight="1" x14ac:dyDescent="0.6">
      <c r="A185" s="29" t="s">
        <v>59</v>
      </c>
      <c r="B185" s="29"/>
      <c r="C185" s="27"/>
      <c r="D185" s="30"/>
      <c r="E185" s="31"/>
      <c r="F185" s="125">
        <f>F183+F119</f>
        <v>142251140</v>
      </c>
      <c r="G185" s="32"/>
      <c r="H185" s="126">
        <f>H183+H119</f>
        <v>142474151</v>
      </c>
      <c r="I185" s="32"/>
      <c r="J185" s="48">
        <f>J183+J119</f>
        <v>-223011</v>
      </c>
      <c r="K185" s="32"/>
      <c r="L185" s="125">
        <f>L183+L119</f>
        <v>99366481</v>
      </c>
      <c r="M185" s="32"/>
      <c r="N185" s="126">
        <f>N183+N119</f>
        <v>99563515</v>
      </c>
      <c r="O185" s="32"/>
      <c r="P185" s="48">
        <f>P183+P119</f>
        <v>-197034</v>
      </c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ht="15" customHeight="1" x14ac:dyDescent="0.6">
      <c r="A186" s="29"/>
      <c r="B186" s="29"/>
      <c r="C186" s="27"/>
      <c r="D186" s="30"/>
      <c r="E186" s="31"/>
      <c r="F186" s="32">
        <f>F185-F51</f>
        <v>0</v>
      </c>
      <c r="G186" s="32"/>
      <c r="H186" s="32">
        <f>H185-H51</f>
        <v>0</v>
      </c>
      <c r="I186" s="32"/>
      <c r="J186" s="32"/>
      <c r="K186" s="32"/>
      <c r="L186" s="32">
        <f>L185-L51</f>
        <v>0</v>
      </c>
      <c r="M186" s="32"/>
      <c r="N186" s="32">
        <f>N185-N51</f>
        <v>0</v>
      </c>
      <c r="O186" s="32"/>
      <c r="P186" s="32">
        <f>P185-P51</f>
        <v>0</v>
      </c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ht="15" customHeight="1" x14ac:dyDescent="0.6">
      <c r="A187" s="29"/>
      <c r="B187" s="29"/>
      <c r="C187" s="27"/>
      <c r="D187" s="30"/>
      <c r="E187" s="31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ht="15" customHeight="1" x14ac:dyDescent="0.6">
      <c r="A188" s="29"/>
      <c r="B188" s="29"/>
      <c r="C188" s="29"/>
      <c r="D188" s="30"/>
      <c r="E188" s="31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ht="15" customHeight="1" x14ac:dyDescent="0.6">
      <c r="A189" s="29"/>
      <c r="B189" s="29"/>
      <c r="C189" s="29"/>
      <c r="D189" s="30"/>
      <c r="E189" s="31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ht="15" customHeight="1" x14ac:dyDescent="0.6">
      <c r="A190" s="29"/>
      <c r="B190" s="29"/>
      <c r="C190" s="29"/>
      <c r="D190" s="30"/>
      <c r="E190" s="31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ht="15" customHeight="1" x14ac:dyDescent="0.6">
      <c r="A191" s="59"/>
      <c r="B191" s="59"/>
      <c r="C191" s="59"/>
      <c r="D191" s="59"/>
      <c r="E191" s="59"/>
      <c r="F191" s="49"/>
      <c r="G191" s="49"/>
      <c r="H191" s="49"/>
      <c r="I191" s="49"/>
      <c r="J191" s="49"/>
      <c r="K191" s="32"/>
      <c r="L191" s="49"/>
      <c r="M191" s="49"/>
      <c r="N191" s="49"/>
      <c r="O191" s="49"/>
      <c r="P191" s="49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ht="15" customHeight="1" x14ac:dyDescent="0.6">
      <c r="A192" s="29"/>
      <c r="B192" s="29"/>
      <c r="C192" s="29"/>
      <c r="D192" s="30"/>
      <c r="E192" s="31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ht="15" customHeight="1" x14ac:dyDescent="0.6">
      <c r="A193" s="29"/>
      <c r="B193" s="29"/>
      <c r="C193" s="29"/>
      <c r="D193" s="30"/>
      <c r="E193" s="31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ht="15" customHeight="1" x14ac:dyDescent="0.6">
      <c r="A194" s="29"/>
      <c r="B194" s="29"/>
      <c r="C194" s="29"/>
      <c r="D194" s="30"/>
      <c r="E194" s="31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ht="15" customHeight="1" x14ac:dyDescent="0.6">
      <c r="A195" s="29"/>
      <c r="B195" s="29"/>
      <c r="C195" s="29"/>
      <c r="D195" s="30"/>
      <c r="E195" s="31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ht="15" customHeight="1" x14ac:dyDescent="0.6">
      <c r="A196" s="29"/>
      <c r="B196" s="29"/>
      <c r="C196" s="29"/>
      <c r="D196" s="30"/>
      <c r="E196" s="31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ht="15" customHeight="1" x14ac:dyDescent="0.6">
      <c r="A197" s="29"/>
      <c r="B197" s="29"/>
      <c r="C197" s="29"/>
      <c r="D197" s="30"/>
      <c r="E197" s="31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ht="15" customHeight="1" x14ac:dyDescent="0.6">
      <c r="A198" s="29"/>
      <c r="B198" s="29"/>
      <c r="C198" s="29"/>
      <c r="D198" s="30"/>
      <c r="E198" s="31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ht="15" customHeight="1" x14ac:dyDescent="0.6">
      <c r="A199" s="29"/>
      <c r="B199" s="29"/>
      <c r="C199" s="29"/>
      <c r="D199" s="30"/>
      <c r="E199" s="31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ht="15" customHeight="1" x14ac:dyDescent="0.6">
      <c r="A200" s="29"/>
      <c r="B200" s="29"/>
      <c r="C200" s="29"/>
      <c r="D200" s="30"/>
      <c r="E200" s="31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ht="15" customHeight="1" x14ac:dyDescent="0.6">
      <c r="A201" s="29"/>
      <c r="B201" s="29"/>
      <c r="C201" s="29"/>
      <c r="D201" s="30"/>
      <c r="E201" s="31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ht="15" customHeight="1" x14ac:dyDescent="0.6">
      <c r="A202" s="29"/>
      <c r="B202" s="29"/>
      <c r="C202" s="29"/>
      <c r="D202" s="30"/>
      <c r="E202" s="31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ht="15" customHeight="1" x14ac:dyDescent="0.6">
      <c r="A203" s="29"/>
      <c r="B203" s="29"/>
      <c r="C203" s="29"/>
      <c r="D203" s="30"/>
      <c r="E203" s="31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ht="15" customHeight="1" x14ac:dyDescent="0.6">
      <c r="A204" s="29"/>
      <c r="B204" s="29"/>
      <c r="C204" s="29"/>
      <c r="D204" s="30"/>
      <c r="E204" s="31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ht="15" customHeight="1" x14ac:dyDescent="0.6">
      <c r="A205" s="29"/>
      <c r="B205" s="29"/>
      <c r="C205" s="29"/>
      <c r="D205" s="30"/>
      <c r="E205" s="31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ht="15" customHeight="1" x14ac:dyDescent="0.6">
      <c r="A206" s="29"/>
      <c r="B206" s="29"/>
      <c r="C206" s="29"/>
      <c r="D206" s="30"/>
      <c r="E206" s="31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ht="15" customHeight="1" x14ac:dyDescent="0.6">
      <c r="A207" s="29"/>
      <c r="B207" s="29"/>
      <c r="C207" s="29"/>
      <c r="D207" s="30"/>
      <c r="E207" s="31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ht="15" customHeight="1" x14ac:dyDescent="0.6">
      <c r="A208" s="29"/>
      <c r="B208" s="29"/>
      <c r="C208" s="29"/>
      <c r="D208" s="30"/>
      <c r="E208" s="31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ht="15" customHeight="1" x14ac:dyDescent="0.6">
      <c r="A209" s="29"/>
      <c r="B209" s="29"/>
      <c r="C209" s="29"/>
      <c r="D209" s="30"/>
      <c r="E209" s="31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ht="15" customHeight="1" x14ac:dyDescent="0.6">
      <c r="A210" s="29"/>
      <c r="B210" s="29"/>
      <c r="C210" s="29"/>
      <c r="D210" s="30"/>
      <c r="E210" s="31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ht="15" customHeight="1" x14ac:dyDescent="0.6">
      <c r="A211" s="29"/>
      <c r="B211" s="29"/>
      <c r="C211" s="29"/>
      <c r="D211" s="30"/>
      <c r="E211" s="31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ht="15" customHeight="1" x14ac:dyDescent="0.6">
      <c r="A212" s="29"/>
      <c r="B212" s="29"/>
      <c r="C212" s="29"/>
      <c r="D212" s="30"/>
      <c r="E212" s="31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ht="15" customHeight="1" x14ac:dyDescent="0.6">
      <c r="A213" s="29"/>
      <c r="B213" s="29"/>
      <c r="C213" s="29"/>
      <c r="D213" s="30"/>
      <c r="E213" s="31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ht="15" customHeight="1" x14ac:dyDescent="0.6">
      <c r="A214" s="29"/>
      <c r="B214" s="29"/>
      <c r="C214" s="29"/>
      <c r="D214" s="30"/>
      <c r="E214" s="31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ht="15" customHeight="1" x14ac:dyDescent="0.6">
      <c r="A215" s="29"/>
      <c r="B215" s="29"/>
      <c r="C215" s="29"/>
      <c r="D215" s="30"/>
      <c r="E215" s="31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ht="15" customHeight="1" x14ac:dyDescent="0.6">
      <c r="A216" s="29"/>
      <c r="B216" s="29"/>
      <c r="C216" s="29"/>
      <c r="D216" s="30"/>
      <c r="E216" s="31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ht="15" customHeight="1" x14ac:dyDescent="0.6">
      <c r="A217" s="29"/>
      <c r="B217" s="29"/>
      <c r="C217" s="29"/>
      <c r="D217" s="30"/>
      <c r="E217" s="31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ht="15" customHeight="1" x14ac:dyDescent="0.6">
      <c r="A218" s="29"/>
      <c r="B218" s="29"/>
      <c r="C218" s="29"/>
      <c r="D218" s="30"/>
      <c r="E218" s="31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ht="15" customHeight="1" x14ac:dyDescent="0.6">
      <c r="A219" s="29"/>
      <c r="B219" s="29"/>
      <c r="C219" s="29"/>
      <c r="D219" s="30"/>
      <c r="E219" s="31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ht="15" customHeight="1" x14ac:dyDescent="0.6">
      <c r="A220" s="29"/>
      <c r="B220" s="29"/>
      <c r="C220" s="29"/>
      <c r="D220" s="30"/>
      <c r="E220" s="31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ht="15" customHeight="1" x14ac:dyDescent="0.6">
      <c r="A221" s="29"/>
      <c r="B221" s="29"/>
      <c r="C221" s="29"/>
      <c r="D221" s="30"/>
      <c r="E221" s="31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ht="15" customHeight="1" x14ac:dyDescent="0.6">
      <c r="A222" s="29"/>
      <c r="B222" s="29"/>
      <c r="C222" s="29"/>
      <c r="D222" s="30"/>
      <c r="E222" s="31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ht="15" customHeight="1" x14ac:dyDescent="0.6">
      <c r="A223" s="29"/>
      <c r="B223" s="29"/>
      <c r="C223" s="29"/>
      <c r="D223" s="30"/>
      <c r="E223" s="31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ht="15" customHeight="1" x14ac:dyDescent="0.6">
      <c r="A224" s="29"/>
      <c r="B224" s="29"/>
      <c r="C224" s="29"/>
      <c r="D224" s="30"/>
      <c r="E224" s="31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ht="21.75" customHeight="1" x14ac:dyDescent="0.6">
      <c r="A225" s="307" t="str">
        <f>A75</f>
        <v>The accompanying notes are an integral part of these consolidated and separate financial statements.</v>
      </c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ht="12.75" customHeight="1" x14ac:dyDescent="0.6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ht="12.75" customHeight="1" x14ac:dyDescent="0.6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ht="12.75" customHeight="1" x14ac:dyDescent="0.6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ht="12.75" customHeight="1" x14ac:dyDescent="0.6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ht="12.75" customHeight="1" x14ac:dyDescent="0.6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ht="12.75" customHeight="1" x14ac:dyDescent="0.6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ht="12.75" customHeight="1" x14ac:dyDescent="0.6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ht="12.75" customHeight="1" x14ac:dyDescent="0.6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ht="12.75" customHeight="1" x14ac:dyDescent="0.6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ht="12.75" customHeight="1" x14ac:dyDescent="0.6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ht="12.75" customHeight="1" x14ac:dyDescent="0.6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ht="12.75" customHeight="1" x14ac:dyDescent="0.6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ht="12.75" customHeight="1" x14ac:dyDescent="0.6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ht="12.75" customHeight="1" x14ac:dyDescent="0.6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ht="12.75" customHeight="1" x14ac:dyDescent="0.6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ht="12.75" customHeight="1" x14ac:dyDescent="0.6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ht="12.75" customHeight="1" x14ac:dyDescent="0.6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ht="12.75" customHeight="1" x14ac:dyDescent="0.6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ht="12.75" customHeight="1" x14ac:dyDescent="0.6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ht="12.75" customHeight="1" x14ac:dyDescent="0.6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ht="12.75" customHeight="1" x14ac:dyDescent="0.6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ht="12.75" customHeight="1" x14ac:dyDescent="0.6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ht="12.75" customHeight="1" x14ac:dyDescent="0.6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ht="12.75" customHeight="1" x14ac:dyDescent="0.6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ht="12.75" customHeight="1" x14ac:dyDescent="0.6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ht="12.75" customHeight="1" x14ac:dyDescent="0.6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ht="12.75" customHeight="1" x14ac:dyDescent="0.6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ht="12.75" customHeight="1" x14ac:dyDescent="0.6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ht="12.75" customHeight="1" x14ac:dyDescent="0.6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ht="12.75" customHeight="1" x14ac:dyDescent="0.6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ht="12.75" customHeight="1" x14ac:dyDescent="0.6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ht="12.75" customHeight="1" x14ac:dyDescent="0.6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ht="12.75" customHeight="1" x14ac:dyDescent="0.6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ht="12.75" customHeight="1" x14ac:dyDescent="0.6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ht="12.75" customHeight="1" x14ac:dyDescent="0.6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ht="12.75" customHeight="1" x14ac:dyDescent="0.6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ht="12.75" customHeight="1" x14ac:dyDescent="0.6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ht="12.75" customHeight="1" x14ac:dyDescent="0.6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ht="12.75" customHeight="1" x14ac:dyDescent="0.6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ht="12.75" customHeight="1" x14ac:dyDescent="0.6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ht="12.75" customHeight="1" x14ac:dyDescent="0.6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ht="12.75" customHeight="1" x14ac:dyDescent="0.6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ht="12.75" customHeight="1" x14ac:dyDescent="0.6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ht="12.75" customHeight="1" x14ac:dyDescent="0.6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ht="12.75" customHeight="1" x14ac:dyDescent="0.6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ht="12.75" customHeight="1" x14ac:dyDescent="0.6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ht="12.75" customHeight="1" x14ac:dyDescent="0.6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ht="12.75" customHeight="1" x14ac:dyDescent="0.6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ht="12.75" customHeight="1" x14ac:dyDescent="0.6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ht="12.75" customHeight="1" x14ac:dyDescent="0.6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ht="12.75" customHeight="1" x14ac:dyDescent="0.6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ht="12.75" customHeight="1" x14ac:dyDescent="0.6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ht="12.75" customHeight="1" x14ac:dyDescent="0.6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ht="12.75" customHeight="1" x14ac:dyDescent="0.6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ht="12.75" customHeight="1" x14ac:dyDescent="0.6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ht="12.75" customHeight="1" x14ac:dyDescent="0.6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ht="12.75" customHeight="1" x14ac:dyDescent="0.6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ht="12.75" customHeight="1" x14ac:dyDescent="0.6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ht="12.75" customHeight="1" x14ac:dyDescent="0.6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ht="12.75" customHeight="1" x14ac:dyDescent="0.6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ht="12.75" customHeight="1" x14ac:dyDescent="0.6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ht="12.75" customHeight="1" x14ac:dyDescent="0.6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ht="12.75" customHeight="1" x14ac:dyDescent="0.6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ht="12.75" customHeight="1" x14ac:dyDescent="0.6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ht="12.75" customHeight="1" x14ac:dyDescent="0.6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ht="12.75" customHeight="1" x14ac:dyDescent="0.6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ht="12.75" customHeight="1" x14ac:dyDescent="0.6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ht="12.75" customHeight="1" x14ac:dyDescent="0.6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ht="12.75" customHeight="1" x14ac:dyDescent="0.6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ht="12.75" customHeight="1" x14ac:dyDescent="0.6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ht="12.75" customHeight="1" x14ac:dyDescent="0.6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ht="12.75" customHeight="1" x14ac:dyDescent="0.6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ht="12.75" customHeight="1" x14ac:dyDescent="0.6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ht="12.75" customHeight="1" x14ac:dyDescent="0.6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ht="12.75" customHeight="1" x14ac:dyDescent="0.6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ht="12.75" customHeight="1" x14ac:dyDescent="0.6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ht="12.75" customHeight="1" x14ac:dyDescent="0.6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ht="12.75" customHeight="1" x14ac:dyDescent="0.6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ht="12.75" customHeight="1" x14ac:dyDescent="0.6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ht="12.75" customHeight="1" x14ac:dyDescent="0.6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ht="12.75" customHeight="1" x14ac:dyDescent="0.6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ht="12.75" customHeight="1" x14ac:dyDescent="0.6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ht="12.75" customHeight="1" x14ac:dyDescent="0.6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ht="12.75" customHeight="1" x14ac:dyDescent="0.6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ht="12.75" customHeight="1" x14ac:dyDescent="0.6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ht="12.75" customHeight="1" x14ac:dyDescent="0.6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ht="12.75" customHeight="1" x14ac:dyDescent="0.6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ht="12.75" customHeight="1" x14ac:dyDescent="0.6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ht="12.75" customHeight="1" x14ac:dyDescent="0.6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ht="12.75" customHeight="1" x14ac:dyDescent="0.6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ht="12.75" customHeight="1" x14ac:dyDescent="0.6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ht="12.75" customHeight="1" x14ac:dyDescent="0.6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ht="12.75" customHeight="1" x14ac:dyDescent="0.6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ht="12.75" customHeight="1" x14ac:dyDescent="0.6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ht="12.75" customHeight="1" x14ac:dyDescent="0.6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ht="12.75" customHeight="1" x14ac:dyDescent="0.6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ht="12.75" customHeight="1" x14ac:dyDescent="0.6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ht="12.75" customHeight="1" x14ac:dyDescent="0.6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ht="12.75" customHeight="1" x14ac:dyDescent="0.6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ht="12.75" customHeight="1" x14ac:dyDescent="0.6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ht="12.75" customHeight="1" x14ac:dyDescent="0.6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ht="12.75" customHeight="1" x14ac:dyDescent="0.6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ht="12.75" customHeight="1" x14ac:dyDescent="0.6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ht="12.75" customHeight="1" x14ac:dyDescent="0.6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ht="12.75" customHeight="1" x14ac:dyDescent="0.6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ht="12.75" customHeight="1" x14ac:dyDescent="0.6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ht="12.75" customHeight="1" x14ac:dyDescent="0.6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ht="12.75" customHeight="1" x14ac:dyDescent="0.6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ht="12.75" customHeight="1" x14ac:dyDescent="0.6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ht="12.75" customHeight="1" x14ac:dyDescent="0.6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ht="12.75" customHeight="1" x14ac:dyDescent="0.6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ht="12.75" customHeight="1" x14ac:dyDescent="0.6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ht="12.75" customHeight="1" x14ac:dyDescent="0.6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ht="12.75" customHeight="1" x14ac:dyDescent="0.6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ht="12.75" customHeight="1" x14ac:dyDescent="0.6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ht="12.75" customHeight="1" x14ac:dyDescent="0.6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ht="12.75" customHeight="1" x14ac:dyDescent="0.6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ht="12.75" customHeight="1" x14ac:dyDescent="0.6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ht="12.75" customHeight="1" x14ac:dyDescent="0.6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ht="12.75" customHeight="1" x14ac:dyDescent="0.6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ht="12.75" customHeight="1" x14ac:dyDescent="0.6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ht="12.75" customHeight="1" x14ac:dyDescent="0.6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ht="12.75" customHeight="1" x14ac:dyDescent="0.6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ht="12.75" customHeight="1" x14ac:dyDescent="0.6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ht="12.75" customHeight="1" x14ac:dyDescent="0.6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ht="12.75" customHeight="1" x14ac:dyDescent="0.6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ht="12.75" customHeight="1" x14ac:dyDescent="0.6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ht="12.75" customHeight="1" x14ac:dyDescent="0.6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ht="12.75" customHeight="1" x14ac:dyDescent="0.6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spans="1:26" ht="12.75" customHeight="1" x14ac:dyDescent="0.6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spans="1:26" ht="12.75" customHeight="1" x14ac:dyDescent="0.6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spans="1:26" ht="12.75" customHeight="1" x14ac:dyDescent="0.6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spans="1:26" ht="12.75" customHeight="1" x14ac:dyDescent="0.6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spans="1:26" ht="12.75" customHeight="1" x14ac:dyDescent="0.6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spans="1:26" ht="12.75" customHeight="1" x14ac:dyDescent="0.6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spans="1:26" ht="12.75" customHeight="1" x14ac:dyDescent="0.6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spans="1:26" ht="12.75" customHeight="1" x14ac:dyDescent="0.6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spans="1:26" ht="12.75" customHeight="1" x14ac:dyDescent="0.6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spans="1:26" ht="12.75" customHeight="1" x14ac:dyDescent="0.6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spans="1:26" ht="12.75" customHeight="1" x14ac:dyDescent="0.6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spans="1:26" ht="12.75" customHeight="1" x14ac:dyDescent="0.6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spans="1:26" ht="12.75" customHeight="1" x14ac:dyDescent="0.6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spans="1:26" ht="12.75" customHeight="1" x14ac:dyDescent="0.6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ht="12.75" customHeight="1" x14ac:dyDescent="0.6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spans="1:26" ht="12.75" customHeight="1" x14ac:dyDescent="0.6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ht="12.75" customHeight="1" x14ac:dyDescent="0.6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ht="12.75" customHeight="1" x14ac:dyDescent="0.6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ht="12.75" customHeight="1" x14ac:dyDescent="0.6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spans="1:26" ht="12.75" customHeight="1" x14ac:dyDescent="0.6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spans="1:26" ht="12.75" customHeight="1" x14ac:dyDescent="0.6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spans="1:26" ht="12.75" customHeight="1" x14ac:dyDescent="0.6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spans="1:26" ht="12.75" customHeight="1" x14ac:dyDescent="0.6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spans="1:26" ht="12.75" customHeight="1" x14ac:dyDescent="0.6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spans="1:26" ht="12.75" customHeight="1" x14ac:dyDescent="0.6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spans="1:26" ht="12.75" customHeight="1" x14ac:dyDescent="0.6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spans="1:26" ht="12.75" customHeight="1" x14ac:dyDescent="0.6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spans="1:26" ht="12.75" customHeight="1" x14ac:dyDescent="0.6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spans="1:26" ht="12.75" customHeight="1" x14ac:dyDescent="0.6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spans="1:26" ht="12.75" customHeight="1" x14ac:dyDescent="0.6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spans="1:26" ht="12.75" customHeight="1" x14ac:dyDescent="0.6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ht="12.75" customHeight="1" x14ac:dyDescent="0.6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spans="1:26" ht="12.75" customHeight="1" x14ac:dyDescent="0.6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ht="12.75" customHeight="1" x14ac:dyDescent="0.6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ht="12.75" customHeight="1" x14ac:dyDescent="0.6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ht="12.75" customHeight="1" x14ac:dyDescent="0.6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spans="1:26" ht="12.75" customHeight="1" x14ac:dyDescent="0.6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spans="1:26" ht="12.75" customHeight="1" x14ac:dyDescent="0.6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spans="1:26" ht="12.75" customHeight="1" x14ac:dyDescent="0.6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spans="1:26" ht="12.75" customHeight="1" x14ac:dyDescent="0.6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spans="1:26" ht="12.75" customHeight="1" x14ac:dyDescent="0.6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spans="1:26" ht="12.75" customHeight="1" x14ac:dyDescent="0.6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spans="1:26" ht="12.75" customHeight="1" x14ac:dyDescent="0.6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spans="1:26" ht="12.75" customHeight="1" x14ac:dyDescent="0.6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spans="1:26" ht="12.75" customHeight="1" x14ac:dyDescent="0.6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spans="1:26" ht="12.75" customHeight="1" x14ac:dyDescent="0.6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spans="1:26" ht="12.75" customHeight="1" x14ac:dyDescent="0.6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spans="1:26" ht="12.75" customHeight="1" x14ac:dyDescent="0.6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spans="1:26" ht="12.75" customHeight="1" x14ac:dyDescent="0.6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spans="1:26" ht="12.75" customHeight="1" x14ac:dyDescent="0.6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ht="12.75" customHeight="1" x14ac:dyDescent="0.6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spans="1:26" ht="12.75" customHeight="1" x14ac:dyDescent="0.6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ht="12.75" customHeight="1" x14ac:dyDescent="0.6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ht="12.75" customHeight="1" x14ac:dyDescent="0.6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ht="12.75" customHeight="1" x14ac:dyDescent="0.6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spans="1:26" ht="12.75" customHeight="1" x14ac:dyDescent="0.6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spans="1:26" ht="12.75" customHeight="1" x14ac:dyDescent="0.6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spans="1:26" ht="12.75" customHeight="1" x14ac:dyDescent="0.6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spans="1:26" ht="12.75" customHeight="1" x14ac:dyDescent="0.6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spans="1:26" ht="12.75" customHeight="1" x14ac:dyDescent="0.6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spans="1:26" ht="12.75" customHeight="1" x14ac:dyDescent="0.6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spans="1:26" ht="12.75" customHeight="1" x14ac:dyDescent="0.6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spans="1:26" ht="12.75" customHeight="1" x14ac:dyDescent="0.6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spans="1:26" ht="12.75" customHeight="1" x14ac:dyDescent="0.6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spans="1:26" ht="12.75" customHeight="1" x14ac:dyDescent="0.6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spans="1:26" ht="12.75" customHeight="1" x14ac:dyDescent="0.6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spans="1:26" ht="12.75" customHeight="1" x14ac:dyDescent="0.6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ht="12.75" customHeight="1" x14ac:dyDescent="0.6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spans="1:26" ht="12.75" customHeight="1" x14ac:dyDescent="0.6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ht="12.75" customHeight="1" x14ac:dyDescent="0.6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ht="12.75" customHeight="1" x14ac:dyDescent="0.6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ht="12.75" customHeight="1" x14ac:dyDescent="0.6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spans="1:26" ht="12.75" customHeight="1" x14ac:dyDescent="0.6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spans="1:26" ht="12.75" customHeight="1" x14ac:dyDescent="0.6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6" ht="12.75" customHeight="1" x14ac:dyDescent="0.6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spans="1:26" ht="12.75" customHeight="1" x14ac:dyDescent="0.6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6" ht="12.75" customHeight="1" x14ac:dyDescent="0.6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spans="1:26" ht="12.75" customHeight="1" x14ac:dyDescent="0.6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spans="1:26" ht="12.75" customHeight="1" x14ac:dyDescent="0.6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spans="1:26" ht="12.75" customHeight="1" x14ac:dyDescent="0.6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spans="1:26" ht="12.75" customHeight="1" x14ac:dyDescent="0.6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spans="1:26" ht="12.75" customHeight="1" x14ac:dyDescent="0.6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spans="1:26" ht="12.75" customHeight="1" x14ac:dyDescent="0.6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spans="1:26" ht="12.75" customHeight="1" x14ac:dyDescent="0.6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spans="1:26" ht="12.75" customHeight="1" x14ac:dyDescent="0.6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spans="1:26" ht="12.75" customHeight="1" x14ac:dyDescent="0.6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ht="12.75" customHeight="1" x14ac:dyDescent="0.6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spans="1:26" ht="12.75" customHeight="1" x14ac:dyDescent="0.6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ht="12.75" customHeight="1" x14ac:dyDescent="0.6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ht="12.75" customHeight="1" x14ac:dyDescent="0.6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ht="12.75" customHeight="1" x14ac:dyDescent="0.6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6" ht="12.75" customHeight="1" x14ac:dyDescent="0.6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spans="1:26" ht="12.75" customHeight="1" x14ac:dyDescent="0.6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spans="1:26" ht="12.75" customHeight="1" x14ac:dyDescent="0.6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spans="1:26" ht="12.75" customHeight="1" x14ac:dyDescent="0.6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spans="1:26" ht="12.75" customHeight="1" x14ac:dyDescent="0.6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spans="1:26" ht="12.75" customHeight="1" x14ac:dyDescent="0.6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spans="1:26" ht="12.75" customHeight="1" x14ac:dyDescent="0.6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spans="1:26" ht="12.75" customHeight="1" x14ac:dyDescent="0.6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spans="1:26" ht="12.75" customHeight="1" x14ac:dyDescent="0.6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spans="1:26" ht="12.75" customHeight="1" x14ac:dyDescent="0.6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spans="1:26" ht="12.75" customHeight="1" x14ac:dyDescent="0.6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spans="1:26" ht="12.75" customHeight="1" x14ac:dyDescent="0.6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ht="12.75" customHeight="1" x14ac:dyDescent="0.6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26" ht="12.75" customHeight="1" x14ac:dyDescent="0.6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ht="12.75" customHeight="1" x14ac:dyDescent="0.6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ht="12.75" customHeight="1" x14ac:dyDescent="0.6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ht="12.75" customHeight="1" x14ac:dyDescent="0.6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spans="1:26" ht="12.75" customHeight="1" x14ac:dyDescent="0.6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spans="1:26" ht="12.75" customHeight="1" x14ac:dyDescent="0.6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spans="1:26" ht="12.75" customHeight="1" x14ac:dyDescent="0.6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spans="1:26" ht="12.75" customHeight="1" x14ac:dyDescent="0.6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spans="1:26" ht="12.75" customHeight="1" x14ac:dyDescent="0.6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spans="1:26" ht="12.75" customHeight="1" x14ac:dyDescent="0.6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spans="1:26" ht="12.75" customHeight="1" x14ac:dyDescent="0.6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spans="1:26" ht="12.75" customHeight="1" x14ac:dyDescent="0.6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spans="1:26" ht="12.75" customHeight="1" x14ac:dyDescent="0.6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spans="1:26" ht="12.75" customHeight="1" x14ac:dyDescent="0.6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spans="1:26" ht="12.75" customHeight="1" x14ac:dyDescent="0.6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spans="1:26" ht="12.75" customHeight="1" x14ac:dyDescent="0.6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spans="1:26" ht="12.75" customHeight="1" x14ac:dyDescent="0.6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spans="1:26" ht="12.75" customHeight="1" x14ac:dyDescent="0.6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1:26" ht="12.75" customHeight="1" x14ac:dyDescent="0.6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spans="1:26" ht="12.75" customHeight="1" x14ac:dyDescent="0.6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1:26" ht="12.75" customHeight="1" x14ac:dyDescent="0.6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1:26" ht="12.75" customHeight="1" x14ac:dyDescent="0.6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ht="12.75" customHeight="1" x14ac:dyDescent="0.6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spans="1:26" ht="12.75" customHeight="1" x14ac:dyDescent="0.6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spans="1:26" ht="12.75" customHeight="1" x14ac:dyDescent="0.6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spans="1:26" ht="12.75" customHeight="1" x14ac:dyDescent="0.6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spans="1:26" ht="12.75" customHeight="1" x14ac:dyDescent="0.6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spans="1:26" ht="12.75" customHeight="1" x14ac:dyDescent="0.6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spans="1:26" ht="12.75" customHeight="1" x14ac:dyDescent="0.6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spans="1:26" ht="12.75" customHeight="1" x14ac:dyDescent="0.6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spans="1:26" ht="12.75" customHeight="1" x14ac:dyDescent="0.6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spans="1:26" ht="12.75" customHeight="1" x14ac:dyDescent="0.6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spans="1:26" ht="12.75" customHeight="1" x14ac:dyDescent="0.6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spans="1:26" ht="12.75" customHeight="1" x14ac:dyDescent="0.6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spans="1:26" ht="12.75" customHeight="1" x14ac:dyDescent="0.6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ht="12.75" customHeight="1" x14ac:dyDescent="0.6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spans="1:26" ht="12.75" customHeight="1" x14ac:dyDescent="0.6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ht="12.75" customHeight="1" x14ac:dyDescent="0.6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ht="12.75" customHeight="1" x14ac:dyDescent="0.6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ht="12.75" customHeight="1" x14ac:dyDescent="0.6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spans="1:26" ht="12.75" customHeight="1" x14ac:dyDescent="0.6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spans="1:26" ht="12.75" customHeight="1" x14ac:dyDescent="0.6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spans="1:26" ht="12.75" customHeight="1" x14ac:dyDescent="0.6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spans="1:26" ht="12.75" customHeight="1" x14ac:dyDescent="0.6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spans="1:26" ht="12.75" customHeight="1" x14ac:dyDescent="0.6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spans="1:26" ht="12.75" customHeight="1" x14ac:dyDescent="0.6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spans="1:26" ht="12.75" customHeight="1" x14ac:dyDescent="0.6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spans="1:26" ht="12.75" customHeight="1" x14ac:dyDescent="0.6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spans="1:26" ht="12.75" customHeight="1" x14ac:dyDescent="0.6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spans="1:26" ht="12.75" customHeight="1" x14ac:dyDescent="0.6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spans="1:26" ht="12.75" customHeight="1" x14ac:dyDescent="0.6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spans="1:26" ht="12.75" customHeight="1" x14ac:dyDescent="0.6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spans="1:26" ht="12.75" customHeight="1" x14ac:dyDescent="0.6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spans="1:26" ht="12.75" customHeight="1" x14ac:dyDescent="0.6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ht="12.75" customHeight="1" x14ac:dyDescent="0.6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spans="1:26" ht="12.75" customHeight="1" x14ac:dyDescent="0.6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ht="12.75" customHeight="1" x14ac:dyDescent="0.6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ht="12.75" customHeight="1" x14ac:dyDescent="0.6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ht="12.75" customHeight="1" x14ac:dyDescent="0.6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spans="1:26" ht="12.75" customHeight="1" x14ac:dyDescent="0.6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spans="1:26" ht="12.75" customHeight="1" x14ac:dyDescent="0.6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spans="1:26" ht="12.75" customHeight="1" x14ac:dyDescent="0.6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spans="1:26" ht="12.75" customHeight="1" x14ac:dyDescent="0.6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spans="1:26" ht="12.75" customHeight="1" x14ac:dyDescent="0.6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spans="1:26" ht="12.75" customHeight="1" x14ac:dyDescent="0.6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spans="1:26" ht="12.75" customHeight="1" x14ac:dyDescent="0.6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spans="1:26" ht="12.75" customHeight="1" x14ac:dyDescent="0.6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spans="1:26" ht="12.75" customHeight="1" x14ac:dyDescent="0.6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spans="1:26" ht="12.75" customHeight="1" x14ac:dyDescent="0.6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spans="1:26" ht="12.75" customHeight="1" x14ac:dyDescent="0.6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spans="1:26" ht="12.75" customHeight="1" x14ac:dyDescent="0.6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ht="12.75" customHeight="1" x14ac:dyDescent="0.6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spans="1:26" ht="12.75" customHeight="1" x14ac:dyDescent="0.6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ht="12.75" customHeight="1" x14ac:dyDescent="0.6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ht="12.75" customHeight="1" x14ac:dyDescent="0.6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ht="12.75" customHeight="1" x14ac:dyDescent="0.6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spans="1:26" ht="12.75" customHeight="1" x14ac:dyDescent="0.6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spans="1:26" ht="12.75" customHeight="1" x14ac:dyDescent="0.6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spans="1:26" ht="12.75" customHeight="1" x14ac:dyDescent="0.6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spans="1:26" ht="12.75" customHeight="1" x14ac:dyDescent="0.6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spans="1:26" ht="12.75" customHeight="1" x14ac:dyDescent="0.6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spans="1:26" ht="12.75" customHeight="1" x14ac:dyDescent="0.6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spans="1:26" ht="12.75" customHeight="1" x14ac:dyDescent="0.6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spans="1:26" ht="12.75" customHeight="1" x14ac:dyDescent="0.6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spans="1:26" ht="12.75" customHeight="1" x14ac:dyDescent="0.6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spans="1:26" ht="12.75" customHeight="1" x14ac:dyDescent="0.6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spans="1:26" ht="12.75" customHeight="1" x14ac:dyDescent="0.6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spans="1:26" ht="12.75" customHeight="1" x14ac:dyDescent="0.6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spans="1:26" ht="12.75" customHeight="1" x14ac:dyDescent="0.6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spans="1:26" ht="12.75" customHeight="1" x14ac:dyDescent="0.6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ht="12.75" customHeight="1" x14ac:dyDescent="0.6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spans="1:26" ht="12.75" customHeight="1" x14ac:dyDescent="0.6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ht="12.75" customHeight="1" x14ac:dyDescent="0.6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ht="12.75" customHeight="1" x14ac:dyDescent="0.6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ht="12.75" customHeight="1" x14ac:dyDescent="0.6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spans="1:26" ht="12.75" customHeight="1" x14ac:dyDescent="0.6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spans="1:26" ht="12.75" customHeight="1" x14ac:dyDescent="0.6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spans="1:26" ht="12.75" customHeight="1" x14ac:dyDescent="0.6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spans="1:26" ht="12.75" customHeight="1" x14ac:dyDescent="0.6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spans="1:26" ht="12.75" customHeight="1" x14ac:dyDescent="0.6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spans="1:26" ht="12.75" customHeight="1" x14ac:dyDescent="0.6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spans="1:26" ht="12.75" customHeight="1" x14ac:dyDescent="0.6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spans="1:26" ht="12.75" customHeight="1" x14ac:dyDescent="0.6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spans="1:26" ht="12.75" customHeight="1" x14ac:dyDescent="0.6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spans="1:26" ht="12.75" customHeight="1" x14ac:dyDescent="0.6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spans="1:26" ht="12.75" customHeight="1" x14ac:dyDescent="0.6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spans="1:26" ht="12.75" customHeight="1" x14ac:dyDescent="0.6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ht="12.75" customHeight="1" x14ac:dyDescent="0.6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spans="1:26" ht="12.75" customHeight="1" x14ac:dyDescent="0.6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ht="12.75" customHeight="1" x14ac:dyDescent="0.6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ht="12.75" customHeight="1" x14ac:dyDescent="0.6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ht="12.75" customHeight="1" x14ac:dyDescent="0.6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spans="1:26" ht="12.75" customHeight="1" x14ac:dyDescent="0.6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spans="1:26" ht="12.75" customHeight="1" x14ac:dyDescent="0.6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spans="1:26" ht="12.75" customHeight="1" x14ac:dyDescent="0.6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spans="1:26" ht="12.75" customHeight="1" x14ac:dyDescent="0.6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spans="1:26" ht="12.75" customHeight="1" x14ac:dyDescent="0.6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spans="1:26" ht="12.75" customHeight="1" x14ac:dyDescent="0.6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spans="1:26" ht="12.75" customHeight="1" x14ac:dyDescent="0.6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spans="1:26" ht="12.75" customHeight="1" x14ac:dyDescent="0.6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spans="1:26" ht="12.75" customHeight="1" x14ac:dyDescent="0.6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spans="1:26" ht="12.75" customHeight="1" x14ac:dyDescent="0.6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spans="1:26" ht="12.75" customHeight="1" x14ac:dyDescent="0.6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spans="1:26" ht="12.75" customHeight="1" x14ac:dyDescent="0.6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spans="1:26" ht="12.75" customHeight="1" x14ac:dyDescent="0.6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spans="1:26" ht="12.75" customHeight="1" x14ac:dyDescent="0.6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ht="12.75" customHeight="1" x14ac:dyDescent="0.6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spans="1:26" ht="12.75" customHeight="1" x14ac:dyDescent="0.6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ht="12.75" customHeight="1" x14ac:dyDescent="0.6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ht="12.75" customHeight="1" x14ac:dyDescent="0.6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ht="12.75" customHeight="1" x14ac:dyDescent="0.6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spans="1:26" ht="12.75" customHeight="1" x14ac:dyDescent="0.6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spans="1:26" ht="12.75" customHeight="1" x14ac:dyDescent="0.6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spans="1:26" ht="12.75" customHeight="1" x14ac:dyDescent="0.6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spans="1:26" ht="12.75" customHeight="1" x14ac:dyDescent="0.6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spans="1:26" ht="12.75" customHeight="1" x14ac:dyDescent="0.6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spans="1:26" ht="12.75" customHeight="1" x14ac:dyDescent="0.6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spans="1:26" ht="12.75" customHeight="1" x14ac:dyDescent="0.6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spans="1:26" ht="12.75" customHeight="1" x14ac:dyDescent="0.6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spans="1:26" ht="12.75" customHeight="1" x14ac:dyDescent="0.6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spans="1:26" ht="12.75" customHeight="1" x14ac:dyDescent="0.6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spans="1:26" ht="12.75" customHeight="1" x14ac:dyDescent="0.6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spans="1:26" ht="12.75" customHeight="1" x14ac:dyDescent="0.6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ht="12.75" customHeight="1" x14ac:dyDescent="0.6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spans="1:26" ht="12.75" customHeight="1" x14ac:dyDescent="0.6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ht="12.75" customHeight="1" x14ac:dyDescent="0.6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ht="12.75" customHeight="1" x14ac:dyDescent="0.6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ht="12.75" customHeight="1" x14ac:dyDescent="0.6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spans="1:26" ht="12.75" customHeight="1" x14ac:dyDescent="0.6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spans="1:26" ht="12.75" customHeight="1" x14ac:dyDescent="0.6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spans="1:26" ht="12.75" customHeight="1" x14ac:dyDescent="0.6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spans="1:26" ht="12.75" customHeight="1" x14ac:dyDescent="0.6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spans="1:26" ht="12.75" customHeight="1" x14ac:dyDescent="0.6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spans="1:26" ht="12.75" customHeight="1" x14ac:dyDescent="0.6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spans="1:26" ht="12.75" customHeight="1" x14ac:dyDescent="0.6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spans="1:26" ht="12.75" customHeight="1" x14ac:dyDescent="0.6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spans="1:26" ht="12.75" customHeight="1" x14ac:dyDescent="0.6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spans="1:26" ht="12.75" customHeight="1" x14ac:dyDescent="0.6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spans="1:26" ht="12.75" customHeight="1" x14ac:dyDescent="0.6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spans="1:26" ht="12.75" customHeight="1" x14ac:dyDescent="0.6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spans="1:26" ht="12.75" customHeight="1" x14ac:dyDescent="0.6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spans="1:26" ht="12.75" customHeight="1" x14ac:dyDescent="0.6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1:26" ht="12.75" customHeight="1" x14ac:dyDescent="0.6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spans="1:26" ht="12.75" customHeight="1" x14ac:dyDescent="0.6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1:26" ht="12.75" customHeight="1" x14ac:dyDescent="0.6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1:26" ht="12.75" customHeight="1" x14ac:dyDescent="0.6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ht="12.75" customHeight="1" x14ac:dyDescent="0.6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spans="1:26" ht="12.75" customHeight="1" x14ac:dyDescent="0.6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spans="1:26" ht="12.75" customHeight="1" x14ac:dyDescent="0.6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spans="1:26" ht="12.75" customHeight="1" x14ac:dyDescent="0.6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spans="1:26" ht="12.75" customHeight="1" x14ac:dyDescent="0.6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spans="1:26" ht="12.75" customHeight="1" x14ac:dyDescent="0.6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spans="1:26" ht="12.75" customHeight="1" x14ac:dyDescent="0.6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spans="1:26" ht="12.75" customHeight="1" x14ac:dyDescent="0.6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spans="1:26" ht="12.75" customHeight="1" x14ac:dyDescent="0.6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spans="1:26" ht="12.75" customHeight="1" x14ac:dyDescent="0.6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spans="1:26" ht="12.75" customHeight="1" x14ac:dyDescent="0.6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spans="1:26" ht="12.75" customHeight="1" x14ac:dyDescent="0.6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spans="1:26" ht="12.75" customHeight="1" x14ac:dyDescent="0.6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spans="1:26" ht="12.75" customHeight="1" x14ac:dyDescent="0.6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spans="1:26" ht="12.75" customHeight="1" x14ac:dyDescent="0.6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spans="1:26" ht="12.75" customHeight="1" x14ac:dyDescent="0.6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spans="1:26" ht="12.75" customHeight="1" x14ac:dyDescent="0.6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spans="1:26" ht="12.75" customHeight="1" x14ac:dyDescent="0.6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ht="12.75" customHeight="1" x14ac:dyDescent="0.6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spans="1:26" ht="12.75" customHeight="1" x14ac:dyDescent="0.6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ht="12.75" customHeight="1" x14ac:dyDescent="0.6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ht="12.75" customHeight="1" x14ac:dyDescent="0.6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ht="12.75" customHeight="1" x14ac:dyDescent="0.6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spans="1:26" ht="12.75" customHeight="1" x14ac:dyDescent="0.6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spans="1:26" ht="12.75" customHeight="1" x14ac:dyDescent="0.6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spans="1:26" ht="12.75" customHeight="1" x14ac:dyDescent="0.6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spans="1:26" ht="12.75" customHeight="1" x14ac:dyDescent="0.6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spans="1:26" ht="12.75" customHeight="1" x14ac:dyDescent="0.6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spans="1:26" ht="12.75" customHeight="1" x14ac:dyDescent="0.6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spans="1:26" ht="12.75" customHeight="1" x14ac:dyDescent="0.6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spans="1:26" ht="12.75" customHeight="1" x14ac:dyDescent="0.6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spans="1:26" ht="12.75" customHeight="1" x14ac:dyDescent="0.6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spans="1:26" ht="12.75" customHeight="1" x14ac:dyDescent="0.6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spans="1:26" ht="12.75" customHeight="1" x14ac:dyDescent="0.6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spans="1:26" ht="12.75" customHeight="1" x14ac:dyDescent="0.6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spans="1:26" ht="12.75" customHeight="1" x14ac:dyDescent="0.6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spans="1:26" ht="12.75" customHeight="1" x14ac:dyDescent="0.6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spans="1:26" ht="12.75" customHeight="1" x14ac:dyDescent="0.6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spans="1:26" ht="12.75" customHeight="1" x14ac:dyDescent="0.6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spans="1:26" ht="12.75" customHeight="1" x14ac:dyDescent="0.6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spans="1:26" ht="12.75" customHeight="1" x14ac:dyDescent="0.6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ht="12.75" customHeight="1" x14ac:dyDescent="0.6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spans="1:26" ht="12.75" customHeight="1" x14ac:dyDescent="0.6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ht="12.75" customHeight="1" x14ac:dyDescent="0.6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ht="12.75" customHeight="1" x14ac:dyDescent="0.6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ht="12.75" customHeight="1" x14ac:dyDescent="0.6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spans="1:26" ht="12.75" customHeight="1" x14ac:dyDescent="0.6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spans="1:26" ht="12.75" customHeight="1" x14ac:dyDescent="0.6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spans="1:26" ht="12.75" customHeight="1" x14ac:dyDescent="0.6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spans="1:26" ht="12.75" customHeight="1" x14ac:dyDescent="0.6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spans="1:26" ht="12.75" customHeight="1" x14ac:dyDescent="0.6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spans="1:26" ht="12.75" customHeight="1" x14ac:dyDescent="0.6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spans="1:26" ht="12.75" customHeight="1" x14ac:dyDescent="0.6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spans="1:26" ht="12.75" customHeight="1" x14ac:dyDescent="0.6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spans="1:26" ht="12.75" customHeight="1" x14ac:dyDescent="0.6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spans="1:26" ht="12.75" customHeight="1" x14ac:dyDescent="0.6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spans="1:26" ht="12.75" customHeight="1" x14ac:dyDescent="0.6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spans="1:26" ht="12.75" customHeight="1" x14ac:dyDescent="0.6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spans="1:26" ht="12.75" customHeight="1" x14ac:dyDescent="0.6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1:26" ht="12.75" customHeight="1" x14ac:dyDescent="0.6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spans="1:26" ht="12.75" customHeight="1" x14ac:dyDescent="0.6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1:26" ht="12.75" customHeight="1" x14ac:dyDescent="0.6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1:26" ht="12.75" customHeight="1" x14ac:dyDescent="0.6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1:26" ht="12.75" customHeight="1" x14ac:dyDescent="0.6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spans="1:26" ht="12.75" customHeight="1" x14ac:dyDescent="0.6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spans="1:26" ht="12.75" customHeight="1" x14ac:dyDescent="0.6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spans="1:26" ht="12.75" customHeight="1" x14ac:dyDescent="0.6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spans="1:26" ht="12.75" customHeight="1" x14ac:dyDescent="0.6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spans="1:26" ht="12.75" customHeight="1" x14ac:dyDescent="0.6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spans="1:26" ht="12.75" customHeight="1" x14ac:dyDescent="0.6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spans="1:26" ht="12.75" customHeight="1" x14ac:dyDescent="0.6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spans="1:26" ht="12.75" customHeight="1" x14ac:dyDescent="0.6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spans="1:26" ht="12.75" customHeight="1" x14ac:dyDescent="0.6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spans="1:26" ht="12.75" customHeight="1" x14ac:dyDescent="0.6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ht="12.75" customHeight="1" x14ac:dyDescent="0.6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spans="1:26" ht="12.75" customHeight="1" x14ac:dyDescent="0.6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ht="12.75" customHeight="1" x14ac:dyDescent="0.6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ht="12.75" customHeight="1" x14ac:dyDescent="0.6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ht="12.75" customHeight="1" x14ac:dyDescent="0.6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spans="1:26" ht="12.75" customHeight="1" x14ac:dyDescent="0.6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spans="1:26" ht="12.75" customHeight="1" x14ac:dyDescent="0.6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spans="1:26" ht="12.75" customHeight="1" x14ac:dyDescent="0.6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spans="1:26" ht="12.75" customHeight="1" x14ac:dyDescent="0.6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spans="1:26" ht="12.75" customHeight="1" x14ac:dyDescent="0.6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spans="1:26" ht="12.75" customHeight="1" x14ac:dyDescent="0.6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spans="1:26" ht="12.75" customHeight="1" x14ac:dyDescent="0.6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spans="1:26" ht="12.75" customHeight="1" x14ac:dyDescent="0.6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spans="1:26" ht="12.75" customHeight="1" x14ac:dyDescent="0.6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spans="1:26" ht="12.75" customHeight="1" x14ac:dyDescent="0.6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spans="1:26" ht="12.75" customHeight="1" x14ac:dyDescent="0.6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spans="1:26" ht="12.75" customHeight="1" x14ac:dyDescent="0.6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spans="1:26" ht="12.75" customHeight="1" x14ac:dyDescent="0.6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spans="1:26" ht="12.75" customHeight="1" x14ac:dyDescent="0.6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spans="1:26" ht="12.75" customHeight="1" x14ac:dyDescent="0.6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spans="1:26" ht="12.75" customHeight="1" x14ac:dyDescent="0.6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spans="1:26" ht="12.75" customHeight="1" x14ac:dyDescent="0.6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spans="1:26" ht="12.75" customHeight="1" x14ac:dyDescent="0.6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spans="1:26" ht="12.75" customHeight="1" x14ac:dyDescent="0.6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spans="1:26" ht="12.75" customHeight="1" x14ac:dyDescent="0.6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spans="1:26" ht="12.75" customHeight="1" x14ac:dyDescent="0.6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spans="1:26" ht="12.75" customHeight="1" x14ac:dyDescent="0.6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spans="1:26" ht="12.75" customHeight="1" x14ac:dyDescent="0.6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spans="1:26" ht="12.75" customHeight="1" x14ac:dyDescent="0.6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spans="1:26" ht="12.75" customHeight="1" x14ac:dyDescent="0.6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spans="1:26" ht="12.75" customHeight="1" x14ac:dyDescent="0.6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spans="1:26" ht="12.75" customHeight="1" x14ac:dyDescent="0.6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spans="1:26" ht="12.75" customHeight="1" x14ac:dyDescent="0.6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spans="1:26" ht="12.75" customHeight="1" x14ac:dyDescent="0.6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spans="1:26" ht="12.75" customHeight="1" x14ac:dyDescent="0.6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spans="1:26" ht="12.75" customHeight="1" x14ac:dyDescent="0.6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spans="1:26" ht="12.75" customHeight="1" x14ac:dyDescent="0.6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spans="1:26" ht="12.75" customHeight="1" x14ac:dyDescent="0.6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spans="1:26" ht="12.75" customHeight="1" x14ac:dyDescent="0.6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spans="1:26" ht="12.75" customHeight="1" x14ac:dyDescent="0.6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spans="1:26" ht="12.75" customHeight="1" x14ac:dyDescent="0.6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spans="1:26" ht="12.75" customHeight="1" x14ac:dyDescent="0.6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spans="1:26" ht="12.75" customHeight="1" x14ac:dyDescent="0.6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spans="1:26" ht="12.75" customHeight="1" x14ac:dyDescent="0.6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spans="1:26" ht="12.75" customHeight="1" x14ac:dyDescent="0.6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spans="1:26" ht="12.75" customHeight="1" x14ac:dyDescent="0.6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spans="1:26" ht="12.75" customHeight="1" x14ac:dyDescent="0.6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spans="1:26" ht="12.75" customHeight="1" x14ac:dyDescent="0.6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spans="1:26" ht="12.75" customHeight="1" x14ac:dyDescent="0.6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spans="1:26" ht="12.75" customHeight="1" x14ac:dyDescent="0.6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spans="1:26" ht="12.75" customHeight="1" x14ac:dyDescent="0.6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spans="1:26" ht="12.75" customHeight="1" x14ac:dyDescent="0.6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spans="1:26" ht="12.75" customHeight="1" x14ac:dyDescent="0.6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spans="1:26" ht="12.75" customHeight="1" x14ac:dyDescent="0.6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spans="1:26" ht="12.75" customHeight="1" x14ac:dyDescent="0.6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spans="1:26" ht="12.75" customHeight="1" x14ac:dyDescent="0.6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spans="1:26" ht="12.75" customHeight="1" x14ac:dyDescent="0.6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spans="1:26" ht="12.75" customHeight="1" x14ac:dyDescent="0.6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spans="1:26" ht="12.75" customHeight="1" x14ac:dyDescent="0.6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spans="1:26" ht="12.75" customHeight="1" x14ac:dyDescent="0.6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spans="1:26" ht="12.75" customHeight="1" x14ac:dyDescent="0.6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spans="1:26" ht="12.75" customHeight="1" x14ac:dyDescent="0.6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spans="1:26" ht="12.75" customHeight="1" x14ac:dyDescent="0.6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spans="1:26" ht="12.75" customHeight="1" x14ac:dyDescent="0.6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spans="1:26" ht="12.75" customHeight="1" x14ac:dyDescent="0.6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spans="1:26" ht="12.75" customHeight="1" x14ac:dyDescent="0.6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spans="1:26" ht="12.75" customHeight="1" x14ac:dyDescent="0.6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spans="1:26" ht="12.75" customHeight="1" x14ac:dyDescent="0.6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spans="1:26" ht="12.75" customHeight="1" x14ac:dyDescent="0.6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spans="1:26" ht="12.75" customHeight="1" x14ac:dyDescent="0.6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spans="1:26" ht="12.75" customHeight="1" x14ac:dyDescent="0.6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spans="1:26" ht="12.75" customHeight="1" x14ac:dyDescent="0.6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spans="1:26" ht="12.75" customHeight="1" x14ac:dyDescent="0.6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spans="1:26" ht="12.75" customHeight="1" x14ac:dyDescent="0.6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spans="1:26" ht="12.75" customHeight="1" x14ac:dyDescent="0.6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spans="1:26" ht="12.75" customHeight="1" x14ac:dyDescent="0.6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spans="1:26" ht="12.75" customHeight="1" x14ac:dyDescent="0.6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spans="1:26" ht="12.75" customHeight="1" x14ac:dyDescent="0.6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spans="1:26" ht="12.75" customHeight="1" x14ac:dyDescent="0.6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spans="1:26" ht="12.75" customHeight="1" x14ac:dyDescent="0.6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spans="1:26" ht="12.75" customHeight="1" x14ac:dyDescent="0.6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spans="1:26" ht="12.75" customHeight="1" x14ac:dyDescent="0.6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spans="1:26" ht="12.75" customHeight="1" x14ac:dyDescent="0.6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spans="1:26" ht="12.75" customHeight="1" x14ac:dyDescent="0.6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spans="1:26" ht="12.75" customHeight="1" x14ac:dyDescent="0.6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spans="1:26" ht="12.75" customHeight="1" x14ac:dyDescent="0.6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spans="1:26" ht="12.75" customHeight="1" x14ac:dyDescent="0.6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spans="1:26" ht="12.75" customHeight="1" x14ac:dyDescent="0.6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spans="1:26" ht="12.75" customHeight="1" x14ac:dyDescent="0.6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spans="1:26" ht="12.75" customHeight="1" x14ac:dyDescent="0.6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spans="1:26" ht="12.75" customHeight="1" x14ac:dyDescent="0.6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spans="1:26" ht="12.75" customHeight="1" x14ac:dyDescent="0.6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spans="1:26" ht="12.75" customHeight="1" x14ac:dyDescent="0.6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spans="1:26" ht="12.75" customHeight="1" x14ac:dyDescent="0.6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spans="1:26" ht="12.75" customHeight="1" x14ac:dyDescent="0.6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spans="1:26" ht="12.75" customHeight="1" x14ac:dyDescent="0.6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spans="1:26" ht="12.75" customHeight="1" x14ac:dyDescent="0.6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spans="1:26" ht="12.75" customHeight="1" x14ac:dyDescent="0.6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spans="1:26" ht="12.75" customHeight="1" x14ac:dyDescent="0.6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spans="1:26" ht="12.75" customHeight="1" x14ac:dyDescent="0.6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spans="1:26" ht="12.75" customHeight="1" x14ac:dyDescent="0.6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spans="1:26" ht="12.75" customHeight="1" x14ac:dyDescent="0.6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spans="1:26" ht="12.75" customHeight="1" x14ac:dyDescent="0.6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spans="1:26" ht="12.75" customHeight="1" x14ac:dyDescent="0.6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spans="1:26" ht="12.75" customHeight="1" x14ac:dyDescent="0.6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spans="1:26" ht="12.75" customHeight="1" x14ac:dyDescent="0.6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spans="1:26" ht="12.75" customHeight="1" x14ac:dyDescent="0.6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spans="1:26" ht="12.75" customHeight="1" x14ac:dyDescent="0.6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spans="1:26" ht="12.75" customHeight="1" x14ac:dyDescent="0.6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spans="1:26" ht="12.75" customHeight="1" x14ac:dyDescent="0.6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spans="1:26" ht="12.75" customHeight="1" x14ac:dyDescent="0.6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spans="1:26" ht="12.75" customHeight="1" x14ac:dyDescent="0.6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spans="1:26" ht="12.75" customHeight="1" x14ac:dyDescent="0.6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spans="1:26" ht="12.75" customHeight="1" x14ac:dyDescent="0.6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spans="1:26" ht="12.75" customHeight="1" x14ac:dyDescent="0.6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spans="1:26" ht="12.75" customHeight="1" x14ac:dyDescent="0.6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spans="1:26" ht="12.75" customHeight="1" x14ac:dyDescent="0.6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spans="1:26" ht="12.75" customHeight="1" x14ac:dyDescent="0.6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spans="1:26" ht="12.75" customHeight="1" x14ac:dyDescent="0.6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spans="1:26" ht="12.75" customHeight="1" x14ac:dyDescent="0.6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spans="1:26" ht="12.75" customHeight="1" x14ac:dyDescent="0.6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spans="1:26" ht="12.75" customHeight="1" x14ac:dyDescent="0.6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spans="1:26" ht="12.75" customHeight="1" x14ac:dyDescent="0.6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spans="1:26" ht="12.75" customHeight="1" x14ac:dyDescent="0.6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spans="1:26" ht="12.75" customHeight="1" x14ac:dyDescent="0.6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spans="1:26" ht="12.75" customHeight="1" x14ac:dyDescent="0.6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spans="1:26" ht="12.75" customHeight="1" x14ac:dyDescent="0.6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spans="1:26" ht="12.75" customHeight="1" x14ac:dyDescent="0.6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spans="1:26" ht="12.75" customHeight="1" x14ac:dyDescent="0.6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spans="1:26" ht="12.75" customHeight="1" x14ac:dyDescent="0.6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spans="1:26" ht="12.75" customHeight="1" x14ac:dyDescent="0.6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spans="1:26" ht="12.75" customHeight="1" x14ac:dyDescent="0.6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spans="1:26" ht="12.75" customHeight="1" x14ac:dyDescent="0.6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spans="1:26" ht="12.75" customHeight="1" x14ac:dyDescent="0.6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spans="1:26" ht="12.75" customHeight="1" x14ac:dyDescent="0.6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spans="1:26" ht="12.75" customHeight="1" x14ac:dyDescent="0.6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spans="1:26" ht="12.75" customHeight="1" x14ac:dyDescent="0.6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spans="1:26" ht="12.75" customHeight="1" x14ac:dyDescent="0.6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spans="1:26" ht="12.75" customHeight="1" x14ac:dyDescent="0.6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spans="1:26" ht="12.75" customHeight="1" x14ac:dyDescent="0.6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spans="1:26" ht="12.75" customHeight="1" x14ac:dyDescent="0.6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spans="1:26" ht="12.75" customHeight="1" x14ac:dyDescent="0.6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spans="1:26" ht="12.75" customHeight="1" x14ac:dyDescent="0.6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spans="1:26" ht="12.75" customHeight="1" x14ac:dyDescent="0.6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spans="1:26" ht="12.75" customHeight="1" x14ac:dyDescent="0.6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spans="1:26" ht="12.75" customHeight="1" x14ac:dyDescent="0.6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spans="1:26" ht="12.75" customHeight="1" x14ac:dyDescent="0.6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spans="1:26" ht="12.75" customHeight="1" x14ac:dyDescent="0.6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spans="1:26" ht="12.75" customHeight="1" x14ac:dyDescent="0.6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spans="1:26" ht="12.75" customHeight="1" x14ac:dyDescent="0.6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spans="1:26" ht="12.75" customHeight="1" x14ac:dyDescent="0.6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spans="1:26" ht="12.75" customHeight="1" x14ac:dyDescent="0.6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spans="1:26" ht="12.75" customHeight="1" x14ac:dyDescent="0.6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spans="1:26" ht="12.75" customHeight="1" x14ac:dyDescent="0.6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spans="1:26" ht="12.75" customHeight="1" x14ac:dyDescent="0.6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spans="1:26" ht="12.75" customHeight="1" x14ac:dyDescent="0.6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spans="1:26" ht="12.75" customHeight="1" x14ac:dyDescent="0.6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spans="1:26" ht="12.75" customHeight="1" x14ac:dyDescent="0.6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spans="1:26" ht="12.75" customHeight="1" x14ac:dyDescent="0.6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spans="1:26" ht="12.75" customHeight="1" x14ac:dyDescent="0.6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spans="1:26" ht="12.75" customHeight="1" x14ac:dyDescent="0.6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spans="1:26" ht="12.75" customHeight="1" x14ac:dyDescent="0.6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spans="1:26" ht="12.75" customHeight="1" x14ac:dyDescent="0.6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spans="1:26" ht="12.75" customHeight="1" x14ac:dyDescent="0.6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spans="1:26" ht="12.75" customHeight="1" x14ac:dyDescent="0.6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spans="1:26" ht="12.75" customHeight="1" x14ac:dyDescent="0.6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spans="1:26" ht="12.75" customHeight="1" x14ac:dyDescent="0.6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spans="1:26" ht="12.75" customHeight="1" x14ac:dyDescent="0.6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spans="1:26" ht="12.75" customHeight="1" x14ac:dyDescent="0.6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spans="1:26" ht="12.75" customHeight="1" x14ac:dyDescent="0.6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spans="1:26" ht="12.75" customHeight="1" x14ac:dyDescent="0.6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spans="1:26" ht="12.75" customHeight="1" x14ac:dyDescent="0.6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spans="1:26" ht="12.75" customHeight="1" x14ac:dyDescent="0.6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spans="1:26" ht="12.75" customHeight="1" x14ac:dyDescent="0.6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spans="1:26" ht="12.75" customHeight="1" x14ac:dyDescent="0.6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spans="1:26" ht="12.75" customHeight="1" x14ac:dyDescent="0.6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spans="1:26" ht="12.75" customHeight="1" x14ac:dyDescent="0.6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spans="1:26" ht="12.75" customHeight="1" x14ac:dyDescent="0.6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spans="1:26" ht="12.75" customHeight="1" x14ac:dyDescent="0.6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spans="1:26" ht="12.75" customHeight="1" x14ac:dyDescent="0.6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spans="1:26" ht="12.75" customHeight="1" x14ac:dyDescent="0.6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spans="1:26" ht="12.75" customHeight="1" x14ac:dyDescent="0.6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spans="1:26" ht="12.75" customHeight="1" x14ac:dyDescent="0.6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spans="1:26" ht="12.75" customHeight="1" x14ac:dyDescent="0.6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spans="1:26" ht="12.75" customHeight="1" x14ac:dyDescent="0.6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spans="1:26" ht="12.75" customHeight="1" x14ac:dyDescent="0.6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spans="1:26" ht="12.75" customHeight="1" x14ac:dyDescent="0.6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spans="1:26" ht="12.75" customHeight="1" x14ac:dyDescent="0.6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spans="1:26" ht="12.75" customHeight="1" x14ac:dyDescent="0.6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spans="1:26" ht="12.75" customHeight="1" x14ac:dyDescent="0.6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spans="1:26" ht="12.75" customHeight="1" x14ac:dyDescent="0.6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spans="1:26" ht="12.75" customHeight="1" x14ac:dyDescent="0.6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spans="1:26" ht="12.75" customHeight="1" x14ac:dyDescent="0.6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spans="1:26" ht="12.75" customHeight="1" x14ac:dyDescent="0.6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spans="1:26" ht="12.75" customHeight="1" x14ac:dyDescent="0.6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spans="1:26" ht="12.75" customHeight="1" x14ac:dyDescent="0.6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spans="1:26" ht="12.75" customHeight="1" x14ac:dyDescent="0.6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spans="1:26" ht="12.75" customHeight="1" x14ac:dyDescent="0.6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spans="1:26" ht="12.75" customHeight="1" x14ac:dyDescent="0.6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spans="1:26" ht="12.75" customHeight="1" x14ac:dyDescent="0.6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spans="1:26" ht="12.75" customHeight="1" x14ac:dyDescent="0.6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spans="1:26" ht="12.75" customHeight="1" x14ac:dyDescent="0.6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spans="1:26" ht="12.75" customHeight="1" x14ac:dyDescent="0.6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spans="1:26" ht="12.75" customHeight="1" x14ac:dyDescent="0.6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spans="1:26" ht="12.75" customHeight="1" x14ac:dyDescent="0.6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spans="1:26" ht="12.75" customHeight="1" x14ac:dyDescent="0.6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spans="1:26" ht="12.75" customHeight="1" x14ac:dyDescent="0.6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spans="1:26" ht="12.75" customHeight="1" x14ac:dyDescent="0.6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spans="1:26" ht="12.75" customHeight="1" x14ac:dyDescent="0.6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spans="1:26" ht="12.75" customHeight="1" x14ac:dyDescent="0.6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spans="1:26" ht="12.75" customHeight="1" x14ac:dyDescent="0.6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spans="1:26" ht="12.75" customHeight="1" x14ac:dyDescent="0.6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spans="1:26" ht="12.75" customHeight="1" x14ac:dyDescent="0.6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spans="1:26" ht="12.75" customHeight="1" x14ac:dyDescent="0.6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spans="1:26" ht="12.75" customHeight="1" x14ac:dyDescent="0.6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spans="1:26" ht="12.75" customHeight="1" x14ac:dyDescent="0.6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spans="1:26" ht="12.75" customHeight="1" x14ac:dyDescent="0.6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spans="1:26" ht="12.75" customHeight="1" x14ac:dyDescent="0.6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spans="1:26" ht="12.75" customHeight="1" x14ac:dyDescent="0.6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spans="1:26" ht="12.75" customHeight="1" x14ac:dyDescent="0.6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spans="1:26" ht="12.75" customHeight="1" x14ac:dyDescent="0.6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spans="1:26" ht="12.75" customHeight="1" x14ac:dyDescent="0.6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spans="1:26" ht="12.75" customHeight="1" x14ac:dyDescent="0.6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spans="1:26" ht="12.75" customHeight="1" x14ac:dyDescent="0.6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spans="1:26" ht="12.75" customHeight="1" x14ac:dyDescent="0.6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spans="1:26" ht="12.75" customHeight="1" x14ac:dyDescent="0.6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spans="1:26" ht="12.75" customHeight="1" x14ac:dyDescent="0.6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spans="1:26" ht="12.75" customHeight="1" x14ac:dyDescent="0.6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spans="1:26" ht="12.75" customHeight="1" x14ac:dyDescent="0.6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spans="1:26" ht="12.75" customHeight="1" x14ac:dyDescent="0.6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spans="1:26" ht="12.75" customHeight="1" x14ac:dyDescent="0.6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spans="1:26" ht="12.75" customHeight="1" x14ac:dyDescent="0.6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spans="1:26" ht="12.75" customHeight="1" x14ac:dyDescent="0.6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spans="1:26" ht="12.75" customHeight="1" x14ac:dyDescent="0.6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spans="1:26" ht="12.75" customHeight="1" x14ac:dyDescent="0.6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spans="1:26" ht="12.75" customHeight="1" x14ac:dyDescent="0.6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spans="1:26" ht="12.75" customHeight="1" x14ac:dyDescent="0.6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spans="1:26" ht="12.75" customHeight="1" x14ac:dyDescent="0.6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spans="1:26" ht="12.75" customHeight="1" x14ac:dyDescent="0.6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spans="1:26" ht="12.75" customHeight="1" x14ac:dyDescent="0.6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spans="1:26" ht="12.75" customHeight="1" x14ac:dyDescent="0.6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spans="1:26" ht="12.75" customHeight="1" x14ac:dyDescent="0.6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spans="1:26" ht="12.75" customHeight="1" x14ac:dyDescent="0.6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spans="1:26" ht="12.75" customHeight="1" x14ac:dyDescent="0.6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spans="1:26" ht="12.75" customHeight="1" x14ac:dyDescent="0.6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spans="1:26" ht="12.75" customHeight="1" x14ac:dyDescent="0.6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spans="1:26" ht="12.75" customHeight="1" x14ac:dyDescent="0.6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spans="1:26" ht="12.75" customHeight="1" x14ac:dyDescent="0.6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spans="1:26" ht="12.75" customHeight="1" x14ac:dyDescent="0.6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spans="1:26" ht="12.75" customHeight="1" x14ac:dyDescent="0.6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spans="1:26" ht="12.75" customHeight="1" x14ac:dyDescent="0.6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spans="1:26" ht="12.75" customHeight="1" x14ac:dyDescent="0.6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spans="1:26" ht="12.75" customHeight="1" x14ac:dyDescent="0.6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spans="1:26" ht="12.75" customHeight="1" x14ac:dyDescent="0.6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spans="1:26" ht="12.75" customHeight="1" x14ac:dyDescent="0.6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spans="1:26" ht="12.75" customHeight="1" x14ac:dyDescent="0.6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spans="1:26" ht="12.75" customHeight="1" x14ac:dyDescent="0.6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spans="1:26" ht="12.75" customHeight="1" x14ac:dyDescent="0.6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spans="1:26" ht="12.75" customHeight="1" x14ac:dyDescent="0.6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spans="1:26" ht="12.75" customHeight="1" x14ac:dyDescent="0.6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spans="1:26" ht="12.75" customHeight="1" x14ac:dyDescent="0.6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spans="1:26" ht="12.75" customHeight="1" x14ac:dyDescent="0.6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spans="1:26" ht="12.75" customHeight="1" x14ac:dyDescent="0.6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spans="1:26" ht="12.75" customHeight="1" x14ac:dyDescent="0.6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spans="1:26" ht="12.75" customHeight="1" x14ac:dyDescent="0.6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spans="1:26" ht="12.75" customHeight="1" x14ac:dyDescent="0.6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spans="1:26" ht="12.75" customHeight="1" x14ac:dyDescent="0.6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spans="1:26" ht="12.75" customHeight="1" x14ac:dyDescent="0.6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spans="1:26" ht="12.75" customHeight="1" x14ac:dyDescent="0.6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spans="1:26" ht="12.75" customHeight="1" x14ac:dyDescent="0.6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spans="1:26" ht="12.75" customHeight="1" x14ac:dyDescent="0.6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spans="1:26" ht="12.75" customHeight="1" x14ac:dyDescent="0.6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spans="1:26" ht="12.75" customHeight="1" x14ac:dyDescent="0.6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spans="1:26" ht="12.75" customHeight="1" x14ac:dyDescent="0.6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spans="1:26" ht="12.75" customHeight="1" x14ac:dyDescent="0.6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spans="1:26" ht="12.75" customHeight="1" x14ac:dyDescent="0.6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spans="1:26" ht="12.75" customHeight="1" x14ac:dyDescent="0.6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spans="1:26" ht="12.75" customHeight="1" x14ac:dyDescent="0.6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spans="1:26" ht="12.75" customHeight="1" x14ac:dyDescent="0.6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spans="1:26" ht="12.75" customHeight="1" x14ac:dyDescent="0.6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spans="1:26" ht="12.75" customHeight="1" x14ac:dyDescent="0.6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spans="1:26" ht="12.75" customHeight="1" x14ac:dyDescent="0.6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spans="1:26" ht="12.75" customHeight="1" x14ac:dyDescent="0.6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spans="1:26" ht="12.75" customHeight="1" x14ac:dyDescent="0.6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spans="1:26" ht="12.75" customHeight="1" x14ac:dyDescent="0.6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spans="1:26" ht="12.75" customHeight="1" x14ac:dyDescent="0.6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spans="1:26" ht="12.75" customHeight="1" x14ac:dyDescent="0.6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spans="1:26" ht="12.75" customHeight="1" x14ac:dyDescent="0.6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spans="1:26" ht="12.75" customHeight="1" x14ac:dyDescent="0.6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spans="1:26" ht="12.75" customHeight="1" x14ac:dyDescent="0.6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spans="1:26" ht="12.75" customHeight="1" x14ac:dyDescent="0.6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spans="1:26" ht="12.75" customHeight="1" x14ac:dyDescent="0.6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spans="1:26" ht="12.75" customHeight="1" x14ac:dyDescent="0.6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  <row r="992" spans="1:26" ht="12.75" customHeight="1" x14ac:dyDescent="0.6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</row>
    <row r="993" spans="1:26" ht="12.75" customHeight="1" x14ac:dyDescent="0.6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</row>
    <row r="994" spans="1:26" ht="12.75" customHeight="1" x14ac:dyDescent="0.6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</row>
    <row r="995" spans="1:26" ht="12.75" customHeight="1" x14ac:dyDescent="0.6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</row>
    <row r="996" spans="1:26" ht="12.75" customHeight="1" x14ac:dyDescent="0.6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</row>
    <row r="997" spans="1:26" ht="12.75" customHeight="1" x14ac:dyDescent="0.6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</row>
    <row r="998" spans="1:26" ht="12.75" customHeight="1" x14ac:dyDescent="0.6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</row>
    <row r="999" spans="1:26" ht="12.75" customHeight="1" x14ac:dyDescent="0.6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</row>
    <row r="1000" spans="1:26" ht="12.75" customHeight="1" x14ac:dyDescent="0.6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</row>
  </sheetData>
  <mergeCells count="10">
    <mergeCell ref="F156:J156"/>
    <mergeCell ref="L156:P156"/>
    <mergeCell ref="A225:P225"/>
    <mergeCell ref="F6:J6"/>
    <mergeCell ref="L6:P6"/>
    <mergeCell ref="A62:P62"/>
    <mergeCell ref="A75:P75"/>
    <mergeCell ref="F81:J81"/>
    <mergeCell ref="L81:P81"/>
    <mergeCell ref="A150:P150"/>
  </mergeCells>
  <pageMargins left="0.7" right="0.7" top="0.75" bottom="0.75" header="0" footer="0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5E0B3"/>
  </sheetPr>
  <dimension ref="A1:AJ1000"/>
  <sheetViews>
    <sheetView workbookViewId="0"/>
  </sheetViews>
  <sheetFormatPr defaultColWidth="10.109375" defaultRowHeight="15" customHeight="1" outlineLevelRow="1" x14ac:dyDescent="0.6"/>
  <cols>
    <col min="1" max="1" width="50.109375" customWidth="1"/>
    <col min="2" max="2" width="21" customWidth="1"/>
    <col min="3" max="3" width="13.33203125" customWidth="1"/>
    <col min="4" max="4" width="17.33203125" customWidth="1"/>
    <col min="5" max="5" width="20.33203125" customWidth="1"/>
    <col min="6" max="10" width="17.33203125" customWidth="1"/>
    <col min="11" max="11" width="19" customWidth="1"/>
    <col min="12" max="12" width="17.33203125" customWidth="1"/>
    <col min="13" max="14" width="18.109375" customWidth="1"/>
    <col min="15" max="17" width="21" customWidth="1"/>
    <col min="18" max="18" width="17" customWidth="1"/>
    <col min="19" max="36" width="9" customWidth="1"/>
  </cols>
  <sheetData>
    <row r="1" spans="1:36" ht="18" customHeight="1" x14ac:dyDescent="0.6">
      <c r="A1" s="63"/>
      <c r="B1" s="64" t="s">
        <v>245</v>
      </c>
      <c r="C1" s="65"/>
      <c r="D1" s="65"/>
      <c r="E1" s="65"/>
      <c r="F1" s="65"/>
      <c r="G1" s="65"/>
      <c r="H1" s="65"/>
      <c r="I1" s="65"/>
      <c r="J1" s="66"/>
      <c r="K1" s="65"/>
      <c r="L1" s="65"/>
      <c r="M1" s="65"/>
      <c r="N1" s="65"/>
      <c r="O1" s="65"/>
      <c r="P1" s="65" t="s">
        <v>246</v>
      </c>
      <c r="Q1" s="65"/>
      <c r="S1" s="65"/>
      <c r="T1" s="65"/>
      <c r="U1" s="65"/>
      <c r="V1" s="65"/>
      <c r="W1" s="67"/>
      <c r="X1" s="65"/>
      <c r="Y1" s="65"/>
      <c r="Z1" s="67"/>
      <c r="AA1" s="65"/>
      <c r="AB1" s="65"/>
      <c r="AC1" s="67"/>
      <c r="AD1" s="67"/>
      <c r="AE1" s="67"/>
      <c r="AF1" s="129"/>
      <c r="AG1" s="65"/>
      <c r="AH1" s="129"/>
    </row>
    <row r="2" spans="1:36" ht="45.75" customHeight="1" x14ac:dyDescent="0.6">
      <c r="A2" s="130" t="s">
        <v>247</v>
      </c>
      <c r="B2" s="68">
        <v>43466</v>
      </c>
      <c r="C2" s="65" t="s">
        <v>248</v>
      </c>
      <c r="D2" s="65" t="s">
        <v>249</v>
      </c>
      <c r="E2" s="67" t="s">
        <v>250</v>
      </c>
      <c r="F2" s="65" t="s">
        <v>251</v>
      </c>
      <c r="G2" s="65" t="s">
        <v>252</v>
      </c>
      <c r="H2" s="67" t="s">
        <v>253</v>
      </c>
      <c r="I2" s="65" t="s">
        <v>254</v>
      </c>
      <c r="J2" s="65" t="s">
        <v>255</v>
      </c>
      <c r="K2" s="65" t="s">
        <v>256</v>
      </c>
      <c r="L2" s="67" t="s">
        <v>257</v>
      </c>
      <c r="M2" s="67" t="s">
        <v>258</v>
      </c>
      <c r="N2" s="67" t="s">
        <v>259</v>
      </c>
      <c r="O2" s="129" t="s">
        <v>260</v>
      </c>
      <c r="P2" s="65" t="s">
        <v>260</v>
      </c>
      <c r="Q2" s="129" t="s">
        <v>261</v>
      </c>
      <c r="T2" s="69"/>
      <c r="U2" s="69"/>
    </row>
    <row r="3" spans="1:36" ht="24.75" customHeight="1" x14ac:dyDescent="0.6">
      <c r="A3" s="70" t="s">
        <v>262</v>
      </c>
      <c r="B3" s="71">
        <v>46494045654.699997</v>
      </c>
      <c r="C3" s="71">
        <v>-0.04</v>
      </c>
      <c r="D3" s="71">
        <v>-2400151754.5700002</v>
      </c>
      <c r="E3" s="71">
        <v>3929625620.3899999</v>
      </c>
      <c r="F3" s="71">
        <v>6253501066.3900003</v>
      </c>
      <c r="G3" s="71">
        <v>-93774711.310000002</v>
      </c>
      <c r="H3" s="71">
        <v>-546424279.47000003</v>
      </c>
      <c r="I3" s="71">
        <v>-56920345.649999999</v>
      </c>
      <c r="J3" s="71">
        <v>426443218.44999999</v>
      </c>
      <c r="K3" s="71">
        <v>-98511641.25</v>
      </c>
      <c r="L3" s="71">
        <v>176050702.52000001</v>
      </c>
      <c r="M3" s="71">
        <v>-201424758.31</v>
      </c>
      <c r="N3" s="71">
        <v>-1973750756.6600001</v>
      </c>
      <c r="O3" s="72">
        <v>51908708015.190002</v>
      </c>
      <c r="P3" s="71">
        <v>51908708015.190002</v>
      </c>
      <c r="Q3" s="72">
        <v>46494045654.699997</v>
      </c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</row>
    <row r="4" spans="1:36" ht="22.5" customHeight="1" outlineLevel="1" x14ac:dyDescent="0.6">
      <c r="A4" s="130" t="s">
        <v>263</v>
      </c>
      <c r="B4" s="74">
        <v>1192954269.1900001</v>
      </c>
      <c r="C4" s="75"/>
      <c r="D4" s="75"/>
      <c r="E4" s="75"/>
      <c r="F4" s="76">
        <v>40</v>
      </c>
      <c r="G4" s="75"/>
      <c r="H4" s="75"/>
      <c r="I4" s="75">
        <v>436.26</v>
      </c>
      <c r="J4" s="75"/>
      <c r="K4" s="75"/>
      <c r="L4" s="76">
        <v>-3.53</v>
      </c>
      <c r="M4" s="75"/>
      <c r="N4" s="75"/>
      <c r="O4" s="77">
        <v>1192954741.9200001</v>
      </c>
      <c r="P4" s="78">
        <v>1192954741.9200001</v>
      </c>
      <c r="Q4" s="79">
        <v>1192954269.1900001</v>
      </c>
      <c r="T4" s="73"/>
      <c r="U4" s="73"/>
      <c r="AG4" s="73"/>
      <c r="AH4" s="73"/>
      <c r="AI4" s="73"/>
      <c r="AJ4" s="73"/>
    </row>
    <row r="5" spans="1:36" ht="22.5" customHeight="1" outlineLevel="1" x14ac:dyDescent="0.6">
      <c r="A5" s="130" t="s">
        <v>264</v>
      </c>
      <c r="B5" s="74">
        <v>19948328830.830002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7">
        <v>19948328830.830002</v>
      </c>
      <c r="P5" s="78">
        <v>19948328830.830002</v>
      </c>
      <c r="Q5" s="79">
        <v>19948328830.830002</v>
      </c>
      <c r="T5" s="73"/>
      <c r="U5" s="73"/>
      <c r="AG5" s="73"/>
      <c r="AH5" s="73"/>
      <c r="AI5" s="73"/>
      <c r="AJ5" s="73"/>
    </row>
    <row r="6" spans="1:36" ht="22.5" customHeight="1" outlineLevel="1" x14ac:dyDescent="0.6">
      <c r="A6" s="130" t="s">
        <v>50</v>
      </c>
      <c r="B6" s="74">
        <v>29783102177.619999</v>
      </c>
      <c r="C6" s="76">
        <v>-0.04</v>
      </c>
      <c r="D6" s="76">
        <v>-1908726235.3499999</v>
      </c>
      <c r="E6" s="76">
        <v>3929625620.3899999</v>
      </c>
      <c r="F6" s="75">
        <v>165.07</v>
      </c>
      <c r="G6" s="75">
        <v>-164.61</v>
      </c>
      <c r="H6" s="76">
        <v>-329212223.36000001</v>
      </c>
      <c r="I6" s="80">
        <v>12629006.66</v>
      </c>
      <c r="J6" s="75"/>
      <c r="K6" s="81"/>
      <c r="L6" s="75"/>
      <c r="M6" s="75"/>
      <c r="N6" s="75"/>
      <c r="O6" s="77">
        <v>31487418346.380001</v>
      </c>
      <c r="P6" s="78">
        <v>31487418346.380001</v>
      </c>
      <c r="Q6" s="79">
        <v>29783102177.619999</v>
      </c>
      <c r="T6" s="73"/>
      <c r="U6" s="73"/>
      <c r="V6" s="73"/>
      <c r="W6" s="73"/>
      <c r="X6" s="73"/>
      <c r="Z6" s="73"/>
      <c r="AA6" s="73"/>
      <c r="AB6" s="73"/>
      <c r="AC6" s="73"/>
      <c r="AD6" s="73"/>
      <c r="AG6" s="73"/>
      <c r="AH6" s="73"/>
      <c r="AI6" s="73"/>
      <c r="AJ6" s="73"/>
    </row>
    <row r="7" spans="1:36" ht="22.5" customHeight="1" outlineLevel="1" x14ac:dyDescent="0.6">
      <c r="A7" s="130" t="s">
        <v>265</v>
      </c>
      <c r="B7" s="74">
        <v>-4550390.96</v>
      </c>
      <c r="C7" s="75"/>
      <c r="D7" s="75"/>
      <c r="E7" s="75"/>
      <c r="F7" s="82">
        <v>4532995.96</v>
      </c>
      <c r="G7" s="81">
        <v>1123</v>
      </c>
      <c r="H7" s="75"/>
      <c r="I7" s="75"/>
      <c r="J7" s="75"/>
      <c r="K7" s="75"/>
      <c r="L7" s="75"/>
      <c r="M7" s="75"/>
      <c r="N7" s="75"/>
      <c r="O7" s="77">
        <v>-16272</v>
      </c>
      <c r="P7" s="78">
        <v>-16272</v>
      </c>
      <c r="Q7" s="79">
        <v>-4550390.96</v>
      </c>
      <c r="T7" s="73"/>
      <c r="U7" s="73"/>
      <c r="X7" s="73"/>
      <c r="Y7" s="73"/>
      <c r="Z7" s="73"/>
      <c r="AG7" s="73"/>
      <c r="AH7" s="73"/>
      <c r="AI7" s="73"/>
      <c r="AJ7" s="73"/>
    </row>
    <row r="8" spans="1:36" ht="22.5" customHeight="1" outlineLevel="1" x14ac:dyDescent="0.6">
      <c r="A8" s="130" t="s">
        <v>266</v>
      </c>
      <c r="B8" s="74">
        <v>-1.05</v>
      </c>
      <c r="C8" s="75"/>
      <c r="D8" s="75"/>
      <c r="E8" s="75"/>
      <c r="F8" s="83">
        <v>10838391.779999999</v>
      </c>
      <c r="G8" s="83">
        <v>-39567372.259999998</v>
      </c>
      <c r="H8" s="76">
        <v>-232229172.68000001</v>
      </c>
      <c r="I8" s="75"/>
      <c r="J8" s="75"/>
      <c r="K8" s="75"/>
      <c r="L8" s="75"/>
      <c r="M8" s="75"/>
      <c r="N8" s="75"/>
      <c r="O8" s="77">
        <v>-260958154.21000001</v>
      </c>
      <c r="P8" s="78">
        <v>-260958154.21000001</v>
      </c>
      <c r="Q8" s="79">
        <v>-1.05</v>
      </c>
      <c r="X8" s="73"/>
      <c r="Y8" s="73"/>
      <c r="Z8" s="73"/>
      <c r="AA8" s="73"/>
      <c r="AG8" s="73"/>
      <c r="AH8" s="73"/>
      <c r="AI8" s="73"/>
    </row>
    <row r="9" spans="1:36" ht="22.5" customHeight="1" outlineLevel="1" x14ac:dyDescent="0.6">
      <c r="A9" s="130" t="s">
        <v>267</v>
      </c>
      <c r="B9" s="74">
        <v>-86204555.150000006</v>
      </c>
      <c r="C9" s="75"/>
      <c r="D9" s="75"/>
      <c r="E9" s="81"/>
      <c r="F9" s="80">
        <v>290412689.29000002</v>
      </c>
      <c r="G9" s="80">
        <v>-54208297.439999998</v>
      </c>
      <c r="H9" s="75"/>
      <c r="I9" s="80">
        <v>-12629019.07</v>
      </c>
      <c r="J9" s="84">
        <v>-3548636.78</v>
      </c>
      <c r="K9" s="76"/>
      <c r="L9" s="75"/>
      <c r="M9" s="75"/>
      <c r="N9" s="75"/>
      <c r="O9" s="77">
        <v>133822180.84999999</v>
      </c>
      <c r="P9" s="78">
        <v>133822180.84999999</v>
      </c>
      <c r="Q9" s="79">
        <v>-86204555.150000006</v>
      </c>
      <c r="T9" s="73"/>
      <c r="U9" s="73"/>
      <c r="W9" s="73"/>
      <c r="X9" s="73"/>
      <c r="Y9" s="73"/>
      <c r="Z9" s="73"/>
      <c r="AA9" s="73"/>
      <c r="AB9" s="73"/>
      <c r="AC9" s="73"/>
      <c r="AG9" s="73"/>
      <c r="AH9" s="73"/>
      <c r="AI9" s="73"/>
      <c r="AJ9" s="73"/>
    </row>
    <row r="10" spans="1:36" ht="22.5" customHeight="1" outlineLevel="1" x14ac:dyDescent="0.6">
      <c r="A10" s="130" t="s">
        <v>268</v>
      </c>
      <c r="B10" s="74">
        <v>-2068360581.8499999</v>
      </c>
      <c r="C10" s="75"/>
      <c r="D10" s="75"/>
      <c r="E10" s="75"/>
      <c r="F10" s="75"/>
      <c r="G10" s="75"/>
      <c r="H10" s="76">
        <v>574240.66</v>
      </c>
      <c r="I10" s="85">
        <v>727.99</v>
      </c>
      <c r="J10" s="76">
        <v>6448613.9900000002</v>
      </c>
      <c r="K10" s="76"/>
      <c r="L10" s="86">
        <v>11692822.27</v>
      </c>
      <c r="M10" s="87">
        <v>-199565247.68000001</v>
      </c>
      <c r="N10" s="88">
        <v>-1974681314.51</v>
      </c>
      <c r="O10" s="77">
        <v>-4223890739.1300001</v>
      </c>
      <c r="P10" s="78">
        <v>-4223890739.1300001</v>
      </c>
      <c r="Q10" s="79">
        <v>-2068360581.8499999</v>
      </c>
      <c r="T10" s="73"/>
      <c r="U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</row>
    <row r="11" spans="1:36" ht="22.5" customHeight="1" outlineLevel="1" x14ac:dyDescent="0.6">
      <c r="A11" s="130" t="s">
        <v>269</v>
      </c>
      <c r="B11" s="74">
        <v>-3381104908.8499999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7">
        <v>-3381104908.8499999</v>
      </c>
      <c r="P11" s="78">
        <v>-3381104908.8499999</v>
      </c>
      <c r="Q11" s="79">
        <v>-3381104908.8499999</v>
      </c>
      <c r="T11" s="73"/>
      <c r="U11" s="73"/>
      <c r="AG11" s="73"/>
      <c r="AH11" s="73"/>
      <c r="AI11" s="73"/>
      <c r="AJ11" s="73"/>
    </row>
    <row r="12" spans="1:36" ht="22.5" customHeight="1" outlineLevel="1" x14ac:dyDescent="0.6">
      <c r="A12" s="130" t="s">
        <v>54</v>
      </c>
      <c r="B12" s="74">
        <v>-2150692408.2600002</v>
      </c>
      <c r="C12" s="75"/>
      <c r="D12" s="75"/>
      <c r="E12" s="75"/>
      <c r="F12" s="89">
        <v>-1968450.63</v>
      </c>
      <c r="G12" s="75"/>
      <c r="H12" s="76">
        <v>15017116.57</v>
      </c>
      <c r="I12" s="89">
        <v>-56921497.490000002</v>
      </c>
      <c r="J12" s="75"/>
      <c r="K12" s="90">
        <v>-113796927.87</v>
      </c>
      <c r="L12" s="75"/>
      <c r="M12" s="91">
        <v>-1859510.63</v>
      </c>
      <c r="N12" s="92">
        <v>930557.85</v>
      </c>
      <c r="O12" s="77">
        <v>-2309291120.46</v>
      </c>
      <c r="P12" s="78">
        <v>-2309291120.46</v>
      </c>
      <c r="Q12" s="79">
        <v>-2150692408.2600002</v>
      </c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</row>
    <row r="13" spans="1:36" ht="21.75" customHeight="1" outlineLevel="1" x14ac:dyDescent="0.6">
      <c r="A13" s="93" t="s">
        <v>81</v>
      </c>
      <c r="B13" s="131">
        <v>43233472431.519997</v>
      </c>
      <c r="C13" s="94">
        <v>-0.04</v>
      </c>
      <c r="D13" s="94">
        <v>-1908726235.3499999</v>
      </c>
      <c r="E13" s="94">
        <v>3929625620.3899999</v>
      </c>
      <c r="F13" s="94">
        <v>303815831.47000003</v>
      </c>
      <c r="G13" s="94">
        <v>-93774711.310000002</v>
      </c>
      <c r="H13" s="94">
        <v>-545850038.80999994</v>
      </c>
      <c r="I13" s="94">
        <v>-56920345.649999999</v>
      </c>
      <c r="J13" s="94">
        <v>2899977.21</v>
      </c>
      <c r="K13" s="94">
        <v>-113796927.87</v>
      </c>
      <c r="L13" s="94">
        <v>11692818.74</v>
      </c>
      <c r="M13" s="95">
        <v>-201424758.31</v>
      </c>
      <c r="N13" s="95">
        <v>-1973750756.6600001</v>
      </c>
      <c r="O13" s="96">
        <v>42587262905.330002</v>
      </c>
      <c r="P13" s="132">
        <v>42587262905.330002</v>
      </c>
      <c r="Q13" s="97">
        <v>43233472431.519997</v>
      </c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</row>
    <row r="14" spans="1:36" ht="22.5" customHeight="1" outlineLevel="1" x14ac:dyDescent="0.6">
      <c r="A14" s="130" t="s">
        <v>270</v>
      </c>
      <c r="B14" s="74"/>
      <c r="C14" s="75"/>
      <c r="D14" s="76"/>
      <c r="E14" s="75"/>
      <c r="F14" s="81">
        <v>5949685234.9200001</v>
      </c>
      <c r="G14" s="75"/>
      <c r="H14" s="76"/>
      <c r="I14" s="75"/>
      <c r="J14" s="76"/>
      <c r="K14" s="76"/>
      <c r="L14" s="76"/>
      <c r="M14" s="81"/>
      <c r="N14" s="75"/>
      <c r="O14" s="77">
        <v>5949685234.9200001</v>
      </c>
      <c r="P14" s="78">
        <v>5949685234.9200001</v>
      </c>
      <c r="Q14" s="79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</row>
    <row r="15" spans="1:36" ht="21.75" customHeight="1" outlineLevel="1" x14ac:dyDescent="0.6">
      <c r="A15" s="93" t="s">
        <v>271</v>
      </c>
      <c r="B15" s="131">
        <v>43233472431.519997</v>
      </c>
      <c r="C15" s="94">
        <v>-0.04</v>
      </c>
      <c r="D15" s="94">
        <v>-1908726235.3499999</v>
      </c>
      <c r="E15" s="94">
        <v>3929625620.3899999</v>
      </c>
      <c r="F15" s="94">
        <v>6253501066.3900003</v>
      </c>
      <c r="G15" s="94">
        <v>-93774711.310000002</v>
      </c>
      <c r="H15" s="94">
        <v>-545850038.80999994</v>
      </c>
      <c r="I15" s="94">
        <v>-56920345.649999999</v>
      </c>
      <c r="J15" s="94">
        <v>2899977.21</v>
      </c>
      <c r="K15" s="94">
        <v>-113796927.87</v>
      </c>
      <c r="L15" s="94">
        <v>11692818.74</v>
      </c>
      <c r="M15" s="94">
        <v>-201424758.31</v>
      </c>
      <c r="N15" s="94">
        <v>-1973750756.6600001</v>
      </c>
      <c r="O15" s="96">
        <v>48536948140.25</v>
      </c>
      <c r="P15" s="132">
        <v>48536948140.25</v>
      </c>
      <c r="Q15" s="97">
        <v>43233472431.519997</v>
      </c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</row>
    <row r="16" spans="1:36" ht="22.5" customHeight="1" outlineLevel="1" x14ac:dyDescent="0.6">
      <c r="A16" s="130" t="s">
        <v>272</v>
      </c>
      <c r="B16" s="74">
        <v>3260573223.1799998</v>
      </c>
      <c r="C16" s="75"/>
      <c r="D16" s="98">
        <v>-491425519.22000003</v>
      </c>
      <c r="E16" s="75"/>
      <c r="F16" s="75"/>
      <c r="G16" s="75"/>
      <c r="H16" s="76">
        <v>-574240.66</v>
      </c>
      <c r="I16" s="75"/>
      <c r="J16" s="76">
        <v>423543241.24000001</v>
      </c>
      <c r="K16" s="84">
        <v>15285286.619999999</v>
      </c>
      <c r="L16" s="76">
        <v>164357883.78</v>
      </c>
      <c r="M16" s="75"/>
      <c r="N16" s="75"/>
      <c r="O16" s="77">
        <v>3371759874.9400001</v>
      </c>
      <c r="P16" s="78">
        <v>3371759874.9400001</v>
      </c>
      <c r="Q16" s="79">
        <v>3260573223.1799998</v>
      </c>
      <c r="T16" s="73"/>
      <c r="U16" s="73"/>
      <c r="V16" s="73"/>
      <c r="W16" s="73"/>
      <c r="Z16" s="73"/>
      <c r="AA16" s="73"/>
      <c r="AB16" s="73"/>
      <c r="AC16" s="73"/>
      <c r="AD16" s="73"/>
      <c r="AE16" s="73"/>
      <c r="AG16" s="73"/>
      <c r="AH16" s="73"/>
      <c r="AI16" s="73"/>
      <c r="AJ16" s="73"/>
    </row>
    <row r="17" spans="1:36" ht="22.5" customHeight="1" outlineLevel="1" x14ac:dyDescent="0.6">
      <c r="A17" s="130" t="s">
        <v>273</v>
      </c>
      <c r="B17" s="74">
        <v>600121134.07000005</v>
      </c>
      <c r="C17" s="75"/>
      <c r="D17" s="76">
        <v>-455405355.80000001</v>
      </c>
      <c r="E17" s="75"/>
      <c r="F17" s="75"/>
      <c r="G17" s="75"/>
      <c r="H17" s="76"/>
      <c r="I17" s="75"/>
      <c r="J17" s="84">
        <v>78216539.859999999</v>
      </c>
      <c r="K17" s="76">
        <v>53070747.329999998</v>
      </c>
      <c r="L17" s="76"/>
      <c r="M17" s="75"/>
      <c r="N17" s="75"/>
      <c r="O17" s="77">
        <v>276003065.45999998</v>
      </c>
      <c r="P17" s="78">
        <v>276003065.45999998</v>
      </c>
      <c r="Q17" s="79">
        <v>600121134.07000005</v>
      </c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</row>
    <row r="18" spans="1:36" ht="22.5" customHeight="1" outlineLevel="1" x14ac:dyDescent="0.6">
      <c r="A18" s="130" t="s">
        <v>274</v>
      </c>
      <c r="B18" s="74">
        <v>2658615574.5700002</v>
      </c>
      <c r="C18" s="75"/>
      <c r="D18" s="76">
        <v>-36020163.420000002</v>
      </c>
      <c r="E18" s="75"/>
      <c r="F18" s="75"/>
      <c r="G18" s="75"/>
      <c r="H18" s="76"/>
      <c r="I18" s="75"/>
      <c r="J18" s="99">
        <v>351775315.37</v>
      </c>
      <c r="K18" s="76">
        <v>-37785460.710000001</v>
      </c>
      <c r="L18" s="90">
        <v>176050706.05000001</v>
      </c>
      <c r="M18" s="81"/>
      <c r="N18" s="75"/>
      <c r="O18" s="77">
        <v>3112635971.8600001</v>
      </c>
      <c r="P18" s="78">
        <v>3112635971.8600001</v>
      </c>
      <c r="Q18" s="79">
        <v>2658615574.5700002</v>
      </c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</row>
    <row r="19" spans="1:36" ht="22.5" customHeight="1" outlineLevel="1" x14ac:dyDescent="0.6">
      <c r="A19" s="130" t="s">
        <v>275</v>
      </c>
      <c r="B19" s="74">
        <v>1836514.54</v>
      </c>
      <c r="C19" s="75"/>
      <c r="D19" s="76"/>
      <c r="E19" s="75"/>
      <c r="F19" s="75"/>
      <c r="G19" s="75"/>
      <c r="H19" s="99">
        <v>-574240.66</v>
      </c>
      <c r="I19" s="75"/>
      <c r="J19" s="99">
        <v>-6448613.9900000002</v>
      </c>
      <c r="K19" s="76"/>
      <c r="L19" s="90">
        <v>-11692822.27</v>
      </c>
      <c r="M19" s="81"/>
      <c r="N19" s="75"/>
      <c r="O19" s="77">
        <v>-16879162.379999999</v>
      </c>
      <c r="P19" s="78">
        <v>-16879162.379999999</v>
      </c>
      <c r="Q19" s="79">
        <v>1836514.54</v>
      </c>
      <c r="T19" s="73"/>
      <c r="U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</row>
    <row r="20" spans="1:36" ht="21.75" customHeight="1" outlineLevel="1" x14ac:dyDescent="0.6">
      <c r="A20" s="93" t="s">
        <v>276</v>
      </c>
      <c r="B20" s="131">
        <v>46494045654.699997</v>
      </c>
      <c r="C20" s="94">
        <v>-0.04</v>
      </c>
      <c r="D20" s="94">
        <v>-2400151754.5700002</v>
      </c>
      <c r="E20" s="94">
        <v>3929625620.3899999</v>
      </c>
      <c r="F20" s="94">
        <v>6253501066.3900003</v>
      </c>
      <c r="G20" s="94">
        <v>-93774711.310000002</v>
      </c>
      <c r="H20" s="94">
        <v>-546424279.47000003</v>
      </c>
      <c r="I20" s="94">
        <v>-56920345.649999999</v>
      </c>
      <c r="J20" s="94">
        <v>426443218.44999999</v>
      </c>
      <c r="K20" s="94">
        <v>-98511641.25</v>
      </c>
      <c r="L20" s="94">
        <v>176050702.52000001</v>
      </c>
      <c r="M20" s="94">
        <v>-201424758.31</v>
      </c>
      <c r="N20" s="94">
        <v>-1973750756.6600001</v>
      </c>
      <c r="O20" s="96">
        <v>51908708015.190002</v>
      </c>
      <c r="P20" s="132">
        <v>51908708015.190002</v>
      </c>
      <c r="Q20" s="97">
        <v>46494045654.699997</v>
      </c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</row>
    <row r="21" spans="1:36" ht="19.5" customHeight="1" x14ac:dyDescent="0.6"/>
    <row r="22" spans="1:36" ht="19.5" customHeight="1" x14ac:dyDescent="0.6"/>
    <row r="23" spans="1:36" ht="19.5" customHeight="1" x14ac:dyDescent="0.6">
      <c r="F23" s="100">
        <f>(F9+G9)/1000</f>
        <v>236204.39185000001</v>
      </c>
      <c r="G23" s="101" t="e">
        <f t="shared" ref="G23:G25" si="0">F23-#REF!</f>
        <v>#REF!</v>
      </c>
    </row>
    <row r="24" spans="1:36" ht="19.5" customHeight="1" x14ac:dyDescent="0.6">
      <c r="F24" s="102">
        <f>(F12+I12+M12+N12)/1000</f>
        <v>-59818.900900000008</v>
      </c>
      <c r="G24" s="103" t="e">
        <f t="shared" si="0"/>
        <v>#REF!</v>
      </c>
      <c r="J24" s="104">
        <f>(J17+L18+L19+J9+K12+K16)/1000</f>
        <v>140514.14561000001</v>
      </c>
      <c r="K24" s="105"/>
    </row>
    <row r="25" spans="1:36" ht="19.5" customHeight="1" x14ac:dyDescent="0.6">
      <c r="F25" s="106">
        <f>SUM(I10,L10:N10,M12:N12)/1000</f>
        <v>-2163481.96471</v>
      </c>
      <c r="G25" s="103" t="e">
        <f t="shared" si="0"/>
        <v>#REF!</v>
      </c>
      <c r="J25" s="103">
        <f>(J18+J19+H19-J9)/1000</f>
        <v>348301.09749999992</v>
      </c>
      <c r="K25" s="105"/>
    </row>
    <row r="26" spans="1:36" ht="19.5" customHeight="1" x14ac:dyDescent="0.6"/>
    <row r="27" spans="1:36" ht="19.5" customHeight="1" x14ac:dyDescent="0.6"/>
    <row r="28" spans="1:36" ht="19.5" customHeight="1" x14ac:dyDescent="0.6"/>
    <row r="29" spans="1:36" ht="19.5" customHeight="1" x14ac:dyDescent="0.6"/>
    <row r="30" spans="1:36" ht="19.5" customHeight="1" x14ac:dyDescent="0.6"/>
    <row r="31" spans="1:36" ht="19.5" customHeight="1" x14ac:dyDescent="0.6"/>
    <row r="32" spans="1:36" ht="19.5" customHeight="1" x14ac:dyDescent="0.6"/>
    <row r="33" ht="19.5" customHeight="1" x14ac:dyDescent="0.6"/>
    <row r="34" ht="19.5" customHeight="1" x14ac:dyDescent="0.6"/>
    <row r="35" ht="19.5" customHeight="1" x14ac:dyDescent="0.6"/>
    <row r="36" ht="19.5" customHeight="1" x14ac:dyDescent="0.6"/>
    <row r="37" ht="19.5" customHeight="1" x14ac:dyDescent="0.6"/>
    <row r="38" ht="19.5" customHeight="1" x14ac:dyDescent="0.6"/>
    <row r="39" ht="19.5" customHeight="1" x14ac:dyDescent="0.6"/>
    <row r="40" ht="19.5" customHeight="1" x14ac:dyDescent="0.6"/>
    <row r="41" ht="19.5" customHeight="1" x14ac:dyDescent="0.6"/>
    <row r="42" ht="19.5" customHeight="1" x14ac:dyDescent="0.6"/>
    <row r="43" ht="19.5" customHeight="1" x14ac:dyDescent="0.6"/>
    <row r="44" ht="19.5" customHeight="1" x14ac:dyDescent="0.6"/>
    <row r="45" ht="19.5" customHeight="1" x14ac:dyDescent="0.6"/>
    <row r="46" ht="19.5" customHeight="1" x14ac:dyDescent="0.6"/>
    <row r="47" ht="19.5" customHeight="1" x14ac:dyDescent="0.6"/>
    <row r="48" ht="19.5" customHeight="1" x14ac:dyDescent="0.6"/>
    <row r="49" ht="19.5" customHeight="1" x14ac:dyDescent="0.6"/>
    <row r="50" ht="19.5" customHeight="1" x14ac:dyDescent="0.6"/>
    <row r="51" ht="19.5" customHeight="1" x14ac:dyDescent="0.6"/>
    <row r="52" ht="19.5" customHeight="1" x14ac:dyDescent="0.6"/>
    <row r="53" ht="19.5" customHeight="1" x14ac:dyDescent="0.6"/>
    <row r="54" ht="19.5" customHeight="1" x14ac:dyDescent="0.6"/>
    <row r="55" ht="19.5" customHeight="1" x14ac:dyDescent="0.6"/>
    <row r="56" ht="19.5" customHeight="1" x14ac:dyDescent="0.6"/>
    <row r="57" ht="19.5" customHeight="1" x14ac:dyDescent="0.6"/>
    <row r="58" ht="19.5" customHeight="1" x14ac:dyDescent="0.6"/>
    <row r="59" ht="19.5" customHeight="1" x14ac:dyDescent="0.6"/>
    <row r="60" ht="19.5" customHeight="1" x14ac:dyDescent="0.6"/>
    <row r="61" ht="19.5" customHeight="1" x14ac:dyDescent="0.6"/>
    <row r="62" ht="19.5" customHeight="1" x14ac:dyDescent="0.6"/>
    <row r="63" ht="19.5" customHeight="1" x14ac:dyDescent="0.6"/>
    <row r="64" ht="19.5" customHeight="1" x14ac:dyDescent="0.6"/>
    <row r="65" ht="19.5" customHeight="1" x14ac:dyDescent="0.6"/>
    <row r="66" ht="19.5" customHeight="1" x14ac:dyDescent="0.6"/>
    <row r="67" ht="19.5" customHeight="1" x14ac:dyDescent="0.6"/>
    <row r="68" ht="19.5" customHeight="1" x14ac:dyDescent="0.6"/>
    <row r="69" ht="19.5" customHeight="1" x14ac:dyDescent="0.6"/>
    <row r="70" ht="19.5" customHeight="1" x14ac:dyDescent="0.6"/>
    <row r="71" ht="19.5" customHeight="1" x14ac:dyDescent="0.6"/>
    <row r="72" ht="19.5" customHeight="1" x14ac:dyDescent="0.6"/>
    <row r="73" ht="19.5" customHeight="1" x14ac:dyDescent="0.6"/>
    <row r="74" ht="19.5" customHeight="1" x14ac:dyDescent="0.6"/>
    <row r="75" ht="19.5" customHeight="1" x14ac:dyDescent="0.6"/>
    <row r="76" ht="19.5" customHeight="1" x14ac:dyDescent="0.6"/>
    <row r="77" ht="19.5" customHeight="1" x14ac:dyDescent="0.6"/>
    <row r="78" ht="19.5" customHeight="1" x14ac:dyDescent="0.6"/>
    <row r="79" ht="19.5" customHeight="1" x14ac:dyDescent="0.6"/>
    <row r="80" ht="19.5" customHeight="1" x14ac:dyDescent="0.6"/>
    <row r="81" ht="19.5" customHeight="1" x14ac:dyDescent="0.6"/>
    <row r="82" ht="19.5" customHeight="1" x14ac:dyDescent="0.6"/>
    <row r="83" ht="19.5" customHeight="1" x14ac:dyDescent="0.6"/>
    <row r="84" ht="19.5" customHeight="1" x14ac:dyDescent="0.6"/>
    <row r="85" ht="19.5" customHeight="1" x14ac:dyDescent="0.6"/>
    <row r="86" ht="19.5" customHeight="1" x14ac:dyDescent="0.6"/>
    <row r="87" ht="19.5" customHeight="1" x14ac:dyDescent="0.6"/>
    <row r="88" ht="19.5" customHeight="1" x14ac:dyDescent="0.6"/>
    <row r="89" ht="19.5" customHeight="1" x14ac:dyDescent="0.6"/>
    <row r="90" ht="19.5" customHeight="1" x14ac:dyDescent="0.6"/>
    <row r="91" ht="19.5" customHeight="1" x14ac:dyDescent="0.6"/>
    <row r="92" ht="19.5" customHeight="1" x14ac:dyDescent="0.6"/>
    <row r="93" ht="19.5" customHeight="1" x14ac:dyDescent="0.6"/>
    <row r="94" ht="19.5" customHeight="1" x14ac:dyDescent="0.6"/>
    <row r="95" ht="19.5" customHeight="1" x14ac:dyDescent="0.6"/>
    <row r="96" ht="19.5" customHeight="1" x14ac:dyDescent="0.6"/>
    <row r="97" ht="19.5" customHeight="1" x14ac:dyDescent="0.6"/>
    <row r="98" ht="19.5" customHeight="1" x14ac:dyDescent="0.6"/>
    <row r="99" ht="19.5" customHeight="1" x14ac:dyDescent="0.6"/>
    <row r="100" ht="19.5" customHeight="1" x14ac:dyDescent="0.6"/>
    <row r="101" ht="19.5" customHeight="1" x14ac:dyDescent="0.6"/>
    <row r="102" ht="19.5" customHeight="1" x14ac:dyDescent="0.6"/>
    <row r="103" ht="19.5" customHeight="1" x14ac:dyDescent="0.6"/>
    <row r="104" ht="19.5" customHeight="1" x14ac:dyDescent="0.6"/>
    <row r="105" ht="19.5" customHeight="1" x14ac:dyDescent="0.6"/>
    <row r="106" ht="19.5" customHeight="1" x14ac:dyDescent="0.6"/>
    <row r="107" ht="19.5" customHeight="1" x14ac:dyDescent="0.6"/>
    <row r="108" ht="19.5" customHeight="1" x14ac:dyDescent="0.6"/>
    <row r="109" ht="19.5" customHeight="1" x14ac:dyDescent="0.6"/>
    <row r="110" ht="19.5" customHeight="1" x14ac:dyDescent="0.6"/>
    <row r="111" ht="19.5" customHeight="1" x14ac:dyDescent="0.6"/>
    <row r="112" ht="19.5" customHeight="1" x14ac:dyDescent="0.6"/>
    <row r="113" ht="19.5" customHeight="1" x14ac:dyDescent="0.6"/>
    <row r="114" ht="19.5" customHeight="1" x14ac:dyDescent="0.6"/>
    <row r="115" ht="19.5" customHeight="1" x14ac:dyDescent="0.6"/>
    <row r="116" ht="19.5" customHeight="1" x14ac:dyDescent="0.6"/>
    <row r="117" ht="19.5" customHeight="1" x14ac:dyDescent="0.6"/>
    <row r="118" ht="19.5" customHeight="1" x14ac:dyDescent="0.6"/>
    <row r="119" ht="19.5" customHeight="1" x14ac:dyDescent="0.6"/>
    <row r="120" ht="19.5" customHeight="1" x14ac:dyDescent="0.6"/>
    <row r="121" ht="19.5" customHeight="1" x14ac:dyDescent="0.6"/>
    <row r="122" ht="19.5" customHeight="1" x14ac:dyDescent="0.6"/>
    <row r="123" ht="19.5" customHeight="1" x14ac:dyDescent="0.6"/>
    <row r="124" ht="19.5" customHeight="1" x14ac:dyDescent="0.6"/>
    <row r="125" ht="19.5" customHeight="1" x14ac:dyDescent="0.6"/>
    <row r="126" ht="19.5" customHeight="1" x14ac:dyDescent="0.6"/>
    <row r="127" ht="19.5" customHeight="1" x14ac:dyDescent="0.6"/>
    <row r="128" ht="19.5" customHeight="1" x14ac:dyDescent="0.6"/>
    <row r="129" ht="19.5" customHeight="1" x14ac:dyDescent="0.6"/>
    <row r="130" ht="19.5" customHeight="1" x14ac:dyDescent="0.6"/>
    <row r="131" ht="19.5" customHeight="1" x14ac:dyDescent="0.6"/>
    <row r="132" ht="19.5" customHeight="1" x14ac:dyDescent="0.6"/>
    <row r="133" ht="19.5" customHeight="1" x14ac:dyDescent="0.6"/>
    <row r="134" ht="19.5" customHeight="1" x14ac:dyDescent="0.6"/>
    <row r="135" ht="19.5" customHeight="1" x14ac:dyDescent="0.6"/>
    <row r="136" ht="19.5" customHeight="1" x14ac:dyDescent="0.6"/>
    <row r="137" ht="19.5" customHeight="1" x14ac:dyDescent="0.6"/>
    <row r="138" ht="19.5" customHeight="1" x14ac:dyDescent="0.6"/>
    <row r="139" ht="19.5" customHeight="1" x14ac:dyDescent="0.6"/>
    <row r="140" ht="19.5" customHeight="1" x14ac:dyDescent="0.6"/>
    <row r="141" ht="19.5" customHeight="1" x14ac:dyDescent="0.6"/>
    <row r="142" ht="19.5" customHeight="1" x14ac:dyDescent="0.6"/>
    <row r="143" ht="19.5" customHeight="1" x14ac:dyDescent="0.6"/>
    <row r="144" ht="19.5" customHeight="1" x14ac:dyDescent="0.6"/>
    <row r="145" ht="19.5" customHeight="1" x14ac:dyDescent="0.6"/>
    <row r="146" ht="19.5" customHeight="1" x14ac:dyDescent="0.6"/>
    <row r="147" ht="19.5" customHeight="1" x14ac:dyDescent="0.6"/>
    <row r="148" ht="19.5" customHeight="1" x14ac:dyDescent="0.6"/>
    <row r="149" ht="19.5" customHeight="1" x14ac:dyDescent="0.6"/>
    <row r="150" ht="19.5" customHeight="1" x14ac:dyDescent="0.6"/>
    <row r="151" ht="19.5" customHeight="1" x14ac:dyDescent="0.6"/>
    <row r="152" ht="19.5" customHeight="1" x14ac:dyDescent="0.6"/>
    <row r="153" ht="19.5" customHeight="1" x14ac:dyDescent="0.6"/>
    <row r="154" ht="19.5" customHeight="1" x14ac:dyDescent="0.6"/>
    <row r="155" ht="19.5" customHeight="1" x14ac:dyDescent="0.6"/>
    <row r="156" ht="19.5" customHeight="1" x14ac:dyDescent="0.6"/>
    <row r="157" ht="19.5" customHeight="1" x14ac:dyDescent="0.6"/>
    <row r="158" ht="19.5" customHeight="1" x14ac:dyDescent="0.6"/>
    <row r="159" ht="19.5" customHeight="1" x14ac:dyDescent="0.6"/>
    <row r="160" ht="19.5" customHeight="1" x14ac:dyDescent="0.6"/>
    <row r="161" ht="19.5" customHeight="1" x14ac:dyDescent="0.6"/>
    <row r="162" ht="19.5" customHeight="1" x14ac:dyDescent="0.6"/>
    <row r="163" ht="19.5" customHeight="1" x14ac:dyDescent="0.6"/>
    <row r="164" ht="19.5" customHeight="1" x14ac:dyDescent="0.6"/>
    <row r="165" ht="19.5" customHeight="1" x14ac:dyDescent="0.6"/>
    <row r="166" ht="19.5" customHeight="1" x14ac:dyDescent="0.6"/>
    <row r="167" ht="19.5" customHeight="1" x14ac:dyDescent="0.6"/>
    <row r="168" ht="19.5" customHeight="1" x14ac:dyDescent="0.6"/>
    <row r="169" ht="19.5" customHeight="1" x14ac:dyDescent="0.6"/>
    <row r="170" ht="19.5" customHeight="1" x14ac:dyDescent="0.6"/>
    <row r="171" ht="19.5" customHeight="1" x14ac:dyDescent="0.6"/>
    <row r="172" ht="19.5" customHeight="1" x14ac:dyDescent="0.6"/>
    <row r="173" ht="19.5" customHeight="1" x14ac:dyDescent="0.6"/>
    <row r="174" ht="19.5" customHeight="1" x14ac:dyDescent="0.6"/>
    <row r="175" ht="19.5" customHeight="1" x14ac:dyDescent="0.6"/>
    <row r="176" ht="19.5" customHeight="1" x14ac:dyDescent="0.6"/>
    <row r="177" ht="19.5" customHeight="1" x14ac:dyDescent="0.6"/>
    <row r="178" ht="19.5" customHeight="1" x14ac:dyDescent="0.6"/>
    <row r="179" ht="19.5" customHeight="1" x14ac:dyDescent="0.6"/>
    <row r="180" ht="19.5" customHeight="1" x14ac:dyDescent="0.6"/>
    <row r="181" ht="19.5" customHeight="1" x14ac:dyDescent="0.6"/>
    <row r="182" ht="19.5" customHeight="1" x14ac:dyDescent="0.6"/>
    <row r="183" ht="19.5" customHeight="1" x14ac:dyDescent="0.6"/>
    <row r="184" ht="19.5" customHeight="1" x14ac:dyDescent="0.6"/>
    <row r="185" ht="19.5" customHeight="1" x14ac:dyDescent="0.6"/>
    <row r="186" ht="19.5" customHeight="1" x14ac:dyDescent="0.6"/>
    <row r="187" ht="19.5" customHeight="1" x14ac:dyDescent="0.6"/>
    <row r="188" ht="19.5" customHeight="1" x14ac:dyDescent="0.6"/>
    <row r="189" ht="19.5" customHeight="1" x14ac:dyDescent="0.6"/>
    <row r="190" ht="19.5" customHeight="1" x14ac:dyDescent="0.6"/>
    <row r="191" ht="19.5" customHeight="1" x14ac:dyDescent="0.6"/>
    <row r="192" ht="19.5" customHeight="1" x14ac:dyDescent="0.6"/>
    <row r="193" ht="19.5" customHeight="1" x14ac:dyDescent="0.6"/>
    <row r="194" ht="19.5" customHeight="1" x14ac:dyDescent="0.6"/>
    <row r="195" ht="19.5" customHeight="1" x14ac:dyDescent="0.6"/>
    <row r="196" ht="19.5" customHeight="1" x14ac:dyDescent="0.6"/>
    <row r="197" ht="19.5" customHeight="1" x14ac:dyDescent="0.6"/>
    <row r="198" ht="19.5" customHeight="1" x14ac:dyDescent="0.6"/>
    <row r="199" ht="19.5" customHeight="1" x14ac:dyDescent="0.6"/>
    <row r="200" ht="19.5" customHeight="1" x14ac:dyDescent="0.6"/>
    <row r="201" ht="19.5" customHeight="1" x14ac:dyDescent="0.6"/>
    <row r="202" ht="19.5" customHeight="1" x14ac:dyDescent="0.6"/>
    <row r="203" ht="19.5" customHeight="1" x14ac:dyDescent="0.6"/>
    <row r="204" ht="19.5" customHeight="1" x14ac:dyDescent="0.6"/>
    <row r="205" ht="19.5" customHeight="1" x14ac:dyDescent="0.6"/>
    <row r="206" ht="19.5" customHeight="1" x14ac:dyDescent="0.6"/>
    <row r="207" ht="19.5" customHeight="1" x14ac:dyDescent="0.6"/>
    <row r="208" ht="19.5" customHeight="1" x14ac:dyDescent="0.6"/>
    <row r="209" ht="19.5" customHeight="1" x14ac:dyDescent="0.6"/>
    <row r="210" ht="19.5" customHeight="1" x14ac:dyDescent="0.6"/>
    <row r="211" ht="19.5" customHeight="1" x14ac:dyDescent="0.6"/>
    <row r="212" ht="19.5" customHeight="1" x14ac:dyDescent="0.6"/>
    <row r="213" ht="19.5" customHeight="1" x14ac:dyDescent="0.6"/>
    <row r="214" ht="19.5" customHeight="1" x14ac:dyDescent="0.6"/>
    <row r="215" ht="19.5" customHeight="1" x14ac:dyDescent="0.6"/>
    <row r="216" ht="19.5" customHeight="1" x14ac:dyDescent="0.6"/>
    <row r="217" ht="19.5" customHeight="1" x14ac:dyDescent="0.6"/>
    <row r="218" ht="19.5" customHeight="1" x14ac:dyDescent="0.6"/>
    <row r="219" ht="19.5" customHeight="1" x14ac:dyDescent="0.6"/>
    <row r="220" ht="19.5" customHeight="1" x14ac:dyDescent="0.6"/>
    <row r="221" ht="19.5" customHeight="1" x14ac:dyDescent="0.6"/>
    <row r="222" ht="19.5" customHeight="1" x14ac:dyDescent="0.6"/>
    <row r="223" ht="19.5" customHeight="1" x14ac:dyDescent="0.6"/>
    <row r="224" ht="19.5" customHeight="1" x14ac:dyDescent="0.6"/>
    <row r="225" ht="19.5" customHeight="1" x14ac:dyDescent="0.6"/>
    <row r="226" ht="19.5" customHeight="1" x14ac:dyDescent="0.6"/>
    <row r="227" ht="19.5" customHeight="1" x14ac:dyDescent="0.6"/>
    <row r="228" ht="19.5" customHeight="1" x14ac:dyDescent="0.6"/>
    <row r="229" ht="19.5" customHeight="1" x14ac:dyDescent="0.6"/>
    <row r="230" ht="19.5" customHeight="1" x14ac:dyDescent="0.6"/>
    <row r="231" ht="19.5" customHeight="1" x14ac:dyDescent="0.6"/>
    <row r="232" ht="19.5" customHeight="1" x14ac:dyDescent="0.6"/>
    <row r="233" ht="19.5" customHeight="1" x14ac:dyDescent="0.6"/>
    <row r="234" ht="19.5" customHeight="1" x14ac:dyDescent="0.6"/>
    <row r="235" ht="19.5" customHeight="1" x14ac:dyDescent="0.6"/>
    <row r="236" ht="19.5" customHeight="1" x14ac:dyDescent="0.6"/>
    <row r="237" ht="19.5" customHeight="1" x14ac:dyDescent="0.6"/>
    <row r="238" ht="19.5" customHeight="1" x14ac:dyDescent="0.6"/>
    <row r="239" ht="19.5" customHeight="1" x14ac:dyDescent="0.6"/>
    <row r="240" ht="19.5" customHeight="1" x14ac:dyDescent="0.6"/>
    <row r="241" ht="19.5" customHeight="1" x14ac:dyDescent="0.6"/>
    <row r="242" ht="19.5" customHeight="1" x14ac:dyDescent="0.6"/>
    <row r="243" ht="19.5" customHeight="1" x14ac:dyDescent="0.6"/>
    <row r="244" ht="19.5" customHeight="1" x14ac:dyDescent="0.6"/>
    <row r="245" ht="19.5" customHeight="1" x14ac:dyDescent="0.6"/>
    <row r="246" ht="19.5" customHeight="1" x14ac:dyDescent="0.6"/>
    <row r="247" ht="19.5" customHeight="1" x14ac:dyDescent="0.6"/>
    <row r="248" ht="19.5" customHeight="1" x14ac:dyDescent="0.6"/>
    <row r="249" ht="19.5" customHeight="1" x14ac:dyDescent="0.6"/>
    <row r="250" ht="19.5" customHeight="1" x14ac:dyDescent="0.6"/>
    <row r="251" ht="19.5" customHeight="1" x14ac:dyDescent="0.6"/>
    <row r="252" ht="19.5" customHeight="1" x14ac:dyDescent="0.6"/>
    <row r="253" ht="19.5" customHeight="1" x14ac:dyDescent="0.6"/>
    <row r="254" ht="19.5" customHeight="1" x14ac:dyDescent="0.6"/>
    <row r="255" ht="19.5" customHeight="1" x14ac:dyDescent="0.6"/>
    <row r="256" ht="19.5" customHeight="1" x14ac:dyDescent="0.6"/>
    <row r="257" ht="19.5" customHeight="1" x14ac:dyDescent="0.6"/>
    <row r="258" ht="19.5" customHeight="1" x14ac:dyDescent="0.6"/>
    <row r="259" ht="19.5" customHeight="1" x14ac:dyDescent="0.6"/>
    <row r="260" ht="19.5" customHeight="1" x14ac:dyDescent="0.6"/>
    <row r="261" ht="19.5" customHeight="1" x14ac:dyDescent="0.6"/>
    <row r="262" ht="19.5" customHeight="1" x14ac:dyDescent="0.6"/>
    <row r="263" ht="19.5" customHeight="1" x14ac:dyDescent="0.6"/>
    <row r="264" ht="19.5" customHeight="1" x14ac:dyDescent="0.6"/>
    <row r="265" ht="19.5" customHeight="1" x14ac:dyDescent="0.6"/>
    <row r="266" ht="19.5" customHeight="1" x14ac:dyDescent="0.6"/>
    <row r="267" ht="19.5" customHeight="1" x14ac:dyDescent="0.6"/>
    <row r="268" ht="19.5" customHeight="1" x14ac:dyDescent="0.6"/>
    <row r="269" ht="19.5" customHeight="1" x14ac:dyDescent="0.6"/>
    <row r="270" ht="19.5" customHeight="1" x14ac:dyDescent="0.6"/>
    <row r="271" ht="19.5" customHeight="1" x14ac:dyDescent="0.6"/>
    <row r="272" ht="19.5" customHeight="1" x14ac:dyDescent="0.6"/>
    <row r="273" ht="19.5" customHeight="1" x14ac:dyDescent="0.6"/>
    <row r="274" ht="19.5" customHeight="1" x14ac:dyDescent="0.6"/>
    <row r="275" ht="19.5" customHeight="1" x14ac:dyDescent="0.6"/>
    <row r="276" ht="19.5" customHeight="1" x14ac:dyDescent="0.6"/>
    <row r="277" ht="19.5" customHeight="1" x14ac:dyDescent="0.6"/>
    <row r="278" ht="19.5" customHeight="1" x14ac:dyDescent="0.6"/>
    <row r="279" ht="19.5" customHeight="1" x14ac:dyDescent="0.6"/>
    <row r="280" ht="19.5" customHeight="1" x14ac:dyDescent="0.6"/>
    <row r="281" ht="19.5" customHeight="1" x14ac:dyDescent="0.6"/>
    <row r="282" ht="19.5" customHeight="1" x14ac:dyDescent="0.6"/>
    <row r="283" ht="19.5" customHeight="1" x14ac:dyDescent="0.6"/>
    <row r="284" ht="19.5" customHeight="1" x14ac:dyDescent="0.6"/>
    <row r="285" ht="19.5" customHeight="1" x14ac:dyDescent="0.6"/>
    <row r="286" ht="19.5" customHeight="1" x14ac:dyDescent="0.6"/>
    <row r="287" ht="19.5" customHeight="1" x14ac:dyDescent="0.6"/>
    <row r="288" ht="19.5" customHeight="1" x14ac:dyDescent="0.6"/>
    <row r="289" ht="19.5" customHeight="1" x14ac:dyDescent="0.6"/>
    <row r="290" ht="19.5" customHeight="1" x14ac:dyDescent="0.6"/>
    <row r="291" ht="19.5" customHeight="1" x14ac:dyDescent="0.6"/>
    <row r="292" ht="19.5" customHeight="1" x14ac:dyDescent="0.6"/>
    <row r="293" ht="19.5" customHeight="1" x14ac:dyDescent="0.6"/>
    <row r="294" ht="19.5" customHeight="1" x14ac:dyDescent="0.6"/>
    <row r="295" ht="19.5" customHeight="1" x14ac:dyDescent="0.6"/>
    <row r="296" ht="19.5" customHeight="1" x14ac:dyDescent="0.6"/>
    <row r="297" ht="19.5" customHeight="1" x14ac:dyDescent="0.6"/>
    <row r="298" ht="19.5" customHeight="1" x14ac:dyDescent="0.6"/>
    <row r="299" ht="19.5" customHeight="1" x14ac:dyDescent="0.6"/>
    <row r="300" ht="19.5" customHeight="1" x14ac:dyDescent="0.6"/>
    <row r="301" ht="19.5" customHeight="1" x14ac:dyDescent="0.6"/>
    <row r="302" ht="19.5" customHeight="1" x14ac:dyDescent="0.6"/>
    <row r="303" ht="19.5" customHeight="1" x14ac:dyDescent="0.6"/>
    <row r="304" ht="19.5" customHeight="1" x14ac:dyDescent="0.6"/>
    <row r="305" ht="19.5" customHeight="1" x14ac:dyDescent="0.6"/>
    <row r="306" ht="19.5" customHeight="1" x14ac:dyDescent="0.6"/>
    <row r="307" ht="19.5" customHeight="1" x14ac:dyDescent="0.6"/>
    <row r="308" ht="19.5" customHeight="1" x14ac:dyDescent="0.6"/>
    <row r="309" ht="19.5" customHeight="1" x14ac:dyDescent="0.6"/>
    <row r="310" ht="19.5" customHeight="1" x14ac:dyDescent="0.6"/>
    <row r="311" ht="19.5" customHeight="1" x14ac:dyDescent="0.6"/>
    <row r="312" ht="19.5" customHeight="1" x14ac:dyDescent="0.6"/>
    <row r="313" ht="19.5" customHeight="1" x14ac:dyDescent="0.6"/>
    <row r="314" ht="19.5" customHeight="1" x14ac:dyDescent="0.6"/>
    <row r="315" ht="19.5" customHeight="1" x14ac:dyDescent="0.6"/>
    <row r="316" ht="19.5" customHeight="1" x14ac:dyDescent="0.6"/>
    <row r="317" ht="19.5" customHeight="1" x14ac:dyDescent="0.6"/>
    <row r="318" ht="19.5" customHeight="1" x14ac:dyDescent="0.6"/>
    <row r="319" ht="19.5" customHeight="1" x14ac:dyDescent="0.6"/>
    <row r="320" ht="19.5" customHeight="1" x14ac:dyDescent="0.6"/>
    <row r="321" ht="19.5" customHeight="1" x14ac:dyDescent="0.6"/>
    <row r="322" ht="19.5" customHeight="1" x14ac:dyDescent="0.6"/>
    <row r="323" ht="19.5" customHeight="1" x14ac:dyDescent="0.6"/>
    <row r="324" ht="19.5" customHeight="1" x14ac:dyDescent="0.6"/>
    <row r="325" ht="19.5" customHeight="1" x14ac:dyDescent="0.6"/>
    <row r="326" ht="19.5" customHeight="1" x14ac:dyDescent="0.6"/>
    <row r="327" ht="19.5" customHeight="1" x14ac:dyDescent="0.6"/>
    <row r="328" ht="19.5" customHeight="1" x14ac:dyDescent="0.6"/>
    <row r="329" ht="19.5" customHeight="1" x14ac:dyDescent="0.6"/>
    <row r="330" ht="19.5" customHeight="1" x14ac:dyDescent="0.6"/>
    <row r="331" ht="19.5" customHeight="1" x14ac:dyDescent="0.6"/>
    <row r="332" ht="19.5" customHeight="1" x14ac:dyDescent="0.6"/>
    <row r="333" ht="19.5" customHeight="1" x14ac:dyDescent="0.6"/>
    <row r="334" ht="19.5" customHeight="1" x14ac:dyDescent="0.6"/>
    <row r="335" ht="19.5" customHeight="1" x14ac:dyDescent="0.6"/>
    <row r="336" ht="19.5" customHeight="1" x14ac:dyDescent="0.6"/>
    <row r="337" ht="19.5" customHeight="1" x14ac:dyDescent="0.6"/>
    <row r="338" ht="19.5" customHeight="1" x14ac:dyDescent="0.6"/>
    <row r="339" ht="19.5" customHeight="1" x14ac:dyDescent="0.6"/>
    <row r="340" ht="19.5" customHeight="1" x14ac:dyDescent="0.6"/>
    <row r="341" ht="19.5" customHeight="1" x14ac:dyDescent="0.6"/>
    <row r="342" ht="19.5" customHeight="1" x14ac:dyDescent="0.6"/>
    <row r="343" ht="19.5" customHeight="1" x14ac:dyDescent="0.6"/>
    <row r="344" ht="19.5" customHeight="1" x14ac:dyDescent="0.6"/>
    <row r="345" ht="19.5" customHeight="1" x14ac:dyDescent="0.6"/>
    <row r="346" ht="19.5" customHeight="1" x14ac:dyDescent="0.6"/>
    <row r="347" ht="19.5" customHeight="1" x14ac:dyDescent="0.6"/>
    <row r="348" ht="19.5" customHeight="1" x14ac:dyDescent="0.6"/>
    <row r="349" ht="19.5" customHeight="1" x14ac:dyDescent="0.6"/>
    <row r="350" ht="19.5" customHeight="1" x14ac:dyDescent="0.6"/>
    <row r="351" ht="19.5" customHeight="1" x14ac:dyDescent="0.6"/>
    <row r="352" ht="19.5" customHeight="1" x14ac:dyDescent="0.6"/>
    <row r="353" ht="19.5" customHeight="1" x14ac:dyDescent="0.6"/>
    <row r="354" ht="19.5" customHeight="1" x14ac:dyDescent="0.6"/>
    <row r="355" ht="19.5" customHeight="1" x14ac:dyDescent="0.6"/>
    <row r="356" ht="19.5" customHeight="1" x14ac:dyDescent="0.6"/>
    <row r="357" ht="19.5" customHeight="1" x14ac:dyDescent="0.6"/>
    <row r="358" ht="19.5" customHeight="1" x14ac:dyDescent="0.6"/>
    <row r="359" ht="19.5" customHeight="1" x14ac:dyDescent="0.6"/>
    <row r="360" ht="19.5" customHeight="1" x14ac:dyDescent="0.6"/>
    <row r="361" ht="19.5" customHeight="1" x14ac:dyDescent="0.6"/>
    <row r="362" ht="19.5" customHeight="1" x14ac:dyDescent="0.6"/>
    <row r="363" ht="19.5" customHeight="1" x14ac:dyDescent="0.6"/>
    <row r="364" ht="19.5" customHeight="1" x14ac:dyDescent="0.6"/>
    <row r="365" ht="19.5" customHeight="1" x14ac:dyDescent="0.6"/>
    <row r="366" ht="19.5" customHeight="1" x14ac:dyDescent="0.6"/>
    <row r="367" ht="19.5" customHeight="1" x14ac:dyDescent="0.6"/>
    <row r="368" ht="19.5" customHeight="1" x14ac:dyDescent="0.6"/>
    <row r="369" ht="19.5" customHeight="1" x14ac:dyDescent="0.6"/>
    <row r="370" ht="19.5" customHeight="1" x14ac:dyDescent="0.6"/>
    <row r="371" ht="19.5" customHeight="1" x14ac:dyDescent="0.6"/>
    <row r="372" ht="19.5" customHeight="1" x14ac:dyDescent="0.6"/>
    <row r="373" ht="19.5" customHeight="1" x14ac:dyDescent="0.6"/>
    <row r="374" ht="19.5" customHeight="1" x14ac:dyDescent="0.6"/>
    <row r="375" ht="19.5" customHeight="1" x14ac:dyDescent="0.6"/>
    <row r="376" ht="19.5" customHeight="1" x14ac:dyDescent="0.6"/>
    <row r="377" ht="19.5" customHeight="1" x14ac:dyDescent="0.6"/>
    <row r="378" ht="19.5" customHeight="1" x14ac:dyDescent="0.6"/>
    <row r="379" ht="19.5" customHeight="1" x14ac:dyDescent="0.6"/>
    <row r="380" ht="19.5" customHeight="1" x14ac:dyDescent="0.6"/>
    <row r="381" ht="19.5" customHeight="1" x14ac:dyDescent="0.6"/>
    <row r="382" ht="19.5" customHeight="1" x14ac:dyDescent="0.6"/>
    <row r="383" ht="19.5" customHeight="1" x14ac:dyDescent="0.6"/>
    <row r="384" ht="19.5" customHeight="1" x14ac:dyDescent="0.6"/>
    <row r="385" ht="19.5" customHeight="1" x14ac:dyDescent="0.6"/>
    <row r="386" ht="19.5" customHeight="1" x14ac:dyDescent="0.6"/>
    <row r="387" ht="19.5" customHeight="1" x14ac:dyDescent="0.6"/>
    <row r="388" ht="19.5" customHeight="1" x14ac:dyDescent="0.6"/>
    <row r="389" ht="19.5" customHeight="1" x14ac:dyDescent="0.6"/>
    <row r="390" ht="19.5" customHeight="1" x14ac:dyDescent="0.6"/>
    <row r="391" ht="19.5" customHeight="1" x14ac:dyDescent="0.6"/>
    <row r="392" ht="19.5" customHeight="1" x14ac:dyDescent="0.6"/>
    <row r="393" ht="19.5" customHeight="1" x14ac:dyDescent="0.6"/>
    <row r="394" ht="19.5" customHeight="1" x14ac:dyDescent="0.6"/>
    <row r="395" ht="19.5" customHeight="1" x14ac:dyDescent="0.6"/>
    <row r="396" ht="19.5" customHeight="1" x14ac:dyDescent="0.6"/>
    <row r="397" ht="19.5" customHeight="1" x14ac:dyDescent="0.6"/>
    <row r="398" ht="19.5" customHeight="1" x14ac:dyDescent="0.6"/>
    <row r="399" ht="19.5" customHeight="1" x14ac:dyDescent="0.6"/>
    <row r="400" ht="19.5" customHeight="1" x14ac:dyDescent="0.6"/>
    <row r="401" ht="19.5" customHeight="1" x14ac:dyDescent="0.6"/>
    <row r="402" ht="19.5" customHeight="1" x14ac:dyDescent="0.6"/>
    <row r="403" ht="19.5" customHeight="1" x14ac:dyDescent="0.6"/>
    <row r="404" ht="19.5" customHeight="1" x14ac:dyDescent="0.6"/>
    <row r="405" ht="19.5" customHeight="1" x14ac:dyDescent="0.6"/>
    <row r="406" ht="19.5" customHeight="1" x14ac:dyDescent="0.6"/>
    <row r="407" ht="19.5" customHeight="1" x14ac:dyDescent="0.6"/>
    <row r="408" ht="19.5" customHeight="1" x14ac:dyDescent="0.6"/>
    <row r="409" ht="19.5" customHeight="1" x14ac:dyDescent="0.6"/>
    <row r="410" ht="19.5" customHeight="1" x14ac:dyDescent="0.6"/>
    <row r="411" ht="19.5" customHeight="1" x14ac:dyDescent="0.6"/>
    <row r="412" ht="19.5" customHeight="1" x14ac:dyDescent="0.6"/>
    <row r="413" ht="19.5" customHeight="1" x14ac:dyDescent="0.6"/>
    <row r="414" ht="19.5" customHeight="1" x14ac:dyDescent="0.6"/>
    <row r="415" ht="19.5" customHeight="1" x14ac:dyDescent="0.6"/>
    <row r="416" ht="19.5" customHeight="1" x14ac:dyDescent="0.6"/>
    <row r="417" ht="19.5" customHeight="1" x14ac:dyDescent="0.6"/>
    <row r="418" ht="19.5" customHeight="1" x14ac:dyDescent="0.6"/>
    <row r="419" ht="19.5" customHeight="1" x14ac:dyDescent="0.6"/>
    <row r="420" ht="19.5" customHeight="1" x14ac:dyDescent="0.6"/>
    <row r="421" ht="19.5" customHeight="1" x14ac:dyDescent="0.6"/>
    <row r="422" ht="19.5" customHeight="1" x14ac:dyDescent="0.6"/>
    <row r="423" ht="19.5" customHeight="1" x14ac:dyDescent="0.6"/>
    <row r="424" ht="19.5" customHeight="1" x14ac:dyDescent="0.6"/>
    <row r="425" ht="19.5" customHeight="1" x14ac:dyDescent="0.6"/>
    <row r="426" ht="19.5" customHeight="1" x14ac:dyDescent="0.6"/>
    <row r="427" ht="19.5" customHeight="1" x14ac:dyDescent="0.6"/>
    <row r="428" ht="19.5" customHeight="1" x14ac:dyDescent="0.6"/>
    <row r="429" ht="19.5" customHeight="1" x14ac:dyDescent="0.6"/>
    <row r="430" ht="19.5" customHeight="1" x14ac:dyDescent="0.6"/>
    <row r="431" ht="19.5" customHeight="1" x14ac:dyDescent="0.6"/>
    <row r="432" ht="19.5" customHeight="1" x14ac:dyDescent="0.6"/>
    <row r="433" ht="19.5" customHeight="1" x14ac:dyDescent="0.6"/>
    <row r="434" ht="19.5" customHeight="1" x14ac:dyDescent="0.6"/>
    <row r="435" ht="19.5" customHeight="1" x14ac:dyDescent="0.6"/>
    <row r="436" ht="19.5" customHeight="1" x14ac:dyDescent="0.6"/>
    <row r="437" ht="19.5" customHeight="1" x14ac:dyDescent="0.6"/>
    <row r="438" ht="19.5" customHeight="1" x14ac:dyDescent="0.6"/>
    <row r="439" ht="19.5" customHeight="1" x14ac:dyDescent="0.6"/>
    <row r="440" ht="19.5" customHeight="1" x14ac:dyDescent="0.6"/>
    <row r="441" ht="19.5" customHeight="1" x14ac:dyDescent="0.6"/>
    <row r="442" ht="19.5" customHeight="1" x14ac:dyDescent="0.6"/>
    <row r="443" ht="19.5" customHeight="1" x14ac:dyDescent="0.6"/>
    <row r="444" ht="19.5" customHeight="1" x14ac:dyDescent="0.6"/>
    <row r="445" ht="19.5" customHeight="1" x14ac:dyDescent="0.6"/>
    <row r="446" ht="19.5" customHeight="1" x14ac:dyDescent="0.6"/>
    <row r="447" ht="19.5" customHeight="1" x14ac:dyDescent="0.6"/>
    <row r="448" ht="19.5" customHeight="1" x14ac:dyDescent="0.6"/>
    <row r="449" ht="19.5" customHeight="1" x14ac:dyDescent="0.6"/>
    <row r="450" ht="19.5" customHeight="1" x14ac:dyDescent="0.6"/>
    <row r="451" ht="19.5" customHeight="1" x14ac:dyDescent="0.6"/>
    <row r="452" ht="19.5" customHeight="1" x14ac:dyDescent="0.6"/>
    <row r="453" ht="19.5" customHeight="1" x14ac:dyDescent="0.6"/>
    <row r="454" ht="19.5" customHeight="1" x14ac:dyDescent="0.6"/>
    <row r="455" ht="19.5" customHeight="1" x14ac:dyDescent="0.6"/>
    <row r="456" ht="19.5" customHeight="1" x14ac:dyDescent="0.6"/>
    <row r="457" ht="19.5" customHeight="1" x14ac:dyDescent="0.6"/>
    <row r="458" ht="19.5" customHeight="1" x14ac:dyDescent="0.6"/>
    <row r="459" ht="19.5" customHeight="1" x14ac:dyDescent="0.6"/>
    <row r="460" ht="19.5" customHeight="1" x14ac:dyDescent="0.6"/>
    <row r="461" ht="19.5" customHeight="1" x14ac:dyDescent="0.6"/>
    <row r="462" ht="19.5" customHeight="1" x14ac:dyDescent="0.6"/>
    <row r="463" ht="19.5" customHeight="1" x14ac:dyDescent="0.6"/>
    <row r="464" ht="19.5" customHeight="1" x14ac:dyDescent="0.6"/>
    <row r="465" ht="19.5" customHeight="1" x14ac:dyDescent="0.6"/>
    <row r="466" ht="19.5" customHeight="1" x14ac:dyDescent="0.6"/>
    <row r="467" ht="19.5" customHeight="1" x14ac:dyDescent="0.6"/>
    <row r="468" ht="19.5" customHeight="1" x14ac:dyDescent="0.6"/>
    <row r="469" ht="19.5" customHeight="1" x14ac:dyDescent="0.6"/>
    <row r="470" ht="19.5" customHeight="1" x14ac:dyDescent="0.6"/>
    <row r="471" ht="19.5" customHeight="1" x14ac:dyDescent="0.6"/>
    <row r="472" ht="19.5" customHeight="1" x14ac:dyDescent="0.6"/>
    <row r="473" ht="19.5" customHeight="1" x14ac:dyDescent="0.6"/>
    <row r="474" ht="19.5" customHeight="1" x14ac:dyDescent="0.6"/>
    <row r="475" ht="19.5" customHeight="1" x14ac:dyDescent="0.6"/>
    <row r="476" ht="19.5" customHeight="1" x14ac:dyDescent="0.6"/>
    <row r="477" ht="19.5" customHeight="1" x14ac:dyDescent="0.6"/>
    <row r="478" ht="19.5" customHeight="1" x14ac:dyDescent="0.6"/>
    <row r="479" ht="19.5" customHeight="1" x14ac:dyDescent="0.6"/>
    <row r="480" ht="19.5" customHeight="1" x14ac:dyDescent="0.6"/>
    <row r="481" ht="19.5" customHeight="1" x14ac:dyDescent="0.6"/>
    <row r="482" ht="19.5" customHeight="1" x14ac:dyDescent="0.6"/>
    <row r="483" ht="19.5" customHeight="1" x14ac:dyDescent="0.6"/>
    <row r="484" ht="19.5" customHeight="1" x14ac:dyDescent="0.6"/>
    <row r="485" ht="19.5" customHeight="1" x14ac:dyDescent="0.6"/>
    <row r="486" ht="19.5" customHeight="1" x14ac:dyDescent="0.6"/>
    <row r="487" ht="19.5" customHeight="1" x14ac:dyDescent="0.6"/>
    <row r="488" ht="19.5" customHeight="1" x14ac:dyDescent="0.6"/>
    <row r="489" ht="19.5" customHeight="1" x14ac:dyDescent="0.6"/>
    <row r="490" ht="19.5" customHeight="1" x14ac:dyDescent="0.6"/>
    <row r="491" ht="19.5" customHeight="1" x14ac:dyDescent="0.6"/>
    <row r="492" ht="19.5" customHeight="1" x14ac:dyDescent="0.6"/>
    <row r="493" ht="19.5" customHeight="1" x14ac:dyDescent="0.6"/>
    <row r="494" ht="19.5" customHeight="1" x14ac:dyDescent="0.6"/>
    <row r="495" ht="19.5" customHeight="1" x14ac:dyDescent="0.6"/>
    <row r="496" ht="19.5" customHeight="1" x14ac:dyDescent="0.6"/>
    <row r="497" ht="19.5" customHeight="1" x14ac:dyDescent="0.6"/>
    <row r="498" ht="19.5" customHeight="1" x14ac:dyDescent="0.6"/>
    <row r="499" ht="19.5" customHeight="1" x14ac:dyDescent="0.6"/>
    <row r="500" ht="19.5" customHeight="1" x14ac:dyDescent="0.6"/>
    <row r="501" ht="19.5" customHeight="1" x14ac:dyDescent="0.6"/>
    <row r="502" ht="19.5" customHeight="1" x14ac:dyDescent="0.6"/>
    <row r="503" ht="19.5" customHeight="1" x14ac:dyDescent="0.6"/>
    <row r="504" ht="19.5" customHeight="1" x14ac:dyDescent="0.6"/>
    <row r="505" ht="19.5" customHeight="1" x14ac:dyDescent="0.6"/>
    <row r="506" ht="19.5" customHeight="1" x14ac:dyDescent="0.6"/>
    <row r="507" ht="19.5" customHeight="1" x14ac:dyDescent="0.6"/>
    <row r="508" ht="19.5" customHeight="1" x14ac:dyDescent="0.6"/>
    <row r="509" ht="19.5" customHeight="1" x14ac:dyDescent="0.6"/>
    <row r="510" ht="19.5" customHeight="1" x14ac:dyDescent="0.6"/>
    <row r="511" ht="19.5" customHeight="1" x14ac:dyDescent="0.6"/>
    <row r="512" ht="19.5" customHeight="1" x14ac:dyDescent="0.6"/>
    <row r="513" ht="19.5" customHeight="1" x14ac:dyDescent="0.6"/>
    <row r="514" ht="19.5" customHeight="1" x14ac:dyDescent="0.6"/>
    <row r="515" ht="19.5" customHeight="1" x14ac:dyDescent="0.6"/>
    <row r="516" ht="19.5" customHeight="1" x14ac:dyDescent="0.6"/>
    <row r="517" ht="19.5" customHeight="1" x14ac:dyDescent="0.6"/>
    <row r="518" ht="19.5" customHeight="1" x14ac:dyDescent="0.6"/>
    <row r="519" ht="19.5" customHeight="1" x14ac:dyDescent="0.6"/>
    <row r="520" ht="19.5" customHeight="1" x14ac:dyDescent="0.6"/>
    <row r="521" ht="19.5" customHeight="1" x14ac:dyDescent="0.6"/>
    <row r="522" ht="19.5" customHeight="1" x14ac:dyDescent="0.6"/>
    <row r="523" ht="19.5" customHeight="1" x14ac:dyDescent="0.6"/>
    <row r="524" ht="19.5" customHeight="1" x14ac:dyDescent="0.6"/>
    <row r="525" ht="19.5" customHeight="1" x14ac:dyDescent="0.6"/>
    <row r="526" ht="19.5" customHeight="1" x14ac:dyDescent="0.6"/>
    <row r="527" ht="19.5" customHeight="1" x14ac:dyDescent="0.6"/>
    <row r="528" ht="19.5" customHeight="1" x14ac:dyDescent="0.6"/>
    <row r="529" ht="19.5" customHeight="1" x14ac:dyDescent="0.6"/>
    <row r="530" ht="19.5" customHeight="1" x14ac:dyDescent="0.6"/>
    <row r="531" ht="19.5" customHeight="1" x14ac:dyDescent="0.6"/>
    <row r="532" ht="19.5" customHeight="1" x14ac:dyDescent="0.6"/>
    <row r="533" ht="19.5" customHeight="1" x14ac:dyDescent="0.6"/>
    <row r="534" ht="19.5" customHeight="1" x14ac:dyDescent="0.6"/>
    <row r="535" ht="19.5" customHeight="1" x14ac:dyDescent="0.6"/>
    <row r="536" ht="19.5" customHeight="1" x14ac:dyDescent="0.6"/>
    <row r="537" ht="19.5" customHeight="1" x14ac:dyDescent="0.6"/>
    <row r="538" ht="19.5" customHeight="1" x14ac:dyDescent="0.6"/>
    <row r="539" ht="19.5" customHeight="1" x14ac:dyDescent="0.6"/>
    <row r="540" ht="19.5" customHeight="1" x14ac:dyDescent="0.6"/>
    <row r="541" ht="19.5" customHeight="1" x14ac:dyDescent="0.6"/>
    <row r="542" ht="19.5" customHeight="1" x14ac:dyDescent="0.6"/>
    <row r="543" ht="19.5" customHeight="1" x14ac:dyDescent="0.6"/>
    <row r="544" ht="19.5" customHeight="1" x14ac:dyDescent="0.6"/>
    <row r="545" ht="19.5" customHeight="1" x14ac:dyDescent="0.6"/>
    <row r="546" ht="19.5" customHeight="1" x14ac:dyDescent="0.6"/>
    <row r="547" ht="19.5" customHeight="1" x14ac:dyDescent="0.6"/>
    <row r="548" ht="19.5" customHeight="1" x14ac:dyDescent="0.6"/>
    <row r="549" ht="19.5" customHeight="1" x14ac:dyDescent="0.6"/>
    <row r="550" ht="19.5" customHeight="1" x14ac:dyDescent="0.6"/>
    <row r="551" ht="19.5" customHeight="1" x14ac:dyDescent="0.6"/>
    <row r="552" ht="19.5" customHeight="1" x14ac:dyDescent="0.6"/>
    <row r="553" ht="19.5" customHeight="1" x14ac:dyDescent="0.6"/>
    <row r="554" ht="19.5" customHeight="1" x14ac:dyDescent="0.6"/>
    <row r="555" ht="19.5" customHeight="1" x14ac:dyDescent="0.6"/>
    <row r="556" ht="19.5" customHeight="1" x14ac:dyDescent="0.6"/>
    <row r="557" ht="19.5" customHeight="1" x14ac:dyDescent="0.6"/>
    <row r="558" ht="19.5" customHeight="1" x14ac:dyDescent="0.6"/>
    <row r="559" ht="19.5" customHeight="1" x14ac:dyDescent="0.6"/>
    <row r="560" ht="19.5" customHeight="1" x14ac:dyDescent="0.6"/>
    <row r="561" ht="19.5" customHeight="1" x14ac:dyDescent="0.6"/>
    <row r="562" ht="19.5" customHeight="1" x14ac:dyDescent="0.6"/>
    <row r="563" ht="19.5" customHeight="1" x14ac:dyDescent="0.6"/>
    <row r="564" ht="19.5" customHeight="1" x14ac:dyDescent="0.6"/>
    <row r="565" ht="19.5" customHeight="1" x14ac:dyDescent="0.6"/>
    <row r="566" ht="19.5" customHeight="1" x14ac:dyDescent="0.6"/>
    <row r="567" ht="19.5" customHeight="1" x14ac:dyDescent="0.6"/>
    <row r="568" ht="19.5" customHeight="1" x14ac:dyDescent="0.6"/>
    <row r="569" ht="19.5" customHeight="1" x14ac:dyDescent="0.6"/>
    <row r="570" ht="19.5" customHeight="1" x14ac:dyDescent="0.6"/>
    <row r="571" ht="19.5" customHeight="1" x14ac:dyDescent="0.6"/>
    <row r="572" ht="19.5" customHeight="1" x14ac:dyDescent="0.6"/>
    <row r="573" ht="19.5" customHeight="1" x14ac:dyDescent="0.6"/>
    <row r="574" ht="19.5" customHeight="1" x14ac:dyDescent="0.6"/>
    <row r="575" ht="19.5" customHeight="1" x14ac:dyDescent="0.6"/>
    <row r="576" ht="19.5" customHeight="1" x14ac:dyDescent="0.6"/>
    <row r="577" ht="19.5" customHeight="1" x14ac:dyDescent="0.6"/>
    <row r="578" ht="19.5" customHeight="1" x14ac:dyDescent="0.6"/>
    <row r="579" ht="19.5" customHeight="1" x14ac:dyDescent="0.6"/>
    <row r="580" ht="19.5" customHeight="1" x14ac:dyDescent="0.6"/>
    <row r="581" ht="19.5" customHeight="1" x14ac:dyDescent="0.6"/>
    <row r="582" ht="19.5" customHeight="1" x14ac:dyDescent="0.6"/>
    <row r="583" ht="19.5" customHeight="1" x14ac:dyDescent="0.6"/>
    <row r="584" ht="19.5" customHeight="1" x14ac:dyDescent="0.6"/>
    <row r="585" ht="19.5" customHeight="1" x14ac:dyDescent="0.6"/>
    <row r="586" ht="19.5" customHeight="1" x14ac:dyDescent="0.6"/>
    <row r="587" ht="19.5" customHeight="1" x14ac:dyDescent="0.6"/>
    <row r="588" ht="19.5" customHeight="1" x14ac:dyDescent="0.6"/>
    <row r="589" ht="19.5" customHeight="1" x14ac:dyDescent="0.6"/>
    <row r="590" ht="19.5" customHeight="1" x14ac:dyDescent="0.6"/>
    <row r="591" ht="19.5" customHeight="1" x14ac:dyDescent="0.6"/>
    <row r="592" ht="19.5" customHeight="1" x14ac:dyDescent="0.6"/>
    <row r="593" ht="19.5" customHeight="1" x14ac:dyDescent="0.6"/>
    <row r="594" ht="19.5" customHeight="1" x14ac:dyDescent="0.6"/>
    <row r="595" ht="19.5" customHeight="1" x14ac:dyDescent="0.6"/>
    <row r="596" ht="19.5" customHeight="1" x14ac:dyDescent="0.6"/>
    <row r="597" ht="19.5" customHeight="1" x14ac:dyDescent="0.6"/>
    <row r="598" ht="19.5" customHeight="1" x14ac:dyDescent="0.6"/>
    <row r="599" ht="19.5" customHeight="1" x14ac:dyDescent="0.6"/>
    <row r="600" ht="19.5" customHeight="1" x14ac:dyDescent="0.6"/>
    <row r="601" ht="19.5" customHeight="1" x14ac:dyDescent="0.6"/>
    <row r="602" ht="19.5" customHeight="1" x14ac:dyDescent="0.6"/>
    <row r="603" ht="19.5" customHeight="1" x14ac:dyDescent="0.6"/>
    <row r="604" ht="19.5" customHeight="1" x14ac:dyDescent="0.6"/>
    <row r="605" ht="19.5" customHeight="1" x14ac:dyDescent="0.6"/>
    <row r="606" ht="19.5" customHeight="1" x14ac:dyDescent="0.6"/>
    <row r="607" ht="19.5" customHeight="1" x14ac:dyDescent="0.6"/>
    <row r="608" ht="19.5" customHeight="1" x14ac:dyDescent="0.6"/>
    <row r="609" ht="19.5" customHeight="1" x14ac:dyDescent="0.6"/>
    <row r="610" ht="19.5" customHeight="1" x14ac:dyDescent="0.6"/>
    <row r="611" ht="19.5" customHeight="1" x14ac:dyDescent="0.6"/>
    <row r="612" ht="19.5" customHeight="1" x14ac:dyDescent="0.6"/>
    <row r="613" ht="19.5" customHeight="1" x14ac:dyDescent="0.6"/>
    <row r="614" ht="19.5" customHeight="1" x14ac:dyDescent="0.6"/>
    <row r="615" ht="19.5" customHeight="1" x14ac:dyDescent="0.6"/>
    <row r="616" ht="19.5" customHeight="1" x14ac:dyDescent="0.6"/>
    <row r="617" ht="19.5" customHeight="1" x14ac:dyDescent="0.6"/>
    <row r="618" ht="19.5" customHeight="1" x14ac:dyDescent="0.6"/>
    <row r="619" ht="19.5" customHeight="1" x14ac:dyDescent="0.6"/>
    <row r="620" ht="19.5" customHeight="1" x14ac:dyDescent="0.6"/>
    <row r="621" ht="19.5" customHeight="1" x14ac:dyDescent="0.6"/>
    <row r="622" ht="19.5" customHeight="1" x14ac:dyDescent="0.6"/>
    <row r="623" ht="19.5" customHeight="1" x14ac:dyDescent="0.6"/>
    <row r="624" ht="19.5" customHeight="1" x14ac:dyDescent="0.6"/>
    <row r="625" ht="19.5" customHeight="1" x14ac:dyDescent="0.6"/>
    <row r="626" ht="19.5" customHeight="1" x14ac:dyDescent="0.6"/>
    <row r="627" ht="19.5" customHeight="1" x14ac:dyDescent="0.6"/>
    <row r="628" ht="19.5" customHeight="1" x14ac:dyDescent="0.6"/>
    <row r="629" ht="19.5" customHeight="1" x14ac:dyDescent="0.6"/>
    <row r="630" ht="19.5" customHeight="1" x14ac:dyDescent="0.6"/>
    <row r="631" ht="19.5" customHeight="1" x14ac:dyDescent="0.6"/>
    <row r="632" ht="19.5" customHeight="1" x14ac:dyDescent="0.6"/>
    <row r="633" ht="19.5" customHeight="1" x14ac:dyDescent="0.6"/>
    <row r="634" ht="19.5" customHeight="1" x14ac:dyDescent="0.6"/>
    <row r="635" ht="19.5" customHeight="1" x14ac:dyDescent="0.6"/>
    <row r="636" ht="19.5" customHeight="1" x14ac:dyDescent="0.6"/>
    <row r="637" ht="19.5" customHeight="1" x14ac:dyDescent="0.6"/>
    <row r="638" ht="19.5" customHeight="1" x14ac:dyDescent="0.6"/>
    <row r="639" ht="19.5" customHeight="1" x14ac:dyDescent="0.6"/>
    <row r="640" ht="19.5" customHeight="1" x14ac:dyDescent="0.6"/>
    <row r="641" ht="19.5" customHeight="1" x14ac:dyDescent="0.6"/>
    <row r="642" ht="19.5" customHeight="1" x14ac:dyDescent="0.6"/>
    <row r="643" ht="19.5" customHeight="1" x14ac:dyDescent="0.6"/>
    <row r="644" ht="19.5" customHeight="1" x14ac:dyDescent="0.6"/>
    <row r="645" ht="19.5" customHeight="1" x14ac:dyDescent="0.6"/>
    <row r="646" ht="19.5" customHeight="1" x14ac:dyDescent="0.6"/>
    <row r="647" ht="19.5" customHeight="1" x14ac:dyDescent="0.6"/>
    <row r="648" ht="19.5" customHeight="1" x14ac:dyDescent="0.6"/>
    <row r="649" ht="19.5" customHeight="1" x14ac:dyDescent="0.6"/>
    <row r="650" ht="19.5" customHeight="1" x14ac:dyDescent="0.6"/>
    <row r="651" ht="19.5" customHeight="1" x14ac:dyDescent="0.6"/>
    <row r="652" ht="19.5" customHeight="1" x14ac:dyDescent="0.6"/>
    <row r="653" ht="19.5" customHeight="1" x14ac:dyDescent="0.6"/>
    <row r="654" ht="19.5" customHeight="1" x14ac:dyDescent="0.6"/>
    <row r="655" ht="19.5" customHeight="1" x14ac:dyDescent="0.6"/>
    <row r="656" ht="19.5" customHeight="1" x14ac:dyDescent="0.6"/>
    <row r="657" ht="19.5" customHeight="1" x14ac:dyDescent="0.6"/>
    <row r="658" ht="19.5" customHeight="1" x14ac:dyDescent="0.6"/>
    <row r="659" ht="19.5" customHeight="1" x14ac:dyDescent="0.6"/>
    <row r="660" ht="19.5" customHeight="1" x14ac:dyDescent="0.6"/>
    <row r="661" ht="19.5" customHeight="1" x14ac:dyDescent="0.6"/>
    <row r="662" ht="19.5" customHeight="1" x14ac:dyDescent="0.6"/>
    <row r="663" ht="19.5" customHeight="1" x14ac:dyDescent="0.6"/>
    <row r="664" ht="19.5" customHeight="1" x14ac:dyDescent="0.6"/>
    <row r="665" ht="19.5" customHeight="1" x14ac:dyDescent="0.6"/>
    <row r="666" ht="19.5" customHeight="1" x14ac:dyDescent="0.6"/>
    <row r="667" ht="19.5" customHeight="1" x14ac:dyDescent="0.6"/>
    <row r="668" ht="19.5" customHeight="1" x14ac:dyDescent="0.6"/>
    <row r="669" ht="19.5" customHeight="1" x14ac:dyDescent="0.6"/>
    <row r="670" ht="19.5" customHeight="1" x14ac:dyDescent="0.6"/>
    <row r="671" ht="19.5" customHeight="1" x14ac:dyDescent="0.6"/>
    <row r="672" ht="19.5" customHeight="1" x14ac:dyDescent="0.6"/>
    <row r="673" ht="19.5" customHeight="1" x14ac:dyDescent="0.6"/>
    <row r="674" ht="19.5" customHeight="1" x14ac:dyDescent="0.6"/>
    <row r="675" ht="19.5" customHeight="1" x14ac:dyDescent="0.6"/>
    <row r="676" ht="19.5" customHeight="1" x14ac:dyDescent="0.6"/>
    <row r="677" ht="19.5" customHeight="1" x14ac:dyDescent="0.6"/>
    <row r="678" ht="19.5" customHeight="1" x14ac:dyDescent="0.6"/>
    <row r="679" ht="19.5" customHeight="1" x14ac:dyDescent="0.6"/>
    <row r="680" ht="19.5" customHeight="1" x14ac:dyDescent="0.6"/>
    <row r="681" ht="19.5" customHeight="1" x14ac:dyDescent="0.6"/>
    <row r="682" ht="19.5" customHeight="1" x14ac:dyDescent="0.6"/>
    <row r="683" ht="19.5" customHeight="1" x14ac:dyDescent="0.6"/>
    <row r="684" ht="19.5" customHeight="1" x14ac:dyDescent="0.6"/>
    <row r="685" ht="19.5" customHeight="1" x14ac:dyDescent="0.6"/>
    <row r="686" ht="19.5" customHeight="1" x14ac:dyDescent="0.6"/>
    <row r="687" ht="19.5" customHeight="1" x14ac:dyDescent="0.6"/>
    <row r="688" ht="19.5" customHeight="1" x14ac:dyDescent="0.6"/>
    <row r="689" ht="19.5" customHeight="1" x14ac:dyDescent="0.6"/>
    <row r="690" ht="19.5" customHeight="1" x14ac:dyDescent="0.6"/>
    <row r="691" ht="19.5" customHeight="1" x14ac:dyDescent="0.6"/>
    <row r="692" ht="19.5" customHeight="1" x14ac:dyDescent="0.6"/>
    <row r="693" ht="19.5" customHeight="1" x14ac:dyDescent="0.6"/>
    <row r="694" ht="19.5" customHeight="1" x14ac:dyDescent="0.6"/>
    <row r="695" ht="19.5" customHeight="1" x14ac:dyDescent="0.6"/>
    <row r="696" ht="19.5" customHeight="1" x14ac:dyDescent="0.6"/>
    <row r="697" ht="19.5" customHeight="1" x14ac:dyDescent="0.6"/>
    <row r="698" ht="19.5" customHeight="1" x14ac:dyDescent="0.6"/>
    <row r="699" ht="19.5" customHeight="1" x14ac:dyDescent="0.6"/>
    <row r="700" ht="19.5" customHeight="1" x14ac:dyDescent="0.6"/>
    <row r="701" ht="19.5" customHeight="1" x14ac:dyDescent="0.6"/>
    <row r="702" ht="19.5" customHeight="1" x14ac:dyDescent="0.6"/>
    <row r="703" ht="19.5" customHeight="1" x14ac:dyDescent="0.6"/>
    <row r="704" ht="19.5" customHeight="1" x14ac:dyDescent="0.6"/>
    <row r="705" ht="19.5" customHeight="1" x14ac:dyDescent="0.6"/>
    <row r="706" ht="19.5" customHeight="1" x14ac:dyDescent="0.6"/>
    <row r="707" ht="19.5" customHeight="1" x14ac:dyDescent="0.6"/>
    <row r="708" ht="19.5" customHeight="1" x14ac:dyDescent="0.6"/>
    <row r="709" ht="19.5" customHeight="1" x14ac:dyDescent="0.6"/>
    <row r="710" ht="19.5" customHeight="1" x14ac:dyDescent="0.6"/>
    <row r="711" ht="19.5" customHeight="1" x14ac:dyDescent="0.6"/>
    <row r="712" ht="19.5" customHeight="1" x14ac:dyDescent="0.6"/>
    <row r="713" ht="19.5" customHeight="1" x14ac:dyDescent="0.6"/>
    <row r="714" ht="19.5" customHeight="1" x14ac:dyDescent="0.6"/>
    <row r="715" ht="19.5" customHeight="1" x14ac:dyDescent="0.6"/>
    <row r="716" ht="19.5" customHeight="1" x14ac:dyDescent="0.6"/>
    <row r="717" ht="19.5" customHeight="1" x14ac:dyDescent="0.6"/>
    <row r="718" ht="19.5" customHeight="1" x14ac:dyDescent="0.6"/>
    <row r="719" ht="19.5" customHeight="1" x14ac:dyDescent="0.6"/>
    <row r="720" ht="19.5" customHeight="1" x14ac:dyDescent="0.6"/>
    <row r="721" ht="19.5" customHeight="1" x14ac:dyDescent="0.6"/>
    <row r="722" ht="19.5" customHeight="1" x14ac:dyDescent="0.6"/>
    <row r="723" ht="19.5" customHeight="1" x14ac:dyDescent="0.6"/>
    <row r="724" ht="19.5" customHeight="1" x14ac:dyDescent="0.6"/>
    <row r="725" ht="19.5" customHeight="1" x14ac:dyDescent="0.6"/>
    <row r="726" ht="19.5" customHeight="1" x14ac:dyDescent="0.6"/>
    <row r="727" ht="19.5" customHeight="1" x14ac:dyDescent="0.6"/>
    <row r="728" ht="19.5" customHeight="1" x14ac:dyDescent="0.6"/>
    <row r="729" ht="19.5" customHeight="1" x14ac:dyDescent="0.6"/>
    <row r="730" ht="19.5" customHeight="1" x14ac:dyDescent="0.6"/>
    <row r="731" ht="19.5" customHeight="1" x14ac:dyDescent="0.6"/>
    <row r="732" ht="19.5" customHeight="1" x14ac:dyDescent="0.6"/>
    <row r="733" ht="19.5" customHeight="1" x14ac:dyDescent="0.6"/>
    <row r="734" ht="19.5" customHeight="1" x14ac:dyDescent="0.6"/>
    <row r="735" ht="19.5" customHeight="1" x14ac:dyDescent="0.6"/>
    <row r="736" ht="19.5" customHeight="1" x14ac:dyDescent="0.6"/>
    <row r="737" ht="19.5" customHeight="1" x14ac:dyDescent="0.6"/>
    <row r="738" ht="19.5" customHeight="1" x14ac:dyDescent="0.6"/>
    <row r="739" ht="19.5" customHeight="1" x14ac:dyDescent="0.6"/>
    <row r="740" ht="19.5" customHeight="1" x14ac:dyDescent="0.6"/>
    <row r="741" ht="19.5" customHeight="1" x14ac:dyDescent="0.6"/>
    <row r="742" ht="19.5" customHeight="1" x14ac:dyDescent="0.6"/>
    <row r="743" ht="19.5" customHeight="1" x14ac:dyDescent="0.6"/>
    <row r="744" ht="19.5" customHeight="1" x14ac:dyDescent="0.6"/>
    <row r="745" ht="19.5" customHeight="1" x14ac:dyDescent="0.6"/>
    <row r="746" ht="19.5" customHeight="1" x14ac:dyDescent="0.6"/>
    <row r="747" ht="19.5" customHeight="1" x14ac:dyDescent="0.6"/>
    <row r="748" ht="19.5" customHeight="1" x14ac:dyDescent="0.6"/>
    <row r="749" ht="19.5" customHeight="1" x14ac:dyDescent="0.6"/>
    <row r="750" ht="19.5" customHeight="1" x14ac:dyDescent="0.6"/>
    <row r="751" ht="19.5" customHeight="1" x14ac:dyDescent="0.6"/>
    <row r="752" ht="19.5" customHeight="1" x14ac:dyDescent="0.6"/>
    <row r="753" ht="19.5" customHeight="1" x14ac:dyDescent="0.6"/>
    <row r="754" ht="19.5" customHeight="1" x14ac:dyDescent="0.6"/>
    <row r="755" ht="19.5" customHeight="1" x14ac:dyDescent="0.6"/>
    <row r="756" ht="19.5" customHeight="1" x14ac:dyDescent="0.6"/>
    <row r="757" ht="19.5" customHeight="1" x14ac:dyDescent="0.6"/>
    <row r="758" ht="19.5" customHeight="1" x14ac:dyDescent="0.6"/>
    <row r="759" ht="19.5" customHeight="1" x14ac:dyDescent="0.6"/>
    <row r="760" ht="19.5" customHeight="1" x14ac:dyDescent="0.6"/>
    <row r="761" ht="19.5" customHeight="1" x14ac:dyDescent="0.6"/>
    <row r="762" ht="19.5" customHeight="1" x14ac:dyDescent="0.6"/>
    <row r="763" ht="19.5" customHeight="1" x14ac:dyDescent="0.6"/>
    <row r="764" ht="19.5" customHeight="1" x14ac:dyDescent="0.6"/>
    <row r="765" ht="19.5" customHeight="1" x14ac:dyDescent="0.6"/>
    <row r="766" ht="19.5" customHeight="1" x14ac:dyDescent="0.6"/>
    <row r="767" ht="19.5" customHeight="1" x14ac:dyDescent="0.6"/>
    <row r="768" ht="19.5" customHeight="1" x14ac:dyDescent="0.6"/>
    <row r="769" ht="19.5" customHeight="1" x14ac:dyDescent="0.6"/>
    <row r="770" ht="19.5" customHeight="1" x14ac:dyDescent="0.6"/>
    <row r="771" ht="19.5" customHeight="1" x14ac:dyDescent="0.6"/>
    <row r="772" ht="19.5" customHeight="1" x14ac:dyDescent="0.6"/>
    <row r="773" ht="19.5" customHeight="1" x14ac:dyDescent="0.6"/>
    <row r="774" ht="19.5" customHeight="1" x14ac:dyDescent="0.6"/>
    <row r="775" ht="19.5" customHeight="1" x14ac:dyDescent="0.6"/>
    <row r="776" ht="19.5" customHeight="1" x14ac:dyDescent="0.6"/>
    <row r="777" ht="19.5" customHeight="1" x14ac:dyDescent="0.6"/>
    <row r="778" ht="19.5" customHeight="1" x14ac:dyDescent="0.6"/>
    <row r="779" ht="19.5" customHeight="1" x14ac:dyDescent="0.6"/>
    <row r="780" ht="19.5" customHeight="1" x14ac:dyDescent="0.6"/>
    <row r="781" ht="19.5" customHeight="1" x14ac:dyDescent="0.6"/>
    <row r="782" ht="19.5" customHeight="1" x14ac:dyDescent="0.6"/>
    <row r="783" ht="19.5" customHeight="1" x14ac:dyDescent="0.6"/>
    <row r="784" ht="19.5" customHeight="1" x14ac:dyDescent="0.6"/>
    <row r="785" ht="19.5" customHeight="1" x14ac:dyDescent="0.6"/>
    <row r="786" ht="19.5" customHeight="1" x14ac:dyDescent="0.6"/>
    <row r="787" ht="19.5" customHeight="1" x14ac:dyDescent="0.6"/>
    <row r="788" ht="19.5" customHeight="1" x14ac:dyDescent="0.6"/>
    <row r="789" ht="19.5" customHeight="1" x14ac:dyDescent="0.6"/>
    <row r="790" ht="19.5" customHeight="1" x14ac:dyDescent="0.6"/>
    <row r="791" ht="19.5" customHeight="1" x14ac:dyDescent="0.6"/>
    <row r="792" ht="19.5" customHeight="1" x14ac:dyDescent="0.6"/>
    <row r="793" ht="19.5" customHeight="1" x14ac:dyDescent="0.6"/>
    <row r="794" ht="19.5" customHeight="1" x14ac:dyDescent="0.6"/>
    <row r="795" ht="19.5" customHeight="1" x14ac:dyDescent="0.6"/>
    <row r="796" ht="19.5" customHeight="1" x14ac:dyDescent="0.6"/>
    <row r="797" ht="19.5" customHeight="1" x14ac:dyDescent="0.6"/>
    <row r="798" ht="19.5" customHeight="1" x14ac:dyDescent="0.6"/>
    <row r="799" ht="19.5" customHeight="1" x14ac:dyDescent="0.6"/>
    <row r="800" ht="19.5" customHeight="1" x14ac:dyDescent="0.6"/>
    <row r="801" ht="19.5" customHeight="1" x14ac:dyDescent="0.6"/>
    <row r="802" ht="19.5" customHeight="1" x14ac:dyDescent="0.6"/>
    <row r="803" ht="19.5" customHeight="1" x14ac:dyDescent="0.6"/>
    <row r="804" ht="19.5" customHeight="1" x14ac:dyDescent="0.6"/>
    <row r="805" ht="19.5" customHeight="1" x14ac:dyDescent="0.6"/>
    <row r="806" ht="19.5" customHeight="1" x14ac:dyDescent="0.6"/>
    <row r="807" ht="19.5" customHeight="1" x14ac:dyDescent="0.6"/>
    <row r="808" ht="19.5" customHeight="1" x14ac:dyDescent="0.6"/>
    <row r="809" ht="19.5" customHeight="1" x14ac:dyDescent="0.6"/>
    <row r="810" ht="19.5" customHeight="1" x14ac:dyDescent="0.6"/>
    <row r="811" ht="19.5" customHeight="1" x14ac:dyDescent="0.6"/>
    <row r="812" ht="19.5" customHeight="1" x14ac:dyDescent="0.6"/>
    <row r="813" ht="19.5" customHeight="1" x14ac:dyDescent="0.6"/>
    <row r="814" ht="19.5" customHeight="1" x14ac:dyDescent="0.6"/>
    <row r="815" ht="19.5" customHeight="1" x14ac:dyDescent="0.6"/>
    <row r="816" ht="19.5" customHeight="1" x14ac:dyDescent="0.6"/>
    <row r="817" ht="19.5" customHeight="1" x14ac:dyDescent="0.6"/>
    <row r="818" ht="19.5" customHeight="1" x14ac:dyDescent="0.6"/>
    <row r="819" ht="19.5" customHeight="1" x14ac:dyDescent="0.6"/>
    <row r="820" ht="19.5" customHeight="1" x14ac:dyDescent="0.6"/>
    <row r="821" ht="19.5" customHeight="1" x14ac:dyDescent="0.6"/>
    <row r="822" ht="19.5" customHeight="1" x14ac:dyDescent="0.6"/>
    <row r="823" ht="19.5" customHeight="1" x14ac:dyDescent="0.6"/>
    <row r="824" ht="19.5" customHeight="1" x14ac:dyDescent="0.6"/>
    <row r="825" ht="19.5" customHeight="1" x14ac:dyDescent="0.6"/>
    <row r="826" ht="19.5" customHeight="1" x14ac:dyDescent="0.6"/>
    <row r="827" ht="19.5" customHeight="1" x14ac:dyDescent="0.6"/>
    <row r="828" ht="19.5" customHeight="1" x14ac:dyDescent="0.6"/>
    <row r="829" ht="19.5" customHeight="1" x14ac:dyDescent="0.6"/>
    <row r="830" ht="19.5" customHeight="1" x14ac:dyDescent="0.6"/>
    <row r="831" ht="19.5" customHeight="1" x14ac:dyDescent="0.6"/>
    <row r="832" ht="19.5" customHeight="1" x14ac:dyDescent="0.6"/>
    <row r="833" ht="19.5" customHeight="1" x14ac:dyDescent="0.6"/>
    <row r="834" ht="19.5" customHeight="1" x14ac:dyDescent="0.6"/>
    <row r="835" ht="19.5" customHeight="1" x14ac:dyDescent="0.6"/>
    <row r="836" ht="19.5" customHeight="1" x14ac:dyDescent="0.6"/>
    <row r="837" ht="19.5" customHeight="1" x14ac:dyDescent="0.6"/>
    <row r="838" ht="19.5" customHeight="1" x14ac:dyDescent="0.6"/>
    <row r="839" ht="19.5" customHeight="1" x14ac:dyDescent="0.6"/>
    <row r="840" ht="19.5" customHeight="1" x14ac:dyDescent="0.6"/>
    <row r="841" ht="19.5" customHeight="1" x14ac:dyDescent="0.6"/>
    <row r="842" ht="19.5" customHeight="1" x14ac:dyDescent="0.6"/>
    <row r="843" ht="19.5" customHeight="1" x14ac:dyDescent="0.6"/>
    <row r="844" ht="19.5" customHeight="1" x14ac:dyDescent="0.6"/>
    <row r="845" ht="19.5" customHeight="1" x14ac:dyDescent="0.6"/>
    <row r="846" ht="19.5" customHeight="1" x14ac:dyDescent="0.6"/>
    <row r="847" ht="19.5" customHeight="1" x14ac:dyDescent="0.6"/>
    <row r="848" ht="19.5" customHeight="1" x14ac:dyDescent="0.6"/>
    <row r="849" ht="19.5" customHeight="1" x14ac:dyDescent="0.6"/>
    <row r="850" ht="19.5" customHeight="1" x14ac:dyDescent="0.6"/>
    <row r="851" ht="19.5" customHeight="1" x14ac:dyDescent="0.6"/>
    <row r="852" ht="19.5" customHeight="1" x14ac:dyDescent="0.6"/>
    <row r="853" ht="19.5" customHeight="1" x14ac:dyDescent="0.6"/>
    <row r="854" ht="19.5" customHeight="1" x14ac:dyDescent="0.6"/>
    <row r="855" ht="19.5" customHeight="1" x14ac:dyDescent="0.6"/>
    <row r="856" ht="19.5" customHeight="1" x14ac:dyDescent="0.6"/>
    <row r="857" ht="19.5" customHeight="1" x14ac:dyDescent="0.6"/>
    <row r="858" ht="19.5" customHeight="1" x14ac:dyDescent="0.6"/>
    <row r="859" ht="19.5" customHeight="1" x14ac:dyDescent="0.6"/>
    <row r="860" ht="19.5" customHeight="1" x14ac:dyDescent="0.6"/>
    <row r="861" ht="19.5" customHeight="1" x14ac:dyDescent="0.6"/>
    <row r="862" ht="19.5" customHeight="1" x14ac:dyDescent="0.6"/>
    <row r="863" ht="19.5" customHeight="1" x14ac:dyDescent="0.6"/>
    <row r="864" ht="19.5" customHeight="1" x14ac:dyDescent="0.6"/>
    <row r="865" ht="19.5" customHeight="1" x14ac:dyDescent="0.6"/>
    <row r="866" ht="19.5" customHeight="1" x14ac:dyDescent="0.6"/>
    <row r="867" ht="19.5" customHeight="1" x14ac:dyDescent="0.6"/>
    <row r="868" ht="19.5" customHeight="1" x14ac:dyDescent="0.6"/>
    <row r="869" ht="19.5" customHeight="1" x14ac:dyDescent="0.6"/>
    <row r="870" ht="19.5" customHeight="1" x14ac:dyDescent="0.6"/>
    <row r="871" ht="19.5" customHeight="1" x14ac:dyDescent="0.6"/>
    <row r="872" ht="19.5" customHeight="1" x14ac:dyDescent="0.6"/>
    <row r="873" ht="19.5" customHeight="1" x14ac:dyDescent="0.6"/>
    <row r="874" ht="19.5" customHeight="1" x14ac:dyDescent="0.6"/>
    <row r="875" ht="19.5" customHeight="1" x14ac:dyDescent="0.6"/>
    <row r="876" ht="19.5" customHeight="1" x14ac:dyDescent="0.6"/>
    <row r="877" ht="19.5" customHeight="1" x14ac:dyDescent="0.6"/>
    <row r="878" ht="19.5" customHeight="1" x14ac:dyDescent="0.6"/>
    <row r="879" ht="19.5" customHeight="1" x14ac:dyDescent="0.6"/>
    <row r="880" ht="19.5" customHeight="1" x14ac:dyDescent="0.6"/>
    <row r="881" ht="19.5" customHeight="1" x14ac:dyDescent="0.6"/>
    <row r="882" ht="19.5" customHeight="1" x14ac:dyDescent="0.6"/>
    <row r="883" ht="19.5" customHeight="1" x14ac:dyDescent="0.6"/>
    <row r="884" ht="19.5" customHeight="1" x14ac:dyDescent="0.6"/>
    <row r="885" ht="19.5" customHeight="1" x14ac:dyDescent="0.6"/>
    <row r="886" ht="19.5" customHeight="1" x14ac:dyDescent="0.6"/>
    <row r="887" ht="19.5" customHeight="1" x14ac:dyDescent="0.6"/>
    <row r="888" ht="19.5" customHeight="1" x14ac:dyDescent="0.6"/>
    <row r="889" ht="19.5" customHeight="1" x14ac:dyDescent="0.6"/>
    <row r="890" ht="19.5" customHeight="1" x14ac:dyDescent="0.6"/>
    <row r="891" ht="19.5" customHeight="1" x14ac:dyDescent="0.6"/>
    <row r="892" ht="19.5" customHeight="1" x14ac:dyDescent="0.6"/>
    <row r="893" ht="19.5" customHeight="1" x14ac:dyDescent="0.6"/>
    <row r="894" ht="19.5" customHeight="1" x14ac:dyDescent="0.6"/>
    <row r="895" ht="19.5" customHeight="1" x14ac:dyDescent="0.6"/>
    <row r="896" ht="19.5" customHeight="1" x14ac:dyDescent="0.6"/>
    <row r="897" ht="19.5" customHeight="1" x14ac:dyDescent="0.6"/>
    <row r="898" ht="19.5" customHeight="1" x14ac:dyDescent="0.6"/>
    <row r="899" ht="19.5" customHeight="1" x14ac:dyDescent="0.6"/>
    <row r="900" ht="19.5" customHeight="1" x14ac:dyDescent="0.6"/>
    <row r="901" ht="19.5" customHeight="1" x14ac:dyDescent="0.6"/>
    <row r="902" ht="19.5" customHeight="1" x14ac:dyDescent="0.6"/>
    <row r="903" ht="19.5" customHeight="1" x14ac:dyDescent="0.6"/>
    <row r="904" ht="19.5" customHeight="1" x14ac:dyDescent="0.6"/>
    <row r="905" ht="19.5" customHeight="1" x14ac:dyDescent="0.6"/>
    <row r="906" ht="19.5" customHeight="1" x14ac:dyDescent="0.6"/>
    <row r="907" ht="19.5" customHeight="1" x14ac:dyDescent="0.6"/>
    <row r="908" ht="19.5" customHeight="1" x14ac:dyDescent="0.6"/>
    <row r="909" ht="19.5" customHeight="1" x14ac:dyDescent="0.6"/>
    <row r="910" ht="19.5" customHeight="1" x14ac:dyDescent="0.6"/>
    <row r="911" ht="19.5" customHeight="1" x14ac:dyDescent="0.6"/>
    <row r="912" ht="19.5" customHeight="1" x14ac:dyDescent="0.6"/>
    <row r="913" ht="19.5" customHeight="1" x14ac:dyDescent="0.6"/>
    <row r="914" ht="19.5" customHeight="1" x14ac:dyDescent="0.6"/>
    <row r="915" ht="19.5" customHeight="1" x14ac:dyDescent="0.6"/>
    <row r="916" ht="19.5" customHeight="1" x14ac:dyDescent="0.6"/>
    <row r="917" ht="19.5" customHeight="1" x14ac:dyDescent="0.6"/>
    <row r="918" ht="19.5" customHeight="1" x14ac:dyDescent="0.6"/>
    <row r="919" ht="19.5" customHeight="1" x14ac:dyDescent="0.6"/>
    <row r="920" ht="19.5" customHeight="1" x14ac:dyDescent="0.6"/>
    <row r="921" ht="19.5" customHeight="1" x14ac:dyDescent="0.6"/>
    <row r="922" ht="19.5" customHeight="1" x14ac:dyDescent="0.6"/>
    <row r="923" ht="19.5" customHeight="1" x14ac:dyDescent="0.6"/>
    <row r="924" ht="19.5" customHeight="1" x14ac:dyDescent="0.6"/>
    <row r="925" ht="19.5" customHeight="1" x14ac:dyDescent="0.6"/>
    <row r="926" ht="19.5" customHeight="1" x14ac:dyDescent="0.6"/>
    <row r="927" ht="19.5" customHeight="1" x14ac:dyDescent="0.6"/>
    <row r="928" ht="19.5" customHeight="1" x14ac:dyDescent="0.6"/>
    <row r="929" ht="19.5" customHeight="1" x14ac:dyDescent="0.6"/>
    <row r="930" ht="19.5" customHeight="1" x14ac:dyDescent="0.6"/>
    <row r="931" ht="19.5" customHeight="1" x14ac:dyDescent="0.6"/>
    <row r="932" ht="19.5" customHeight="1" x14ac:dyDescent="0.6"/>
    <row r="933" ht="19.5" customHeight="1" x14ac:dyDescent="0.6"/>
    <row r="934" ht="19.5" customHeight="1" x14ac:dyDescent="0.6"/>
    <row r="935" ht="19.5" customHeight="1" x14ac:dyDescent="0.6"/>
    <row r="936" ht="19.5" customHeight="1" x14ac:dyDescent="0.6"/>
    <row r="937" ht="19.5" customHeight="1" x14ac:dyDescent="0.6"/>
    <row r="938" ht="19.5" customHeight="1" x14ac:dyDescent="0.6"/>
    <row r="939" ht="19.5" customHeight="1" x14ac:dyDescent="0.6"/>
    <row r="940" ht="19.5" customHeight="1" x14ac:dyDescent="0.6"/>
    <row r="941" ht="19.5" customHeight="1" x14ac:dyDescent="0.6"/>
    <row r="942" ht="19.5" customHeight="1" x14ac:dyDescent="0.6"/>
    <row r="943" ht="19.5" customHeight="1" x14ac:dyDescent="0.6"/>
    <row r="944" ht="19.5" customHeight="1" x14ac:dyDescent="0.6"/>
    <row r="945" ht="19.5" customHeight="1" x14ac:dyDescent="0.6"/>
    <row r="946" ht="19.5" customHeight="1" x14ac:dyDescent="0.6"/>
    <row r="947" ht="19.5" customHeight="1" x14ac:dyDescent="0.6"/>
    <row r="948" ht="19.5" customHeight="1" x14ac:dyDescent="0.6"/>
    <row r="949" ht="19.5" customHeight="1" x14ac:dyDescent="0.6"/>
    <row r="950" ht="19.5" customHeight="1" x14ac:dyDescent="0.6"/>
    <row r="951" ht="19.5" customHeight="1" x14ac:dyDescent="0.6"/>
    <row r="952" ht="19.5" customHeight="1" x14ac:dyDescent="0.6"/>
    <row r="953" ht="19.5" customHeight="1" x14ac:dyDescent="0.6"/>
    <row r="954" ht="19.5" customHeight="1" x14ac:dyDescent="0.6"/>
    <row r="955" ht="19.5" customHeight="1" x14ac:dyDescent="0.6"/>
    <row r="956" ht="19.5" customHeight="1" x14ac:dyDescent="0.6"/>
    <row r="957" ht="19.5" customHeight="1" x14ac:dyDescent="0.6"/>
    <row r="958" ht="19.5" customHeight="1" x14ac:dyDescent="0.6"/>
    <row r="959" ht="19.5" customHeight="1" x14ac:dyDescent="0.6"/>
    <row r="960" ht="19.5" customHeight="1" x14ac:dyDescent="0.6"/>
    <row r="961" ht="19.5" customHeight="1" x14ac:dyDescent="0.6"/>
    <row r="962" ht="19.5" customHeight="1" x14ac:dyDescent="0.6"/>
    <row r="963" ht="19.5" customHeight="1" x14ac:dyDescent="0.6"/>
    <row r="964" ht="19.5" customHeight="1" x14ac:dyDescent="0.6"/>
    <row r="965" ht="19.5" customHeight="1" x14ac:dyDescent="0.6"/>
    <row r="966" ht="19.5" customHeight="1" x14ac:dyDescent="0.6"/>
    <row r="967" ht="19.5" customHeight="1" x14ac:dyDescent="0.6"/>
    <row r="968" ht="19.5" customHeight="1" x14ac:dyDescent="0.6"/>
    <row r="969" ht="19.5" customHeight="1" x14ac:dyDescent="0.6"/>
    <row r="970" ht="19.5" customHeight="1" x14ac:dyDescent="0.6"/>
    <row r="971" ht="19.5" customHeight="1" x14ac:dyDescent="0.6"/>
    <row r="972" ht="19.5" customHeight="1" x14ac:dyDescent="0.6"/>
    <row r="973" ht="19.5" customHeight="1" x14ac:dyDescent="0.6"/>
    <row r="974" ht="19.5" customHeight="1" x14ac:dyDescent="0.6"/>
    <row r="975" ht="19.5" customHeight="1" x14ac:dyDescent="0.6"/>
    <row r="976" ht="19.5" customHeight="1" x14ac:dyDescent="0.6"/>
    <row r="977" ht="19.5" customHeight="1" x14ac:dyDescent="0.6"/>
    <row r="978" ht="19.5" customHeight="1" x14ac:dyDescent="0.6"/>
    <row r="979" ht="19.5" customHeight="1" x14ac:dyDescent="0.6"/>
    <row r="980" ht="19.5" customHeight="1" x14ac:dyDescent="0.6"/>
    <row r="981" ht="19.5" customHeight="1" x14ac:dyDescent="0.6"/>
    <row r="982" ht="19.5" customHeight="1" x14ac:dyDescent="0.6"/>
    <row r="983" ht="19.5" customHeight="1" x14ac:dyDescent="0.6"/>
    <row r="984" ht="19.5" customHeight="1" x14ac:dyDescent="0.6"/>
    <row r="985" ht="19.5" customHeight="1" x14ac:dyDescent="0.6"/>
    <row r="986" ht="19.5" customHeight="1" x14ac:dyDescent="0.6"/>
    <row r="987" ht="19.5" customHeight="1" x14ac:dyDescent="0.6"/>
    <row r="988" ht="19.5" customHeight="1" x14ac:dyDescent="0.6"/>
    <row r="989" ht="19.5" customHeight="1" x14ac:dyDescent="0.6"/>
    <row r="990" ht="19.5" customHeight="1" x14ac:dyDescent="0.6"/>
    <row r="991" ht="19.5" customHeight="1" x14ac:dyDescent="0.6"/>
    <row r="992" ht="19.5" customHeight="1" x14ac:dyDescent="0.6"/>
    <row r="993" ht="19.5" customHeight="1" x14ac:dyDescent="0.6"/>
    <row r="994" ht="19.5" customHeight="1" x14ac:dyDescent="0.6"/>
    <row r="995" ht="19.5" customHeight="1" x14ac:dyDescent="0.6"/>
    <row r="996" ht="19.5" customHeight="1" x14ac:dyDescent="0.6"/>
    <row r="997" ht="19.5" customHeight="1" x14ac:dyDescent="0.6"/>
    <row r="998" ht="19.5" customHeight="1" x14ac:dyDescent="0.6"/>
    <row r="999" ht="19.5" customHeight="1" x14ac:dyDescent="0.6"/>
    <row r="1000" ht="19.5" customHeight="1" x14ac:dyDescent="0.6"/>
  </sheetData>
  <pageMargins left="0.7" right="0.7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ED325E7FBD754799C33D882018331F" ma:contentTypeVersion="5" ma:contentTypeDescription="Create a new document." ma:contentTypeScope="" ma:versionID="49a4a47ab5d9d81889d169aecd441163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e9ca37cd075afc84fb757c169f3e6677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85EF91-2FAE-4185-8DCC-33A2F65C6329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740e9d8-c1a4-4af2-ae80-2a64e8e4dc2c"/>
    <ds:schemaRef ds:uri="http://purl.org/dc/terms/"/>
    <ds:schemaRef ds:uri="d08a94b7-2173-4f34-8d33-3c6d3a03efe4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2368502-3818-4446-B375-0922B96FCB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B25986-68BF-4C4D-A6DB-24F2957BDA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8a94b7-2173-4f34-8d33-3c6d3a03efe4"/>
    <ds:schemaRef ds:uri="7740e9d8-c1a4-4af2-ae80-2a64e8e4dc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BS 5-7</vt:lpstr>
      <vt:lpstr>PL 8</vt:lpstr>
      <vt:lpstr>PL 9</vt:lpstr>
      <vt:lpstr>EQ 10</vt:lpstr>
      <vt:lpstr>EQ 11</vt:lpstr>
      <vt:lpstr>CF 12</vt:lpstr>
      <vt:lpstr>01.01.2019 Restated</vt:lpstr>
      <vt:lpstr>01.01.2019 Fx rate</vt:lpstr>
      <vt:lpstr>EQ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Vittasa Suksawat</cp:lastModifiedBy>
  <cp:revision/>
  <cp:lastPrinted>2023-02-14T07:10:37Z</cp:lastPrinted>
  <dcterms:created xsi:type="dcterms:W3CDTF">2011-05-10T09:08:54Z</dcterms:created>
  <dcterms:modified xsi:type="dcterms:W3CDTF">2023-02-14T17:14:01Z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0x01010084ED325E7FBD754799C33D882018331F</vt:lpwstr>
  </property>
</Properties>
</file>