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6.Singer\YE 22\FS\"/>
    </mc:Choice>
  </mc:AlternateContent>
  <xr:revisionPtr revIDLastSave="0" documentId="8_{32FB522D-2AC5-4A2E-B09A-BA6B138EC752}" xr6:coauthVersionLast="47" xr6:coauthVersionMax="47" xr10:uidLastSave="{00000000-0000-0000-0000-000000000000}"/>
  <bookViews>
    <workbookView xWindow="-110" yWindow="-110" windowWidth="19420" windowHeight="10420" tabRatio="692" activeTab="6" xr2:uid="{00000000-000D-0000-FFFF-FFFF00000000}"/>
  </bookViews>
  <sheets>
    <sheet name="BS 6-7" sheetId="1" r:id="rId1"/>
    <sheet name="PL 8-9" sheetId="8" r:id="rId2"/>
    <sheet name="SH-10" sheetId="9" r:id="rId3"/>
    <sheet name="SH-11" sheetId="15" r:id="rId4"/>
    <sheet name="SH-12" sheetId="11" r:id="rId5"/>
    <sheet name="SH-13" sheetId="16" r:id="rId6"/>
    <sheet name="CF 14-15" sheetId="13" r:id="rId7"/>
  </sheets>
  <externalReferences>
    <externalReference r:id="rId8"/>
    <externalReference r:id="rId9"/>
    <externalReference r:id="rId10"/>
  </externalReferences>
  <definedNames>
    <definedName name="_xlnm.Print_Area" localSheetId="0">'BS 6-7'!$A$1:$I$91</definedName>
    <definedName name="_xlnm.Print_Area" localSheetId="6">'CF 14-15'!$A$1:$I$86</definedName>
    <definedName name="_xlnm.Print_Area" localSheetId="1">'PL 8-9'!$A$1:$I$68</definedName>
    <definedName name="_xlnm.Print_Area" localSheetId="2">'SH-10'!$A$1:$P$29</definedName>
    <definedName name="_xlnm.Print_Area" localSheetId="3">'SH-11'!$A$1:$AD$36</definedName>
    <definedName name="_xlnm.Print_Area" localSheetId="4">'SH-12'!$A$1:$R$29</definedName>
    <definedName name="_xlnm.Print_Area" localSheetId="5">'SH-13'!$A$1:$AB$32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3" i="1" l="1"/>
  <c r="M83" i="1" s="1"/>
  <c r="T27" i="15"/>
  <c r="R27" i="15"/>
  <c r="P27" i="15"/>
  <c r="N27" i="15"/>
  <c r="L27" i="15"/>
  <c r="J27" i="15"/>
  <c r="N25" i="15"/>
  <c r="AB38" i="15"/>
  <c r="N38" i="15"/>
  <c r="J38" i="15"/>
  <c r="F38" i="15"/>
  <c r="D38" i="15"/>
  <c r="H24" i="15"/>
  <c r="P34" i="15" l="1"/>
  <c r="H32" i="15"/>
  <c r="H25" i="15"/>
  <c r="H21" i="15"/>
  <c r="H27" i="15" l="1"/>
  <c r="Z25" i="15"/>
  <c r="R29" i="16"/>
  <c r="H36" i="15" l="1"/>
  <c r="H38" i="15" s="1"/>
  <c r="Z27" i="15"/>
  <c r="N21" i="15"/>
  <c r="P21" i="15"/>
  <c r="R21" i="15"/>
  <c r="I81" i="13" l="1"/>
  <c r="G81" i="13"/>
  <c r="E81" i="13"/>
  <c r="C81" i="13"/>
  <c r="C84" i="13"/>
  <c r="G84" i="13"/>
  <c r="AB29" i="16"/>
  <c r="AB25" i="16"/>
  <c r="AB21" i="16"/>
  <c r="AB20" i="16"/>
  <c r="AB19" i="16"/>
  <c r="AB18" i="16"/>
  <c r="AB14" i="16"/>
  <c r="Z34" i="15" l="1"/>
  <c r="Z31" i="15"/>
  <c r="Z30" i="15"/>
  <c r="Z24" i="15"/>
  <c r="Z20" i="15"/>
  <c r="Z19" i="15"/>
  <c r="AD19" i="15" s="1"/>
  <c r="Z18" i="15"/>
  <c r="Z17" i="15"/>
  <c r="Z13" i="15"/>
  <c r="C50" i="8"/>
  <c r="I65" i="1" l="1"/>
  <c r="G65" i="1"/>
  <c r="E65" i="1"/>
  <c r="C65" i="1"/>
  <c r="Z30" i="16" l="1"/>
  <c r="R30" i="16"/>
  <c r="AB30" i="16" s="1"/>
  <c r="Z29" i="16"/>
  <c r="X27" i="16"/>
  <c r="V27" i="16"/>
  <c r="Z27" i="16" s="1"/>
  <c r="T27" i="16"/>
  <c r="P27" i="16"/>
  <c r="N27" i="16"/>
  <c r="L27" i="16"/>
  <c r="J27" i="16"/>
  <c r="H27" i="16"/>
  <c r="F27" i="16"/>
  <c r="D27" i="16"/>
  <c r="Z26" i="16"/>
  <c r="R26" i="16"/>
  <c r="AB26" i="16" s="1"/>
  <c r="Z25" i="16"/>
  <c r="X22" i="16"/>
  <c r="V22" i="16"/>
  <c r="Z22" i="16" s="1"/>
  <c r="T22" i="16"/>
  <c r="R22" i="16"/>
  <c r="P22" i="16"/>
  <c r="N22" i="16"/>
  <c r="L22" i="16"/>
  <c r="L31" i="16" s="1"/>
  <c r="L33" i="16" s="1"/>
  <c r="J22" i="16"/>
  <c r="J31" i="16" s="1"/>
  <c r="H22" i="16"/>
  <c r="F22" i="16"/>
  <c r="D22" i="16"/>
  <c r="Z21" i="16"/>
  <c r="Z19" i="16"/>
  <c r="Z18" i="16"/>
  <c r="Z14" i="16"/>
  <c r="AB22" i="16" l="1"/>
  <c r="P31" i="16"/>
  <c r="P33" i="16" s="1"/>
  <c r="T31" i="16"/>
  <c r="N31" i="16"/>
  <c r="N33" i="16" s="1"/>
  <c r="D31" i="16"/>
  <c r="D33" i="16" s="1"/>
  <c r="F31" i="16"/>
  <c r="F33" i="16" s="1"/>
  <c r="H31" i="16"/>
  <c r="H33" i="16" s="1"/>
  <c r="X31" i="16"/>
  <c r="R27" i="16"/>
  <c r="AB27" i="16" s="1"/>
  <c r="V31" i="16"/>
  <c r="V33" i="16" l="1"/>
  <c r="Z31" i="16"/>
  <c r="R31" i="16"/>
  <c r="AB31" i="16" l="1"/>
  <c r="R33" i="16"/>
  <c r="X35" i="15"/>
  <c r="P35" i="15"/>
  <c r="Z35" i="15" s="1"/>
  <c r="AB34" i="15"/>
  <c r="AD34" i="15" s="1"/>
  <c r="X34" i="15"/>
  <c r="V32" i="15"/>
  <c r="T32" i="15"/>
  <c r="R32" i="15"/>
  <c r="N32" i="15"/>
  <c r="L32" i="15"/>
  <c r="J32" i="15"/>
  <c r="F32" i="15"/>
  <c r="D32" i="15"/>
  <c r="X31" i="15"/>
  <c r="AD31" i="15"/>
  <c r="AB32" i="15"/>
  <c r="X30" i="15"/>
  <c r="X32" i="15" s="1"/>
  <c r="X25" i="15"/>
  <c r="T25" i="15"/>
  <c r="R25" i="15"/>
  <c r="P25" i="15"/>
  <c r="L25" i="15"/>
  <c r="J25" i="15"/>
  <c r="F25" i="15"/>
  <c r="D25" i="15"/>
  <c r="V21" i="15"/>
  <c r="V36" i="15" s="1"/>
  <c r="T21" i="15"/>
  <c r="T36" i="15" s="1"/>
  <c r="T38" i="15" s="1"/>
  <c r="L21" i="15"/>
  <c r="J21" i="15"/>
  <c r="F21" i="15"/>
  <c r="F27" i="15" s="1"/>
  <c r="D21" i="15"/>
  <c r="X20" i="15"/>
  <c r="X19" i="15"/>
  <c r="X18" i="15"/>
  <c r="X17" i="15"/>
  <c r="X13" i="15"/>
  <c r="AD13" i="15" s="1"/>
  <c r="D58" i="8"/>
  <c r="E58" i="8"/>
  <c r="F58" i="8"/>
  <c r="G58" i="8"/>
  <c r="H58" i="8"/>
  <c r="I58" i="8"/>
  <c r="C58" i="8"/>
  <c r="E50" i="8"/>
  <c r="E51" i="8" s="1"/>
  <c r="G50" i="8"/>
  <c r="C51" i="8"/>
  <c r="I24" i="8"/>
  <c r="G24" i="8"/>
  <c r="E24" i="8"/>
  <c r="G63" i="8"/>
  <c r="E63" i="8"/>
  <c r="I63" i="8"/>
  <c r="C63" i="8"/>
  <c r="D50" i="8"/>
  <c r="F50" i="8"/>
  <c r="H50" i="8"/>
  <c r="I50" i="8"/>
  <c r="D17" i="8"/>
  <c r="E17" i="8"/>
  <c r="F17" i="8"/>
  <c r="G17" i="8"/>
  <c r="H17" i="8"/>
  <c r="I17" i="8"/>
  <c r="C17" i="8"/>
  <c r="C86" i="1"/>
  <c r="C88" i="1" s="1"/>
  <c r="I86" i="1"/>
  <c r="I88" i="1" s="1"/>
  <c r="H86" i="1"/>
  <c r="H88" i="1" s="1"/>
  <c r="G86" i="1"/>
  <c r="G88" i="1" s="1"/>
  <c r="F86" i="1"/>
  <c r="F88" i="1" s="1"/>
  <c r="E86" i="1"/>
  <c r="E88" i="1" s="1"/>
  <c r="D86" i="1"/>
  <c r="D88" i="1" s="1"/>
  <c r="D56" i="1"/>
  <c r="E56" i="1"/>
  <c r="F56" i="1"/>
  <c r="G56" i="1"/>
  <c r="H56" i="1"/>
  <c r="I56" i="1"/>
  <c r="C56" i="1"/>
  <c r="D34" i="1"/>
  <c r="E34" i="1"/>
  <c r="F34" i="1"/>
  <c r="G34" i="1"/>
  <c r="H34" i="1"/>
  <c r="I34" i="1"/>
  <c r="C34" i="1"/>
  <c r="F36" i="15" l="1"/>
  <c r="Z21" i="15"/>
  <c r="R36" i="15"/>
  <c r="R38" i="15" s="1"/>
  <c r="J36" i="15"/>
  <c r="AD18" i="15"/>
  <c r="D27" i="15"/>
  <c r="D36" i="15" s="1"/>
  <c r="L36" i="15"/>
  <c r="L38" i="15" s="1"/>
  <c r="X21" i="15"/>
  <c r="X27" i="15" s="1"/>
  <c r="X36" i="15" s="1"/>
  <c r="P32" i="15"/>
  <c r="AD17" i="15"/>
  <c r="AD30" i="15"/>
  <c r="N36" i="15"/>
  <c r="V25" i="15"/>
  <c r="V27" i="15" s="1"/>
  <c r="P36" i="15" l="1"/>
  <c r="P38" i="15" s="1"/>
  <c r="Z32" i="15"/>
  <c r="AD32" i="15" s="1"/>
  <c r="AB21" i="15"/>
  <c r="AD21" i="15" s="1"/>
  <c r="AB35" i="15"/>
  <c r="Z36" i="15" l="1"/>
  <c r="Z38" i="15" s="1"/>
  <c r="AD20" i="15"/>
  <c r="AD35" i="15"/>
  <c r="AB25" i="15" l="1"/>
  <c r="AD24" i="15"/>
  <c r="AD25" i="15" l="1"/>
  <c r="AB27" i="15"/>
  <c r="AD27" i="15" s="1"/>
  <c r="AD36" i="15" l="1"/>
  <c r="AB36" i="15"/>
  <c r="AE36" i="15" l="1"/>
  <c r="AD38" i="15"/>
  <c r="I65" i="13"/>
  <c r="I26" i="13"/>
  <c r="I41" i="13" s="1"/>
  <c r="I44" i="13" s="1"/>
  <c r="E65" i="13"/>
  <c r="E26" i="13"/>
  <c r="E41" i="13" s="1"/>
  <c r="E44" i="13" s="1"/>
  <c r="F83" i="13"/>
  <c r="G65" i="13"/>
  <c r="C65" i="13"/>
  <c r="F41" i="13"/>
  <c r="D41" i="13"/>
  <c r="R25" i="11"/>
  <c r="D29" i="11"/>
  <c r="R28" i="11"/>
  <c r="R27" i="11"/>
  <c r="P25" i="11"/>
  <c r="N25" i="11"/>
  <c r="L25" i="11"/>
  <c r="J25" i="11"/>
  <c r="H25" i="11"/>
  <c r="F25" i="11"/>
  <c r="D25" i="11"/>
  <c r="R24" i="11"/>
  <c r="R23" i="11"/>
  <c r="P20" i="11"/>
  <c r="P29" i="11" s="1"/>
  <c r="N20" i="11"/>
  <c r="N29" i="11" s="1"/>
  <c r="L20" i="11"/>
  <c r="L29" i="11" s="1"/>
  <c r="J20" i="11"/>
  <c r="J29" i="11" s="1"/>
  <c r="H20" i="11"/>
  <c r="H29" i="11" s="1"/>
  <c r="F20" i="11"/>
  <c r="F29" i="11" s="1"/>
  <c r="D20" i="11"/>
  <c r="R19" i="11"/>
  <c r="R18" i="11"/>
  <c r="R17" i="11"/>
  <c r="R20" i="11" s="1"/>
  <c r="R13" i="11"/>
  <c r="E83" i="13" l="1"/>
  <c r="E85" i="13" s="1"/>
  <c r="E88" i="13" s="1"/>
  <c r="I83" i="13"/>
  <c r="I85" i="13" s="1"/>
  <c r="I88" i="13" s="1"/>
  <c r="R29" i="11"/>
  <c r="S29" i="11" s="1"/>
  <c r="O28" i="9" l="1"/>
  <c r="N28" i="9"/>
  <c r="D28" i="9"/>
  <c r="P27" i="9"/>
  <c r="P26" i="9"/>
  <c r="O24" i="9"/>
  <c r="N24" i="9"/>
  <c r="M24" i="9"/>
  <c r="L24" i="9"/>
  <c r="K24" i="9"/>
  <c r="J24" i="9"/>
  <c r="I24" i="9"/>
  <c r="H24" i="9"/>
  <c r="G24" i="9"/>
  <c r="F24" i="9"/>
  <c r="F28" i="9" s="1"/>
  <c r="E24" i="9"/>
  <c r="D24" i="9"/>
  <c r="P23" i="9"/>
  <c r="P24" i="9" s="1"/>
  <c r="P22" i="9"/>
  <c r="N19" i="9"/>
  <c r="L19" i="9"/>
  <c r="L28" i="9" s="1"/>
  <c r="J19" i="9"/>
  <c r="J28" i="9" s="1"/>
  <c r="H19" i="9"/>
  <c r="H28" i="9" s="1"/>
  <c r="F19" i="9"/>
  <c r="D19" i="9"/>
  <c r="P18" i="9"/>
  <c r="P17" i="9"/>
  <c r="P19" i="9" s="1"/>
  <c r="Q19" i="9" s="1"/>
  <c r="P16" i="9"/>
  <c r="P12" i="9"/>
  <c r="P28" i="9" l="1"/>
  <c r="Q28" i="9" s="1"/>
  <c r="I51" i="8"/>
  <c r="I20" i="1"/>
  <c r="I21" i="1" s="1"/>
  <c r="E20" i="1"/>
  <c r="E26" i="8" l="1"/>
  <c r="I26" i="8"/>
  <c r="E67" i="1"/>
  <c r="E90" i="1" s="1"/>
  <c r="I67" i="1"/>
  <c r="I90" i="1" s="1"/>
  <c r="E36" i="1"/>
  <c r="I36" i="1"/>
  <c r="E21" i="1"/>
  <c r="I93" i="1" l="1"/>
  <c r="E93" i="1"/>
  <c r="E30" i="8"/>
  <c r="E32" i="8" s="1"/>
  <c r="E53" i="8" s="1"/>
  <c r="I30" i="8"/>
  <c r="I32" i="8" s="1"/>
  <c r="I53" i="8" s="1"/>
  <c r="C67" i="1"/>
  <c r="C90" i="1" s="1"/>
  <c r="G20" i="1"/>
  <c r="C20" i="1"/>
  <c r="C36" i="1" s="1"/>
  <c r="C93" i="1" l="1"/>
  <c r="D51" i="8"/>
  <c r="F51" i="8"/>
  <c r="G51" i="8"/>
  <c r="H51" i="8"/>
  <c r="C24" i="8" l="1"/>
  <c r="C26" i="8" s="1"/>
  <c r="C30" i="8" s="1"/>
  <c r="G26" i="8" l="1"/>
  <c r="C32" i="8"/>
  <c r="C53" i="8" l="1"/>
  <c r="C10" i="13"/>
  <c r="C26" i="13" s="1"/>
  <c r="C41" i="13" s="1"/>
  <c r="C44" i="13" s="1"/>
  <c r="C83" i="13" s="1"/>
  <c r="C85" i="13" s="1"/>
  <c r="C88" i="13" s="1"/>
  <c r="G30" i="8"/>
  <c r="G32" i="8" s="1"/>
  <c r="G53" i="8" l="1"/>
  <c r="G10" i="13"/>
  <c r="G26" i="13" s="1"/>
  <c r="G41" i="13" s="1"/>
  <c r="G44" i="13" s="1"/>
  <c r="G83" i="13" s="1"/>
  <c r="G85" i="13" s="1"/>
  <c r="G88" i="13" s="1"/>
  <c r="G67" i="1"/>
  <c r="G90" i="1" s="1"/>
  <c r="G36" i="1" l="1"/>
  <c r="G93" i="1" s="1"/>
  <c r="G21" i="1" l="1"/>
  <c r="C21" i="1" l="1"/>
</calcChain>
</file>

<file path=xl/sharedStrings.xml><?xml version="1.0" encoding="utf-8"?>
<sst xmlns="http://schemas.openxmlformats.org/spreadsheetml/2006/main" count="456" uniqueCount="262">
  <si>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</si>
  <si>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</si>
  <si>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</si>
  <si>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</si>
  <si>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</si>
  <si>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</si>
  <si>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</si>
  <si>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</si>
  <si>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</si>
  <si>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</si>
  <si>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</si>
  <si>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Short-term investments in financial assets</t>
  </si>
  <si>
    <t>Trade receivables</t>
  </si>
  <si>
    <t>5, 7</t>
  </si>
  <si>
    <t>Current portion of hire-purchase contract receivables</t>
  </si>
  <si>
    <t>Current portion of loan receivables</t>
  </si>
  <si>
    <t>Other receivables</t>
  </si>
  <si>
    <t>5, 10</t>
  </si>
  <si>
    <t>Inventories</t>
  </si>
  <si>
    <t>Accrued income</t>
  </si>
  <si>
    <t>Assets foreclosed</t>
  </si>
  <si>
    <t>Other current assets</t>
  </si>
  <si>
    <t>Total current assets</t>
  </si>
  <si>
    <t>Non-current assets</t>
  </si>
  <si>
    <t>Restricted deposit at financial institution</t>
  </si>
  <si>
    <t>Hire-purchase contract receivables</t>
  </si>
  <si>
    <t xml:space="preserve">Loan receivables </t>
  </si>
  <si>
    <t>Long-term loans to related party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</si>
  <si>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</si>
  <si>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</si>
  <si>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</si>
  <si>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</si>
  <si>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</si>
  <si>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</si>
  <si>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</si>
  <si>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</si>
  <si>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</si>
  <si>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</si>
  <si>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from financial institutions</t>
  </si>
  <si>
    <t>Trade accounts payable</t>
  </si>
  <si>
    <t>Other payables</t>
  </si>
  <si>
    <t>5, 17</t>
  </si>
  <si>
    <t>Current portion of long-term borrowing from a financial</t>
  </si>
  <si>
    <t xml:space="preserve">   institution</t>
  </si>
  <si>
    <t>Current portion of debentures</t>
  </si>
  <si>
    <t>Current portion of lease liabilities</t>
  </si>
  <si>
    <t>Current income tax payable</t>
  </si>
  <si>
    <t>Total current liabilities</t>
  </si>
  <si>
    <t>Non-current liabilities</t>
  </si>
  <si>
    <t>Long-term borrowing from a financial institution</t>
  </si>
  <si>
    <t>Debentures</t>
  </si>
  <si>
    <t>Lease liabilities</t>
  </si>
  <si>
    <t xml:space="preserve">Provision for employee benefit 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</si>
  <si>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</si>
  <si>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</si>
  <si>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</si>
  <si>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</si>
  <si>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</si>
  <si>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</si>
  <si>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</si>
  <si>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 share capital</t>
  </si>
  <si>
    <t>Share premium:</t>
  </si>
  <si>
    <t xml:space="preserve">   Premium on ordinary shares</t>
  </si>
  <si>
    <t>Surplus on changes in ownership interests in subsidiary</t>
  </si>
  <si>
    <t xml:space="preserve">Reserve arising from business combination under </t>
  </si>
  <si>
    <t xml:space="preserve">   common control</t>
  </si>
  <si>
    <t>Advance received from share subscription</t>
  </si>
  <si>
    <t>Retained earnings:</t>
  </si>
  <si>
    <t xml:space="preserve">   Appropriated:</t>
  </si>
  <si>
    <t xml:space="preserve">      Legal reserve</t>
  </si>
  <si>
    <t xml:space="preserve">      Treasury shares reserve</t>
  </si>
  <si>
    <t xml:space="preserve">   Unappropriated</t>
  </si>
  <si>
    <t>Treasury shares</t>
  </si>
  <si>
    <t>Other components of equity</t>
  </si>
  <si>
    <t>14, 22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</si>
  <si>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</si>
  <si>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</si>
  <si>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</si>
  <si>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</si>
  <si>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</si>
  <si>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</si>
  <si>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Income</t>
  </si>
  <si>
    <t>Revenue from sale of goods</t>
  </si>
  <si>
    <t>Interest income from hire-purchase contract and loans</t>
  </si>
  <si>
    <t>Interest income from loans to related party</t>
  </si>
  <si>
    <t>Revenue from rendering of services</t>
  </si>
  <si>
    <t>Revenue from management fees</t>
  </si>
  <si>
    <t>Dividend income</t>
  </si>
  <si>
    <t>Other income</t>
  </si>
  <si>
    <t>Total income</t>
  </si>
  <si>
    <t>Expenses</t>
  </si>
  <si>
    <t xml:space="preserve">Cost of sale of goods </t>
  </si>
  <si>
    <t>11, 24</t>
  </si>
  <si>
    <t>Cost of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</si>
  <si>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</si>
  <si>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</si>
  <si>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</si>
  <si>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</si>
  <si>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</si>
  <si>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Expected Credit Loss (reversal of)</t>
  </si>
  <si>
    <t xml:space="preserve">Gains on measurement of current investments </t>
  </si>
  <si>
    <t>Profit before income tax expense</t>
  </si>
  <si>
    <t>Tax expense</t>
  </si>
  <si>
    <t>Profit for the year</t>
  </si>
  <si>
    <t>Other comprehensive income</t>
  </si>
  <si>
    <t xml:space="preserve">Items that will not be reclassified subsequently to </t>
  </si>
  <si>
    <t xml:space="preserve">   profit or loss</t>
  </si>
  <si>
    <t xml:space="preserve">Loss on investments in equity instruments designated </t>
  </si>
  <si>
    <t xml:space="preserve">   at FVOCI</t>
  </si>
  <si>
    <t xml:space="preserve">Gains on remeasurment of defined benefit plans </t>
  </si>
  <si>
    <t>Income tax relating to items that will not be reclassified</t>
  </si>
  <si>
    <t xml:space="preserve">Total items that will not be reclassified subsequently </t>
  </si>
  <si>
    <t xml:space="preserve">   to profit or loss</t>
  </si>
  <si>
    <t>Other comprehensive income for the year, net of tax</t>
  </si>
  <si>
    <t>Total comprehensive income for the year</t>
  </si>
  <si>
    <t>Profit attributable to:</t>
  </si>
  <si>
    <t xml:space="preserve">   Owners of parent</t>
  </si>
  <si>
    <t xml:space="preserve">   Non-controlling interests</t>
  </si>
  <si>
    <r>
      <t>Total comprehensive income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</si>
  <si>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Basic earnings per share (in Baht)</t>
  </si>
  <si>
    <t>Diluted earnings per share (in Baht)</t>
  </si>
  <si>
    <t>Singer Thailand Public Company Limited and its subsidiaries</t>
  </si>
  <si>
    <t>Statement of changes in equity</t>
  </si>
  <si>
    <t>Consolidated financial statements</t>
  </si>
  <si>
    <t>Other components</t>
  </si>
  <si>
    <t>Retained earnings</t>
  </si>
  <si>
    <t>of equity</t>
  </si>
  <si>
    <t xml:space="preserve">Issued and </t>
  </si>
  <si>
    <t>Share</t>
  </si>
  <si>
    <t>Advance received</t>
  </si>
  <si>
    <t xml:space="preserve">paid-up </t>
  </si>
  <si>
    <t>premium on</t>
  </si>
  <si>
    <t xml:space="preserve"> from share </t>
  </si>
  <si>
    <t xml:space="preserve">Legal </t>
  </si>
  <si>
    <t>Revaluation</t>
  </si>
  <si>
    <t>Total</t>
  </si>
  <si>
    <t>share capital</t>
  </si>
  <si>
    <t>treasury share</t>
  </si>
  <si>
    <t>subscription</t>
  </si>
  <si>
    <t>reserve</t>
  </si>
  <si>
    <t>Unappropriated</t>
  </si>
  <si>
    <t>surplus</t>
  </si>
  <si>
    <t>equity</t>
  </si>
  <si>
    <t>Year ended 31 December 2021</t>
  </si>
  <si>
    <t>Balance at 1 January 2021</t>
  </si>
  <si>
    <t>Transactions with owners, recorded directly in equity</t>
  </si>
  <si>
    <t xml:space="preserve">    Contributions by and distributions to owners of the parent</t>
  </si>
  <si>
    <t xml:space="preserve">    Issue of ordinary shares</t>
  </si>
  <si>
    <t>19, 20</t>
  </si>
  <si>
    <t xml:space="preserve">    Advance received from share subscription</t>
  </si>
  <si>
    <t xml:space="preserve">    Dividends</t>
  </si>
  <si>
    <t>Total transactions with owners of the parent, recorded directly in equity</t>
  </si>
  <si>
    <t>Comprehensive income for the year</t>
  </si>
  <si>
    <t xml:space="preserve">    Profit </t>
  </si>
  <si>
    <t xml:space="preserve">    Other comprehensive income</t>
  </si>
  <si>
    <t>Transfer to legal reserve</t>
  </si>
  <si>
    <t xml:space="preserve">Transfer to retained earnings </t>
  </si>
  <si>
    <t>Balance at 31 December 2021</t>
  </si>
  <si>
    <t xml:space="preserve">Surplus on changes </t>
  </si>
  <si>
    <t xml:space="preserve">Advance </t>
  </si>
  <si>
    <t xml:space="preserve">Equity </t>
  </si>
  <si>
    <t xml:space="preserve">in ownership </t>
  </si>
  <si>
    <t>received</t>
  </si>
  <si>
    <t xml:space="preserve"> Treasury</t>
  </si>
  <si>
    <t>เปลี่ยนแปลง</t>
  </si>
  <si>
    <t>ประกอบอื่น</t>
  </si>
  <si>
    <t>attributable to</t>
  </si>
  <si>
    <t>Non-</t>
  </si>
  <si>
    <t xml:space="preserve">interests in </t>
  </si>
  <si>
    <t>shares</t>
  </si>
  <si>
    <t>Treasury</t>
  </si>
  <si>
    <t>ในมูลค่า</t>
  </si>
  <si>
    <t>ของส่วน</t>
  </si>
  <si>
    <t>owners of</t>
  </si>
  <si>
    <t xml:space="preserve">controlling </t>
  </si>
  <si>
    <t>subsidiary</t>
  </si>
  <si>
    <t xml:space="preserve"> reserves</t>
  </si>
  <si>
    <t>ยุติธรรม</t>
  </si>
  <si>
    <t>ของผู้ถือหุ้น</t>
  </si>
  <si>
    <t>the parent</t>
  </si>
  <si>
    <t>interests</t>
  </si>
  <si>
    <t>Year ended 31 December 2022</t>
  </si>
  <si>
    <t>Balance at 1 January 2022</t>
  </si>
  <si>
    <t xml:space="preserve">   Contributions by and distributions to owners of the parent</t>
  </si>
  <si>
    <t xml:space="preserve">   Issue of ordinary shares</t>
  </si>
  <si>
    <t xml:space="preserve">   Advance received from share subscription</t>
  </si>
  <si>
    <t xml:space="preserve">   Treasury shares</t>
  </si>
  <si>
    <t xml:space="preserve">   Dividends</t>
  </si>
  <si>
    <t xml:space="preserve"> Total contributions by and distributions to owners of the parent</t>
  </si>
  <si>
    <t xml:space="preserve">   Changes in ownership interests in subsidiaries</t>
  </si>
  <si>
    <t xml:space="preserve">   Acquisition of non-controlling interests without a change in control</t>
  </si>
  <si>
    <t xml:space="preserve">   Total changes in ownership interests in subsidiaries</t>
  </si>
  <si>
    <t>Total transactions  with owners, recorded directly in equity</t>
  </si>
  <si>
    <t xml:space="preserve">   Profit </t>
  </si>
  <si>
    <t xml:space="preserve">   Other comprehensive income</t>
  </si>
  <si>
    <t>Balance at 31 December 2022</t>
  </si>
  <si>
    <t xml:space="preserve">          -</t>
  </si>
  <si>
    <t>Separate financial statements</t>
  </si>
  <si>
    <t>Reserve arising</t>
  </si>
  <si>
    <t>from business</t>
  </si>
  <si>
    <t>combination under</t>
  </si>
  <si>
    <t>common control</t>
  </si>
  <si>
    <t xml:space="preserve">  Contributions by and distributions to owners of the parent</t>
  </si>
  <si>
    <t>Total transactions with owners, recorded directly in equity</t>
  </si>
  <si>
    <t xml:space="preserve"> </t>
  </si>
  <si>
    <t>Other</t>
  </si>
  <si>
    <t xml:space="preserve"> components </t>
  </si>
  <si>
    <t>สำรองการ</t>
  </si>
  <si>
    <t>รวมองค์</t>
  </si>
  <si>
    <t>รวมส่วนของ</t>
  </si>
  <si>
    <t>ผู้ถือหุ้นของ</t>
  </si>
  <si>
    <t>บริษัทใหญ่</t>
  </si>
  <si>
    <t>Statement of cash flows</t>
  </si>
  <si>
    <t>Cash flows from operating activities</t>
  </si>
  <si>
    <t xml:space="preserve">Adjustments to reconcile profit (loss) </t>
  </si>
  <si>
    <t xml:space="preserve">    to cash receipts (payments)</t>
  </si>
  <si>
    <t>Depreciation</t>
  </si>
  <si>
    <t xml:space="preserve">Amortisation </t>
  </si>
  <si>
    <t>Expected credit loss (reversal of) in profit or loss</t>
  </si>
  <si>
    <t>Provision for employee benefit</t>
  </si>
  <si>
    <t>Gains on sale investments in financial assets</t>
  </si>
  <si>
    <t xml:space="preserve">(Reversal of) losses on inventories devaluation </t>
  </si>
  <si>
    <t>Loss on disposal of plant and equipment</t>
  </si>
  <si>
    <t>Loss on amortisation of intangible assets</t>
  </si>
  <si>
    <t>Interest income</t>
  </si>
  <si>
    <t>Changes in operating assets and liabilities</t>
  </si>
  <si>
    <t>Trade accounts receivable</t>
  </si>
  <si>
    <t>Employee benefit paid</t>
  </si>
  <si>
    <t>Net cash (used in) generated from operating activities</t>
  </si>
  <si>
    <t>Interest recived from hire-purchase contract and loans</t>
  </si>
  <si>
    <t>Tax paid</t>
  </si>
  <si>
    <t>Net cash (used in) from operating activities</t>
  </si>
  <si>
    <t>Cash flows from investing activities</t>
  </si>
  <si>
    <t>Interest received</t>
  </si>
  <si>
    <t xml:space="preserve">Dividend receieved </t>
  </si>
  <si>
    <t>Increase in investment in subsidiaries</t>
  </si>
  <si>
    <t>Increase in loans to related party</t>
  </si>
  <si>
    <t>Acquisition of plant and equipment</t>
  </si>
  <si>
    <t>Proceeds from sale of plant and equipment</t>
  </si>
  <si>
    <t>Acquisition of intangible assets</t>
  </si>
  <si>
    <t>Net cash from (used in) investing activities</t>
  </si>
  <si>
    <t>Cash flows from financing activities</t>
  </si>
  <si>
    <t>Proceeds from change in ownership interest in subsidiaries</t>
  </si>
  <si>
    <t xml:space="preserve">   without a change in control</t>
  </si>
  <si>
    <t>Proceeds from advance received from share subscription</t>
  </si>
  <si>
    <t xml:space="preserve">   and issuance of ordinary share</t>
  </si>
  <si>
    <t>Payment to owners to acquire or redeem the entity's shares</t>
  </si>
  <si>
    <t>Financial cost paid</t>
  </si>
  <si>
    <t>Dividends paid to owners of the Company</t>
  </si>
  <si>
    <t xml:space="preserve">Increase (decrease) in bank overdrafts and short-term </t>
  </si>
  <si>
    <t xml:space="preserve">   loans from financial institutions</t>
  </si>
  <si>
    <t>Increase in long-term borrowing from a financial institution</t>
  </si>
  <si>
    <t>Proceed from issue of debentures</t>
  </si>
  <si>
    <t>Repayment of debentures</t>
  </si>
  <si>
    <t>Payment of lease liabilities</t>
  </si>
  <si>
    <t>Net cash from (used in) financing activities</t>
  </si>
  <si>
    <t>Net increase in cash and cash equivalents</t>
  </si>
  <si>
    <t>Cash and cash equivalents at 1 January</t>
  </si>
  <si>
    <t>Cash and cash equivalents at 31 December</t>
  </si>
  <si>
    <t>Long-term investments in financial assets</t>
  </si>
  <si>
    <t>Acquisition of financial assets</t>
  </si>
  <si>
    <t>Proceeds from sale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</si>
</sst>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4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43" fontId="5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94">
    <xf numFmtId="0" fontId="0" fillId="0" borderId="0" xfId="0"/>
    <xf numFmtId="0" fontId="4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1" fontId="7" fillId="0" borderId="1" xfId="0" applyNumberFormat="1" applyFont="1" applyBorder="1"/>
    <xf numFmtId="41" fontId="7" fillId="0" borderId="0" xfId="0" applyNumberFormat="1" applyFont="1"/>
    <xf numFmtId="41" fontId="0" fillId="0" borderId="0" xfId="0" applyNumberFormat="1" applyAlignment="1">
      <alignment horizontal="center"/>
    </xf>
    <xf numFmtId="43" fontId="7" fillId="0" borderId="0" xfId="1" applyFont="1" applyFill="1"/>
    <xf numFmtId="0" fontId="8" fillId="0" borderId="0" xfId="0" applyFont="1" applyAlignment="1">
      <alignment horizontal="right"/>
    </xf>
    <xf numFmtId="0" fontId="6" fillId="0" borderId="0" xfId="0" applyFont="1"/>
    <xf numFmtId="41" fontId="7" fillId="0" borderId="0" xfId="0" applyNumberFormat="1" applyFont="1" applyAlignment="1">
      <alignment horizontal="center"/>
    </xf>
    <xf numFmtId="49" fontId="9" fillId="0" borderId="0" xfId="0" applyNumberFormat="1" applyFont="1"/>
    <xf numFmtId="0" fontId="7" fillId="0" borderId="0" xfId="2" applyFont="1"/>
    <xf numFmtId="0" fontId="7" fillId="0" borderId="0" xfId="0" applyFont="1" applyAlignment="1">
      <alignment wrapText="1"/>
    </xf>
    <xf numFmtId="164" fontId="7" fillId="0" borderId="3" xfId="1" applyNumberFormat="1" applyFont="1" applyFill="1" applyBorder="1" applyAlignment="1">
      <alignment horizontal="center"/>
    </xf>
    <xf numFmtId="43" fontId="0" fillId="0" borderId="0" xfId="0" applyNumberFormat="1"/>
    <xf numFmtId="41" fontId="0" fillId="0" borderId="0" xfId="0" applyNumberFormat="1"/>
    <xf numFmtId="0" fontId="16" fillId="0" borderId="0" xfId="0" applyFont="1"/>
    <xf numFmtId="0" fontId="17" fillId="0" borderId="0" xfId="0" applyFont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right" vertical="center"/>
    </xf>
    <xf numFmtId="41" fontId="7" fillId="0" borderId="5" xfId="0" applyNumberFormat="1" applyFont="1" applyBorder="1"/>
    <xf numFmtId="164" fontId="0" fillId="0" borderId="4" xfId="1" applyNumberFormat="1" applyFont="1" applyFill="1" applyBorder="1" applyAlignment="1">
      <alignment horizontal="right" vertical="center"/>
    </xf>
    <xf numFmtId="43" fontId="0" fillId="0" borderId="0" xfId="1" applyFont="1" applyFill="1"/>
    <xf numFmtId="164" fontId="7" fillId="0" borderId="1" xfId="1" applyNumberFormat="1" applyFont="1" applyFill="1" applyBorder="1"/>
    <xf numFmtId="164" fontId="7" fillId="0" borderId="0" xfId="1" applyNumberFormat="1" applyFont="1" applyFill="1"/>
    <xf numFmtId="164" fontId="16" fillId="0" borderId="0" xfId="1" applyNumberFormat="1" applyFont="1" applyFill="1"/>
    <xf numFmtId="164" fontId="7" fillId="0" borderId="2" xfId="1" applyNumberFormat="1" applyFont="1" applyFill="1" applyBorder="1"/>
    <xf numFmtId="164" fontId="16" fillId="0" borderId="2" xfId="1" applyNumberFormat="1" applyFont="1" applyFill="1" applyBorder="1"/>
    <xf numFmtId="164" fontId="7" fillId="0" borderId="3" xfId="1" applyNumberFormat="1" applyFont="1" applyFill="1" applyBorder="1"/>
    <xf numFmtId="164" fontId="0" fillId="0" borderId="0" xfId="1" applyNumberFormat="1" applyFont="1" applyFill="1"/>
    <xf numFmtId="164" fontId="7" fillId="0" borderId="0" xfId="1" applyNumberFormat="1" applyFont="1" applyFill="1" applyBorder="1"/>
    <xf numFmtId="164" fontId="7" fillId="0" borderId="4" xfId="1" applyNumberFormat="1" applyFont="1" applyFill="1" applyBorder="1"/>
    <xf numFmtId="164" fontId="14" fillId="0" borderId="0" xfId="1" applyNumberFormat="1" applyFont="1" applyFill="1"/>
    <xf numFmtId="164" fontId="7" fillId="0" borderId="2" xfId="1" applyNumberFormat="1" applyFont="1" applyFill="1" applyBorder="1" applyAlignment="1">
      <alignment horizont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1" quotePrefix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164" fontId="0" fillId="0" borderId="2" xfId="1" applyNumberFormat="1" applyFont="1" applyFill="1" applyBorder="1"/>
    <xf numFmtId="164" fontId="0" fillId="0" borderId="3" xfId="1" applyNumberFormat="1" applyFont="1" applyFill="1" applyBorder="1"/>
    <xf numFmtId="164" fontId="0" fillId="0" borderId="4" xfId="1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41" fontId="0" fillId="0" borderId="4" xfId="0" applyNumberFormat="1" applyBorder="1"/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right" vertical="center"/>
    </xf>
    <xf numFmtId="43" fontId="0" fillId="0" borderId="0" xfId="1" applyFont="1" applyFill="1" applyAlignment="1"/>
    <xf numFmtId="164" fontId="7" fillId="0" borderId="2" xfId="1" applyNumberFormat="1" applyFont="1" applyFill="1" applyBorder="1" applyAlignment="1">
      <alignment horizontal="center" vertical="center"/>
    </xf>
    <xf numFmtId="164" fontId="7" fillId="0" borderId="0" xfId="1" applyNumberFormat="1" applyFont="1" applyAlignment="1">
      <alignment horizontal="left" vertical="center"/>
    </xf>
    <xf numFmtId="43" fontId="0" fillId="0" borderId="0" xfId="1" applyFont="1" applyFill="1" applyBorder="1"/>
    <xf numFmtId="164" fontId="7" fillId="0" borderId="0" xfId="1" applyNumberFormat="1" applyFont="1" applyBorder="1" applyAlignment="1">
      <alignment horizontal="lef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0" fillId="0" borderId="0" xfId="1" applyNumberFormat="1" applyFont="1" applyFill="1" applyBorder="1" applyAlignment="1"/>
    <xf numFmtId="164" fontId="7" fillId="0" borderId="1" xfId="1" applyNumberFormat="1" applyFont="1" applyFill="1" applyBorder="1" applyAlignment="1"/>
    <xf numFmtId="164" fontId="7" fillId="0" borderId="0" xfId="1" applyNumberFormat="1" applyFont="1" applyFill="1" applyAlignment="1"/>
    <xf numFmtId="164" fontId="7" fillId="0" borderId="0" xfId="1" applyNumberFormat="1" applyFont="1" applyAlignment="1">
      <alignment horizontal="center" vertical="center"/>
    </xf>
    <xf numFmtId="164" fontId="0" fillId="0" borderId="2" xfId="1" applyNumberFormat="1" applyFont="1" applyFill="1" applyBorder="1" applyAlignment="1"/>
    <xf numFmtId="164" fontId="0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Alignment="1">
      <alignment horizontal="left" wrapText="1"/>
    </xf>
    <xf numFmtId="164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Border="1" applyAlignment="1">
      <alignment horizontal="left"/>
    </xf>
    <xf numFmtId="164" fontId="7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center"/>
    </xf>
    <xf numFmtId="164" fontId="7" fillId="0" borderId="3" xfId="1" applyNumberFormat="1" applyFont="1" applyFill="1" applyBorder="1" applyAlignment="1"/>
    <xf numFmtId="164" fontId="7" fillId="0" borderId="5" xfId="1" applyNumberFormat="1" applyFont="1" applyFill="1" applyBorder="1" applyAlignment="1"/>
    <xf numFmtId="164" fontId="7" fillId="0" borderId="5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1" fontId="0" fillId="0" borderId="0" xfId="0" applyNumberFormat="1" applyAlignment="1">
      <alignment horizontal="right"/>
    </xf>
    <xf numFmtId="41" fontId="7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3" fontId="12" fillId="0" borderId="0" xfId="0" applyNumberFormat="1" applyFont="1" applyAlignment="1">
      <alignment horizontal="left" wrapText="1"/>
    </xf>
    <xf numFmtId="3" fontId="11" fillId="0" borderId="0" xfId="0" applyNumberFormat="1" applyFont="1" applyAlignment="1">
      <alignment horizontal="center" wrapText="1"/>
    </xf>
    <xf numFmtId="3" fontId="10" fillId="0" borderId="0" xfId="0" applyNumberFormat="1" applyFont="1" applyAlignment="1">
      <alignment horizontal="left" wrapText="1"/>
    </xf>
    <xf numFmtId="15" fontId="7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8" fillId="0" borderId="0" xfId="0" applyFont="1"/>
    <xf numFmtId="0" fontId="0" fillId="0" borderId="4" xfId="0" applyBorder="1" applyAlignment="1">
      <alignment horizontal="center"/>
    </xf>
    <xf numFmtId="0" fontId="0" fillId="0" borderId="0" xfId="2" applyFont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1" fontId="0" fillId="0" borderId="0" xfId="0" applyNumberFormat="1" applyAlignment="1">
      <alignment horizontal="center" wrapText="1"/>
    </xf>
    <xf numFmtId="0" fontId="16" fillId="0" borderId="0" xfId="0" applyFont="1" applyAlignment="1">
      <alignment wrapText="1"/>
    </xf>
    <xf numFmtId="15" fontId="9" fillId="0" borderId="0" xfId="0" applyNumberFormat="1" applyFont="1" applyAlignment="1">
      <alignment wrapText="1"/>
    </xf>
    <xf numFmtId="41" fontId="16" fillId="0" borderId="0" xfId="0" applyNumberFormat="1" applyFont="1"/>
    <xf numFmtId="0" fontId="0" fillId="0" borderId="0" xfId="0" applyAlignment="1">
      <alignment horizontal="left"/>
    </xf>
    <xf numFmtId="37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 wrapText="1"/>
    </xf>
    <xf numFmtId="165" fontId="0" fillId="0" borderId="0" xfId="0" applyNumberFormat="1" applyAlignment="1">
      <alignment horizontal="center"/>
    </xf>
    <xf numFmtId="37" fontId="0" fillId="0" borderId="0" xfId="0" applyNumberFormat="1"/>
    <xf numFmtId="15" fontId="9" fillId="0" borderId="0" xfId="0" applyNumberFormat="1" applyFont="1"/>
    <xf numFmtId="15" fontId="7" fillId="0" borderId="0" xfId="0" applyNumberFormat="1" applyFont="1"/>
    <xf numFmtId="3" fontId="11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left"/>
    </xf>
    <xf numFmtId="3" fontId="0" fillId="0" borderId="0" xfId="0" applyNumberFormat="1" applyAlignment="1">
      <alignment horizontal="left"/>
    </xf>
    <xf numFmtId="165" fontId="0" fillId="0" borderId="0" xfId="0" applyNumberFormat="1"/>
    <xf numFmtId="0" fontId="8" fillId="0" borderId="0" xfId="0" applyFont="1"/>
    <xf numFmtId="0" fontId="0" fillId="0" borderId="0" xfId="2" applyFont="1"/>
    <xf numFmtId="0" fontId="0" fillId="0" borderId="0" xfId="3" applyFont="1"/>
    <xf numFmtId="0" fontId="15" fillId="0" borderId="0" xfId="0" applyFont="1"/>
    <xf numFmtId="41" fontId="7" fillId="0" borderId="3" xfId="0" applyNumberFormat="1" applyFont="1" applyBorder="1"/>
    <xf numFmtId="49" fontId="7" fillId="0" borderId="0" xfId="0" applyNumberFormat="1" applyFont="1"/>
    <xf numFmtId="0" fontId="22" fillId="0" borderId="0" xfId="0" applyFont="1"/>
    <xf numFmtId="41" fontId="22" fillId="0" borderId="0" xfId="0" applyNumberFormat="1" applyFont="1"/>
    <xf numFmtId="41" fontId="4" fillId="0" borderId="0" xfId="0" applyNumberFormat="1" applyFont="1"/>
    <xf numFmtId="43" fontId="22" fillId="0" borderId="0" xfId="1" applyFont="1" applyFill="1" applyAlignment="1"/>
    <xf numFmtId="43" fontId="22" fillId="0" borderId="0" xfId="0" applyNumberFormat="1" applyFont="1"/>
    <xf numFmtId="0" fontId="23" fillId="0" borderId="0" xfId="0" applyFont="1"/>
    <xf numFmtId="41" fontId="23" fillId="0" borderId="0" xfId="0" applyNumberFormat="1" applyFont="1"/>
    <xf numFmtId="41" fontId="6" fillId="0" borderId="0" xfId="0" applyNumberFormat="1" applyFont="1"/>
    <xf numFmtId="43" fontId="23" fillId="0" borderId="0" xfId="1" applyFont="1" applyFill="1" applyAlignment="1"/>
    <xf numFmtId="43" fontId="23" fillId="0" borderId="0" xfId="0" applyNumberFormat="1" applyFont="1"/>
    <xf numFmtId="0" fontId="0" fillId="2" borderId="0" xfId="0" applyFill="1"/>
    <xf numFmtId="0" fontId="7" fillId="2" borderId="0" xfId="0" applyFont="1" applyFill="1"/>
    <xf numFmtId="41" fontId="0" fillId="2" borderId="0" xfId="0" applyNumberFormat="1" applyFill="1"/>
    <xf numFmtId="43" fontId="0" fillId="2" borderId="0" xfId="0" applyNumberFormat="1" applyFill="1"/>
    <xf numFmtId="164" fontId="3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41" fontId="7" fillId="0" borderId="2" xfId="0" applyNumberFormat="1" applyFont="1" applyBorder="1"/>
    <xf numFmtId="164" fontId="8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43" fontId="8" fillId="0" borderId="0" xfId="1" applyFont="1" applyFill="1" applyAlignment="1">
      <alignment horizontal="center"/>
    </xf>
    <xf numFmtId="43" fontId="7" fillId="0" borderId="3" xfId="1" applyFont="1" applyFill="1" applyBorder="1" applyAlignment="1"/>
    <xf numFmtId="43" fontId="7" fillId="0" borderId="3" xfId="0" applyNumberFormat="1" applyFont="1" applyBorder="1"/>
    <xf numFmtId="43" fontId="7" fillId="0" borderId="3" xfId="1" applyFont="1" applyFill="1" applyBorder="1"/>
    <xf numFmtId="0" fontId="3" fillId="0" borderId="0" xfId="0" applyFont="1" applyAlignment="1">
      <alignment horizontal="center"/>
    </xf>
    <xf numFmtId="0" fontId="22" fillId="0" borderId="0" xfId="22" applyFont="1" applyAlignment="1">
      <alignment wrapText="1"/>
    </xf>
    <xf numFmtId="0" fontId="4" fillId="0" borderId="0" xfId="22" applyFont="1" applyAlignment="1">
      <alignment horizontal="center"/>
    </xf>
    <xf numFmtId="0" fontId="22" fillId="3" borderId="0" xfId="22" applyFont="1" applyFill="1" applyAlignment="1">
      <alignment wrapText="1"/>
    </xf>
    <xf numFmtId="0" fontId="22" fillId="0" borderId="0" xfId="22" applyFont="1"/>
    <xf numFmtId="0" fontId="3" fillId="0" borderId="4" xfId="0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2" applyAlignment="1">
      <alignment horizontal="center"/>
    </xf>
    <xf numFmtId="0" fontId="22" fillId="3" borderId="0" xfId="22" applyFont="1" applyFill="1"/>
    <xf numFmtId="41" fontId="3" fillId="0" borderId="0" xfId="0" applyNumberFormat="1" applyFont="1" applyAlignment="1">
      <alignment horizontal="center" wrapText="1"/>
    </xf>
    <xf numFmtId="0" fontId="3" fillId="0" borderId="0" xfId="22" applyAlignment="1">
      <alignment wrapText="1"/>
    </xf>
    <xf numFmtId="0" fontId="3" fillId="0" borderId="0" xfId="22" applyAlignment="1">
      <alignment horizontal="center" wrapText="1"/>
    </xf>
    <xf numFmtId="0" fontId="7" fillId="0" borderId="0" xfId="22" applyFont="1" applyAlignment="1">
      <alignment horizontal="center"/>
    </xf>
    <xf numFmtId="0" fontId="3" fillId="3" borderId="0" xfId="22" applyFill="1" applyAlignment="1">
      <alignment wrapText="1"/>
    </xf>
    <xf numFmtId="0" fontId="3" fillId="0" borderId="0" xfId="22"/>
    <xf numFmtId="0" fontId="3" fillId="0" borderId="0" xfId="22" applyAlignment="1">
      <alignment horizontal="center"/>
    </xf>
    <xf numFmtId="0" fontId="8" fillId="0" borderId="0" xfId="22" applyFont="1" applyAlignment="1">
      <alignment horizontal="center"/>
    </xf>
    <xf numFmtId="0" fontId="3" fillId="0" borderId="4" xfId="4" applyFont="1" applyBorder="1" applyAlignment="1">
      <alignment wrapText="1"/>
    </xf>
    <xf numFmtId="0" fontId="3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0" fontId="3" fillId="0" borderId="0" xfId="4" applyFont="1"/>
    <xf numFmtId="0" fontId="3" fillId="0" borderId="0" xfId="4" applyFont="1" applyAlignment="1">
      <alignment horizontal="center" vertical="center" wrapText="1"/>
    </xf>
    <xf numFmtId="0" fontId="3" fillId="0" borderId="0" xfId="22" applyAlignment="1">
      <alignment horizontal="center" vertical="center" wrapText="1"/>
    </xf>
    <xf numFmtId="41" fontId="3" fillId="0" borderId="0" xfId="22" applyNumberFormat="1" applyAlignment="1">
      <alignment horizontal="center"/>
    </xf>
    <xf numFmtId="0" fontId="3" fillId="0" borderId="0" xfId="4" applyFont="1" applyAlignment="1">
      <alignment horizontal="center" wrapText="1"/>
    </xf>
    <xf numFmtId="0" fontId="3" fillId="3" borderId="0" xfId="22" applyFill="1"/>
    <xf numFmtId="0" fontId="3" fillId="0" borderId="0" xfId="4" applyFont="1" applyAlignment="1">
      <alignment wrapText="1"/>
    </xf>
    <xf numFmtId="164" fontId="3" fillId="0" borderId="4" xfId="1" applyNumberFormat="1" applyFont="1" applyFill="1" applyBorder="1" applyAlignment="1"/>
    <xf numFmtId="0" fontId="26" fillId="0" borderId="0" xfId="22" applyFont="1" applyAlignment="1">
      <alignment horizontal="center"/>
    </xf>
    <xf numFmtId="0" fontId="26" fillId="0" borderId="0" xfId="22" applyFont="1" applyAlignment="1">
      <alignment horizontal="left"/>
    </xf>
    <xf numFmtId="41" fontId="26" fillId="0" borderId="0" xfId="22" applyNumberFormat="1" applyFont="1" applyAlignment="1">
      <alignment horizontal="center"/>
    </xf>
    <xf numFmtId="41" fontId="27" fillId="0" borderId="0" xfId="22" applyNumberFormat="1" applyFont="1" applyAlignment="1">
      <alignment horizontal="right"/>
    </xf>
    <xf numFmtId="0" fontId="27" fillId="0" borderId="0" xfId="22" applyFont="1" applyAlignment="1">
      <alignment vertical="center" wrapText="1"/>
    </xf>
    <xf numFmtId="0" fontId="27" fillId="3" borderId="0" xfId="22" applyFont="1" applyFill="1" applyAlignment="1">
      <alignment vertical="center" wrapText="1"/>
    </xf>
    <xf numFmtId="41" fontId="26" fillId="0" borderId="0" xfId="22" applyNumberFormat="1" applyFont="1" applyAlignment="1">
      <alignment horizontal="left"/>
    </xf>
    <xf numFmtId="41" fontId="26" fillId="0" borderId="0" xfId="22" applyNumberFormat="1" applyFont="1"/>
    <xf numFmtId="0" fontId="4" fillId="0" borderId="0" xfId="22" applyFont="1" applyAlignment="1">
      <alignment horizontal="left"/>
    </xf>
    <xf numFmtId="41" fontId="4" fillId="0" borderId="0" xfId="22" applyNumberFormat="1" applyFont="1" applyAlignment="1">
      <alignment horizontal="left"/>
    </xf>
    <xf numFmtId="41" fontId="4" fillId="0" borderId="0" xfId="22" applyNumberFormat="1" applyFont="1"/>
    <xf numFmtId="41" fontId="22" fillId="0" borderId="0" xfId="22" applyNumberFormat="1" applyFont="1" applyAlignment="1">
      <alignment horizontal="right"/>
    </xf>
    <xf numFmtId="41" fontId="22" fillId="0" borderId="0" xfId="22" applyNumberFormat="1" applyFont="1"/>
    <xf numFmtId="0" fontId="22" fillId="3" borderId="0" xfId="22" applyFont="1" applyFill="1" applyAlignment="1">
      <alignment horizontal="center" wrapText="1"/>
    </xf>
    <xf numFmtId="37" fontId="22" fillId="0" borderId="0" xfId="22" applyNumberFormat="1" applyFont="1" applyAlignment="1">
      <alignment horizontal="center" vertical="center"/>
    </xf>
    <xf numFmtId="37" fontId="22" fillId="0" borderId="3" xfId="22" applyNumberFormat="1" applyFont="1" applyBorder="1" applyAlignment="1">
      <alignment horizontal="center" vertical="center"/>
    </xf>
    <xf numFmtId="0" fontId="3" fillId="0" borderId="0" xfId="22" applyAlignment="1">
      <alignment vertical="center" wrapText="1"/>
    </xf>
    <xf numFmtId="0" fontId="8" fillId="0" borderId="0" xfId="22" applyFont="1" applyAlignment="1">
      <alignment horizontal="center" vertical="center" wrapText="1"/>
    </xf>
    <xf numFmtId="41" fontId="8" fillId="0" borderId="0" xfId="22" applyNumberFormat="1" applyFont="1" applyAlignment="1">
      <alignment horizontal="center" vertical="center" wrapText="1"/>
    </xf>
    <xf numFmtId="15" fontId="9" fillId="0" borderId="0" xfId="22" applyNumberFormat="1" applyFont="1" applyAlignment="1">
      <alignment horizontal="center" vertical="center" wrapText="1"/>
    </xf>
    <xf numFmtId="15" fontId="7" fillId="0" borderId="0" xfId="22" applyNumberFormat="1" applyFont="1" applyAlignment="1">
      <alignment vertical="center" wrapText="1"/>
    </xf>
    <xf numFmtId="164" fontId="7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/>
    <xf numFmtId="0" fontId="7" fillId="0" borderId="0" xfId="22" applyFont="1" applyAlignment="1">
      <alignment horizontal="left"/>
    </xf>
    <xf numFmtId="164" fontId="7" fillId="0" borderId="0" xfId="1" applyNumberFormat="1" applyFont="1" applyFill="1" applyAlignment="1">
      <alignment horizontal="left" vertical="center" wrapText="1"/>
    </xf>
    <xf numFmtId="164" fontId="7" fillId="0" borderId="0" xfId="1" applyNumberFormat="1" applyFont="1" applyFill="1" applyAlignment="1">
      <alignment horizontal="center" vertical="center"/>
    </xf>
    <xf numFmtId="0" fontId="8" fillId="0" borderId="0" xfId="4" applyFont="1" applyAlignment="1">
      <alignment horizontal="center"/>
    </xf>
    <xf numFmtId="164" fontId="7" fillId="0" borderId="1" xfId="1" applyNumberFormat="1" applyFont="1" applyFill="1" applyBorder="1" applyAlignment="1">
      <alignment horizontal="left" vertical="center"/>
    </xf>
    <xf numFmtId="164" fontId="7" fillId="0" borderId="0" xfId="1" applyNumberFormat="1" applyFont="1" applyFill="1" applyBorder="1" applyAlignment="1">
      <alignment horizontal="left" vertical="center"/>
    </xf>
    <xf numFmtId="0" fontId="7" fillId="0" borderId="0" xfId="22" applyFont="1" applyAlignment="1">
      <alignment vertical="top"/>
    </xf>
    <xf numFmtId="0" fontId="9" fillId="0" borderId="0" xfId="4" applyFont="1" applyAlignment="1">
      <alignment wrapText="1"/>
    </xf>
    <xf numFmtId="3" fontId="11" fillId="0" borderId="0" xfId="22" applyNumberFormat="1" applyFont="1" applyAlignment="1">
      <alignment horizontal="center" vertical="center" wrapText="1"/>
    </xf>
    <xf numFmtId="3" fontId="10" fillId="0" borderId="0" xfId="22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left"/>
    </xf>
    <xf numFmtId="164" fontId="7" fillId="0" borderId="4" xfId="1" applyNumberFormat="1" applyFont="1" applyFill="1" applyBorder="1" applyAlignment="1">
      <alignment horizontal="center" vertical="center"/>
    </xf>
    <xf numFmtId="3" fontId="12" fillId="0" borderId="0" xfId="22" applyNumberFormat="1" applyFont="1" applyAlignment="1">
      <alignment horizontal="left" vertical="center" wrapText="1"/>
    </xf>
    <xf numFmtId="164" fontId="3" fillId="0" borderId="0" xfId="1" applyNumberFormat="1" applyFont="1" applyFill="1" applyBorder="1" applyAlignment="1"/>
    <xf numFmtId="15" fontId="7" fillId="0" borderId="0" xfId="22" applyNumberFormat="1" applyFont="1" applyAlignment="1">
      <alignment horizontal="center" vertical="center" wrapText="1"/>
    </xf>
    <xf numFmtId="164" fontId="3" fillId="0" borderId="0" xfId="22" applyNumberFormat="1"/>
    <xf numFmtId="41" fontId="3" fillId="0" borderId="0" xfId="22" applyNumberFormat="1"/>
    <xf numFmtId="0" fontId="3" fillId="3" borderId="0" xfId="22" applyFill="1" applyAlignment="1">
      <alignment horizontal="center" wrapText="1"/>
    </xf>
    <xf numFmtId="164" fontId="3" fillId="3" borderId="0" xfId="1" applyNumberFormat="1" applyFont="1" applyFill="1"/>
    <xf numFmtId="37" fontId="3" fillId="0" borderId="0" xfId="22" applyNumberFormat="1" applyAlignment="1">
      <alignment horizontal="center" vertical="center"/>
    </xf>
    <xf numFmtId="0" fontId="0" fillId="0" borderId="0" xfId="22" applyFont="1" applyAlignment="1">
      <alignment horizontal="center"/>
    </xf>
    <xf numFmtId="0" fontId="0" fillId="0" borderId="0" xfId="4" applyFont="1" applyAlignment="1">
      <alignment horizontal="center" vertical="center" wrapText="1"/>
    </xf>
    <xf numFmtId="0" fontId="0" fillId="0" borderId="0" xfId="22" applyFont="1" applyAlignment="1">
      <alignment wrapText="1"/>
    </xf>
    <xf numFmtId="41" fontId="7" fillId="0" borderId="0" xfId="22" applyNumberFormat="1" applyFont="1" applyAlignment="1">
      <alignment horizontal="center"/>
    </xf>
    <xf numFmtId="41" fontId="7" fillId="0" borderId="0" xfId="22" applyNumberFormat="1" applyFont="1" applyAlignment="1">
      <alignment horizontal="right"/>
    </xf>
    <xf numFmtId="41" fontId="0" fillId="0" borderId="0" xfId="22" applyNumberFormat="1" applyFont="1" applyAlignment="1">
      <alignment horizontal="right"/>
    </xf>
    <xf numFmtId="0" fontId="0" fillId="3" borderId="0" xfId="22" applyFont="1" applyFill="1" applyAlignment="1">
      <alignment wrapText="1"/>
    </xf>
    <xf numFmtId="41" fontId="7" fillId="0" borderId="0" xfId="22" applyNumberFormat="1" applyFont="1" applyAlignment="1">
      <alignment horizontal="left"/>
    </xf>
    <xf numFmtId="0" fontId="0" fillId="0" borderId="0" xfId="22" applyFont="1"/>
    <xf numFmtId="0" fontId="0" fillId="0" borderId="4" xfId="4" applyFont="1" applyBorder="1"/>
    <xf numFmtId="0" fontId="0" fillId="0" borderId="0" xfId="4" applyFont="1"/>
    <xf numFmtId="0" fontId="0" fillId="0" borderId="0" xfId="4" applyFon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22" applyFont="1" applyAlignment="1">
      <alignment horizontal="center" wrapText="1"/>
    </xf>
    <xf numFmtId="0" fontId="0" fillId="2" borderId="0" xfId="4" applyFont="1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0" fillId="0" borderId="0" xfId="22" applyFont="1" applyAlignment="1">
      <alignment horizontal="center" vertical="center" wrapText="1"/>
    </xf>
    <xf numFmtId="41" fontId="0" fillId="0" borderId="0" xfId="22" applyNumberFormat="1" applyFont="1" applyAlignment="1">
      <alignment horizontal="center"/>
    </xf>
    <xf numFmtId="0" fontId="0" fillId="0" borderId="0" xfId="4" applyFont="1" applyAlignment="1">
      <alignment horizontal="center" wrapText="1"/>
    </xf>
    <xf numFmtId="0" fontId="0" fillId="3" borderId="0" xfId="22" applyFont="1" applyFill="1"/>
    <xf numFmtId="0" fontId="0" fillId="0" borderId="0" xfId="22" applyFont="1" applyAlignment="1">
      <alignment vertical="center" wrapText="1"/>
    </xf>
    <xf numFmtId="41" fontId="8" fillId="0" borderId="0" xfId="22" applyNumberFormat="1" applyFont="1" applyAlignment="1">
      <alignment horizontal="right" vertical="center" wrapText="1"/>
    </xf>
    <xf numFmtId="15" fontId="9" fillId="0" borderId="0" xfId="22" applyNumberFormat="1" applyFont="1" applyAlignment="1">
      <alignment vertical="center" wrapText="1"/>
    </xf>
    <xf numFmtId="164" fontId="7" fillId="0" borderId="0" xfId="1" applyNumberFormat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vertical="center" wrapText="1"/>
    </xf>
    <xf numFmtId="164" fontId="0" fillId="0" borderId="0" xfId="1" applyNumberFormat="1" applyFont="1" applyFill="1" applyAlignment="1">
      <alignment horizontal="center" vertical="center"/>
    </xf>
    <xf numFmtId="164" fontId="0" fillId="0" borderId="0" xfId="22" applyNumberFormat="1" applyFont="1"/>
    <xf numFmtId="164" fontId="0" fillId="0" borderId="0" xfId="1" applyNumberFormat="1" applyFont="1" applyFill="1" applyAlignment="1">
      <alignment horizontal="left" vertical="center"/>
    </xf>
    <xf numFmtId="164" fontId="0" fillId="0" borderId="4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0" fillId="0" borderId="4" xfId="1" applyNumberFormat="1" applyFont="1" applyFill="1" applyBorder="1"/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vertical="center" wrapText="1"/>
    </xf>
    <xf numFmtId="164" fontId="0" fillId="0" borderId="0" xfId="1" applyNumberFormat="1" applyFont="1" applyFill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7" fillId="0" borderId="4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horizontal="left" vertical="center" wrapText="1"/>
    </xf>
    <xf numFmtId="41" fontId="0" fillId="0" borderId="0" xfId="22" applyNumberFormat="1" applyFont="1"/>
    <xf numFmtId="164" fontId="7" fillId="0" borderId="2" xfId="1" applyNumberFormat="1" applyFont="1" applyFill="1" applyBorder="1" applyAlignment="1">
      <alignment horizontal="right"/>
    </xf>
    <xf numFmtId="0" fontId="0" fillId="0" borderId="0" xfId="0" applyAlignment="1">
      <alignment horizontal="left" wrapText="1"/>
    </xf>
    <xf numFmtId="164" fontId="7" fillId="0" borderId="0" xfId="1" applyNumberFormat="1" applyFont="1" applyFill="1" applyAlignment="1">
      <alignment horizontal="left"/>
    </xf>
    <xf numFmtId="164" fontId="7" fillId="0" borderId="0" xfId="1" applyNumberFormat="1" applyFont="1" applyFill="1" applyAlignment="1">
      <alignment horizontal="left" wrapText="1"/>
    </xf>
    <xf numFmtId="164" fontId="7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left"/>
    </xf>
    <xf numFmtId="164" fontId="7" fillId="0" borderId="1" xfId="1" applyNumberFormat="1" applyFont="1" applyFill="1" applyBorder="1" applyAlignment="1">
      <alignment horizontal="left"/>
    </xf>
    <xf numFmtId="164" fontId="7" fillId="0" borderId="0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left" wrapText="1"/>
    </xf>
    <xf numFmtId="164" fontId="7" fillId="0" borderId="4" xfId="1" applyNumberFormat="1" applyFont="1" applyFill="1" applyBorder="1" applyAlignment="1">
      <alignment horizontal="left"/>
    </xf>
    <xf numFmtId="164" fontId="7" fillId="0" borderId="2" xfId="1" applyNumberFormat="1" applyFont="1" applyFill="1" applyBorder="1" applyAlignment="1">
      <alignment horizontal="left"/>
    </xf>
    <xf numFmtId="164" fontId="7" fillId="0" borderId="4" xfId="1" applyNumberFormat="1" applyFont="1" applyFill="1" applyBorder="1" applyAlignment="1"/>
    <xf numFmtId="164" fontId="3" fillId="0" borderId="4" xfId="1" applyNumberFormat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4" fontId="7" fillId="0" borderId="5" xfId="1" applyNumberFormat="1" applyFont="1" applyFill="1" applyBorder="1" applyAlignment="1">
      <alignment horizontal="left"/>
    </xf>
    <xf numFmtId="164" fontId="0" fillId="2" borderId="0" xfId="0" applyNumberFormat="1" applyFill="1"/>
    <xf numFmtId="9" fontId="0" fillId="2" borderId="0" xfId="27" applyFont="1" applyFill="1"/>
    <xf numFmtId="0" fontId="0" fillId="0" borderId="4" xfId="4" applyFont="1" applyBorder="1" applyAlignment="1">
      <alignment horizontal="center" wrapText="1"/>
    </xf>
    <xf numFmtId="164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41" fontId="8" fillId="0" borderId="0" xfId="0" applyNumberFormat="1" applyFont="1" applyAlignment="1">
      <alignment horizontal="center" wrapText="1"/>
    </xf>
    <xf numFmtId="0" fontId="7" fillId="0" borderId="0" xfId="22" applyFont="1" applyAlignment="1">
      <alignment horizontal="center"/>
    </xf>
    <xf numFmtId="41" fontId="8" fillId="0" borderId="0" xfId="22" applyNumberFormat="1" applyFont="1" applyAlignment="1">
      <alignment horizontal="center" vertical="center" wrapText="1"/>
    </xf>
    <xf numFmtId="0" fontId="3" fillId="0" borderId="4" xfId="22" applyBorder="1" applyAlignment="1">
      <alignment horizontal="center"/>
    </xf>
    <xf numFmtId="0" fontId="0" fillId="0" borderId="4" xfId="22" applyFont="1" applyBorder="1" applyAlignment="1">
      <alignment horizontal="center"/>
    </xf>
    <xf numFmtId="0" fontId="0" fillId="0" borderId="0" xfId="0" applyAlignment="1">
      <alignment horizontal="center" wrapText="1"/>
    </xf>
  </cellXfs>
  <cellStyles count="28">
    <cellStyle name="Comma" xfId="1" builtinId="3"/>
    <cellStyle name="Comma 11 4" xfId="5" xr:uid="{64E625B8-8C42-40FC-854A-EE7B6C40B4E5}"/>
    <cellStyle name="Comma 17" xfId="10" xr:uid="{2D000B14-C7B5-48F5-96E7-4EF9C0B9C40A}"/>
    <cellStyle name="Comma 2" xfId="8" xr:uid="{6DEE934D-58CB-497F-B3EC-61D4CE64BCC8}"/>
    <cellStyle name="Comma 2 2" xfId="13" xr:uid="{1FC05936-F5A4-4586-BC90-D979E9895ECD}"/>
    <cellStyle name="Comma 2 3" xfId="18" xr:uid="{93D3D91A-8B7E-468D-B4E0-0C4ED358D3E7}"/>
    <cellStyle name="Comma 2 3 2" xfId="20" xr:uid="{3A0F31B5-8E20-4140-A780-7D614602150A}"/>
    <cellStyle name="Comma 2 4" xfId="14" xr:uid="{C4DF9895-7705-415B-806E-5D201A5535A5}"/>
    <cellStyle name="Comma 2 5" xfId="25" xr:uid="{9CBCDFB6-C489-46AD-ABD5-C316EBFD2958}"/>
    <cellStyle name="Comma 3 2" xfId="17" xr:uid="{E0B37521-5B48-4B0C-9F32-DE3570D16385}"/>
    <cellStyle name="Comma 7" xfId="12" xr:uid="{A7024347-66E9-4918-90C6-3BE2B76CC335}"/>
    <cellStyle name="Normal" xfId="0" builtinId="0"/>
    <cellStyle name="Normal 14" xfId="21" xr:uid="{7F0C9B18-7824-4049-88AD-B51AA04372A2}"/>
    <cellStyle name="Normal 2" xfId="4" xr:uid="{2156C582-E25F-4B0A-ABB4-00394065D63A}"/>
    <cellStyle name="Normal 2 2" xfId="7" xr:uid="{730FE8D3-C100-482E-B99E-58D637E2D003}"/>
    <cellStyle name="Normal 2 3" xfId="19" xr:uid="{94DC7139-BBEC-4CDF-9FFF-A1FD37730DD3}"/>
    <cellStyle name="Normal 2 4" xfId="24" xr:uid="{562A8889-3795-44AE-A6A6-E5CDBABCCDA8}"/>
    <cellStyle name="Normal 281" xfId="6" xr:uid="{278303F9-531E-4051-AFD4-36E2CFD1EAA9}"/>
    <cellStyle name="Normal 3" xfId="22" xr:uid="{2E729967-36A9-43D0-A7AE-F6637D6EE754}"/>
    <cellStyle name="Normal_sin747a091b-06e-1 Rev 1" xfId="2" xr:uid="{00000000-0005-0000-0000-000002000000}"/>
    <cellStyle name="Normal_SIN747-Financial statement-Eng-Q1'10 (thousand baht)" xfId="3" xr:uid="{00000000-0005-0000-0000-000003000000}"/>
    <cellStyle name="Percent" xfId="27" builtinId="5"/>
    <cellStyle name="Percent 2" xfId="15" xr:uid="{01C02BA2-8F6C-4D1C-8293-6279C90A6268}"/>
    <cellStyle name="Percent 2 2" xfId="11" xr:uid="{FAABE08C-89CE-4F14-91C1-A21C6C596B78}"/>
    <cellStyle name="Percent 3" xfId="9" xr:uid="{ED0E6C39-B5F6-4776-988C-E051123747ED}"/>
    <cellStyle name="Percent 3 2" xfId="26" xr:uid="{9213455A-3C17-4847-A0D1-85C4BF0A2671}"/>
    <cellStyle name="Percent 4" xfId="23" xr:uid="{712C77EF-990B-49CB-8043-728F1FDC6269}"/>
    <cellStyle name="Percent 6" xfId="16" xr:uid="{A6E9333A-65E9-48C8-A264-9C392DC66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bkusalaphirom\Desktop\Singer%20Year%20end\FS%20YE18\Conso%20lead%20update%202\SINGER%20-%20CONSO%20Sheet%20%20CF%20_Q4-18%20v4.2%20withOC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on-listed%20and%20Listed%20Company%20Roll%20FS%202020-2021\S\Singer%20Thailand%20Pcl.%20-%20957971-1108131\Financial%20Statement\YE\1108131_2021Dec_FSA_EN_YE_36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jwichaidit/Downloads/1253285%20-%202022%20Dec-FSA-Singer%20Thailand%20Pcl%20ver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Vlookup+Mapping Account ALL"/>
      <sheetName val="2) SUM IF - -&gt; Eliminate"/>
      <sheetName val="3) SUM IF - F1 F2 F3"/>
      <sheetName val="5) Cashflow - Seperate"/>
      <sheetName val="6) Cashflow - Conso"/>
      <sheetName val="7) Check cashhflow"/>
      <sheetName val="4) SUM IF - eAudit - CONSO"/>
    </sheetNames>
    <sheetDataSet>
      <sheetData sheetId="0" refreshError="1"/>
      <sheetData sheetId="1" refreshError="1"/>
      <sheetData sheetId="2" refreshError="1">
        <row r="20">
          <cell r="K20">
            <v>2529191748</v>
          </cell>
          <cell r="M20">
            <v>4064967403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- 6-7"/>
      <sheetName val="financial statement 8"/>
      <sheetName val="SH-9"/>
      <sheetName val="SH-10"/>
      <sheetName val="SH-11"/>
      <sheetName val="SH-12"/>
      <sheetName val="Cash flow 13-14"/>
    </sheetNames>
    <sheetDataSet>
      <sheetData sheetId="0" refreshError="1">
        <row r="83">
          <cell r="C83">
            <v>14838595245</v>
          </cell>
          <cell r="G83">
            <v>14715346591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7-11"/>
      <sheetName val="SH-12"/>
      <sheetName val="SH-13"/>
      <sheetName val="SH-14"/>
      <sheetName val="SH-15"/>
      <sheetName val="CF16-17"/>
    </sheetNames>
    <sheetDataSet>
      <sheetData sheetId="0" refreshError="1">
        <row r="78">
          <cell r="G78">
            <v>822266411</v>
          </cell>
        </row>
        <row r="80">
          <cell r="G80">
            <v>12256176532</v>
          </cell>
        </row>
        <row r="81">
          <cell r="G81">
            <v>974117594</v>
          </cell>
        </row>
        <row r="82">
          <cell r="G82">
            <v>960395</v>
          </cell>
        </row>
        <row r="89">
          <cell r="G89">
            <v>218133423</v>
          </cell>
        </row>
        <row r="146">
          <cell r="G146">
            <v>19666073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3"/>
  <sheetViews>
    <sheetView view="pageBreakPreview" topLeftCell="A4" zoomScale="80" zoomScaleNormal="80" zoomScaleSheetLayoutView="80" workbookViewId="0">
      <selection activeCell="L14" sqref="L14"/>
    </sheetView>
  </sheetViews>
  <sheetFormatPr defaultColWidth="9.1796875" defaultRowHeight="20.25" customHeight="1"/>
  <cols>
    <col min="1" max="1" width="50" customWidth="1"/>
    <col min="2" max="2" width="6.54296875" style="46" customWidth="1"/>
    <col min="3" max="3" width="16.1796875" style="39" customWidth="1"/>
    <col min="4" max="4" width="1.1796875" style="39" customWidth="1"/>
    <col min="5" max="5" width="16.1796875" style="39" customWidth="1"/>
    <col min="6" max="6" width="1.1796875" style="39" customWidth="1"/>
    <col min="7" max="7" width="16.1796875" style="39" customWidth="1"/>
    <col min="8" max="8" width="1.1796875" style="39" customWidth="1"/>
    <col min="9" max="9" width="16.1796875" style="39" customWidth="1"/>
    <col min="10" max="10" width="12" bestFit="1" customWidth="1"/>
    <col min="11" max="11" width="10.1796875" bestFit="1" customWidth="1"/>
    <col min="12" max="12" width="14.1796875" customWidth="1"/>
  </cols>
  <sheetData>
    <row r="1" spans="1:9" ht="20.25" customHeight="1">
      <c r="A1" s="1" t="s">
        <v>0</v>
      </c>
    </row>
    <row r="2" spans="1:9" ht="20.25" customHeight="1">
      <c r="A2" s="2" t="s">
        <v>1</v>
      </c>
    </row>
    <row r="4" spans="1:9" ht="20.25" customHeight="1">
      <c r="C4" s="283" t="s">
        <v>2</v>
      </c>
      <c r="D4" s="283"/>
      <c r="E4" s="283"/>
      <c r="F4" s="71"/>
      <c r="G4" s="283" t="s">
        <v>3</v>
      </c>
      <c r="H4" s="283"/>
      <c r="I4" s="283"/>
    </row>
    <row r="5" spans="1:9" ht="20.25" customHeight="1">
      <c r="C5" s="283" t="s">
        <v>4</v>
      </c>
      <c r="D5" s="283"/>
      <c r="E5" s="283"/>
      <c r="F5" s="71"/>
      <c r="G5" s="283" t="s">
        <v>4</v>
      </c>
      <c r="H5" s="283"/>
      <c r="I5" s="283"/>
    </row>
    <row r="6" spans="1:9" ht="20.25" customHeight="1">
      <c r="C6" s="282" t="s">
        <v>5</v>
      </c>
      <c r="D6" s="282"/>
      <c r="E6" s="282"/>
      <c r="F6" s="71"/>
      <c r="G6" s="282" t="s">
        <v>5</v>
      </c>
      <c r="H6" s="282"/>
      <c r="I6" s="282"/>
    </row>
    <row r="7" spans="1:9" ht="20.25" customHeight="1">
      <c r="A7" s="12" t="s">
        <v>6</v>
      </c>
      <c r="B7" s="5" t="s">
        <v>7</v>
      </c>
      <c r="C7" s="47">
        <v>2022</v>
      </c>
      <c r="D7" s="48"/>
      <c r="E7" s="47">
        <v>2021</v>
      </c>
      <c r="F7" s="48"/>
      <c r="G7" s="47">
        <v>2022</v>
      </c>
      <c r="H7" s="48"/>
      <c r="I7" s="47">
        <v>2021</v>
      </c>
    </row>
    <row r="8" spans="1:9" ht="14">
      <c r="A8" s="3"/>
      <c r="C8" s="281" t="s">
        <v>8</v>
      </c>
      <c r="D8" s="281"/>
      <c r="E8" s="281"/>
      <c r="F8" s="281"/>
      <c r="G8" s="281"/>
      <c r="H8" s="281"/>
      <c r="I8" s="281"/>
    </row>
    <row r="9" spans="1:9" ht="20.149999999999999" customHeight="1">
      <c r="A9" s="4" t="s">
        <v>9</v>
      </c>
      <c r="B9" s="5"/>
    </row>
    <row r="10" spans="1:9" s="132" customFormat="1" ht="20.25" customHeight="1">
      <c r="A10" t="s">
        <v>10</v>
      </c>
      <c r="B10" s="5">
        <v>6</v>
      </c>
      <c r="C10" s="23">
        <v>4639072543</v>
      </c>
      <c r="D10" s="39"/>
      <c r="E10" s="23">
        <v>1226574251</v>
      </c>
      <c r="F10" s="39"/>
      <c r="G10" s="23">
        <v>1486198641</v>
      </c>
      <c r="H10" s="39"/>
      <c r="I10" s="23">
        <v>775418069</v>
      </c>
    </row>
    <row r="11" spans="1:9" s="132" customFormat="1" ht="20.25" customHeight="1">
      <c r="A11" t="s">
        <v>11</v>
      </c>
      <c r="B11" s="5">
        <v>29</v>
      </c>
      <c r="C11" s="23">
        <v>2797363735</v>
      </c>
      <c r="D11" s="39"/>
      <c r="E11" s="23">
        <v>10350941886</v>
      </c>
      <c r="F11" s="39"/>
      <c r="G11" s="23">
        <v>2797363735</v>
      </c>
      <c r="H11" s="39"/>
      <c r="I11" s="23">
        <v>10350941886</v>
      </c>
    </row>
    <row r="12" spans="1:9" s="132" customFormat="1" ht="20.25" customHeight="1">
      <c r="A12" t="s">
        <v>12</v>
      </c>
      <c r="B12" s="5" t="s">
        <v>13</v>
      </c>
      <c r="C12" s="23">
        <v>75770686</v>
      </c>
      <c r="D12" s="39"/>
      <c r="E12" s="23">
        <v>68688506</v>
      </c>
      <c r="F12" s="39"/>
      <c r="G12" s="23">
        <v>536157093</v>
      </c>
      <c r="H12" s="39"/>
      <c r="I12" s="23">
        <v>1163944393</v>
      </c>
    </row>
    <row r="13" spans="1:9" s="132" customFormat="1" ht="20.25" customHeight="1">
      <c r="A13" t="s">
        <v>14</v>
      </c>
      <c r="B13" s="5">
        <v>8</v>
      </c>
      <c r="C13" s="23">
        <v>3438456428</v>
      </c>
      <c r="D13" s="39"/>
      <c r="E13" s="23">
        <v>3105637511</v>
      </c>
      <c r="F13" s="39"/>
      <c r="G13" s="70">
        <v>0</v>
      </c>
      <c r="H13" s="39"/>
      <c r="I13" s="70">
        <v>0</v>
      </c>
    </row>
    <row r="14" spans="1:9" s="132" customFormat="1" ht="20.25" customHeight="1">
      <c r="A14" t="s">
        <v>15</v>
      </c>
      <c r="B14" s="5">
        <v>9</v>
      </c>
      <c r="C14" s="70">
        <v>2006260095</v>
      </c>
      <c r="D14" s="39"/>
      <c r="E14" s="70">
        <v>1225842667</v>
      </c>
      <c r="F14" s="39"/>
      <c r="G14" s="70">
        <v>0</v>
      </c>
      <c r="H14" s="39"/>
      <c r="I14" s="70">
        <v>0</v>
      </c>
    </row>
    <row r="15" spans="1:9" s="132" customFormat="1" ht="20.5" customHeight="1">
      <c r="A15" t="s">
        <v>16</v>
      </c>
      <c r="B15" s="5" t="s">
        <v>17</v>
      </c>
      <c r="C15" s="70">
        <v>704357513</v>
      </c>
      <c r="D15" s="39"/>
      <c r="E15" s="70">
        <v>437657268</v>
      </c>
      <c r="F15" s="39"/>
      <c r="G15" s="70">
        <v>624678983</v>
      </c>
      <c r="H15" s="39"/>
      <c r="I15" s="70">
        <v>286949038</v>
      </c>
    </row>
    <row r="16" spans="1:9" ht="19.5" customHeight="1">
      <c r="A16" t="s">
        <v>18</v>
      </c>
      <c r="B16" s="5">
        <v>11</v>
      </c>
      <c r="C16" s="23">
        <v>1754781596</v>
      </c>
      <c r="E16" s="23">
        <v>643366389</v>
      </c>
      <c r="G16" s="70">
        <v>1734253218</v>
      </c>
      <c r="H16" s="49"/>
      <c r="I16" s="70">
        <v>640082296</v>
      </c>
    </row>
    <row r="17" spans="1:11" ht="19.5" customHeight="1">
      <c r="A17" t="s">
        <v>19</v>
      </c>
      <c r="B17" s="5">
        <v>5</v>
      </c>
      <c r="C17" s="23">
        <v>34477032</v>
      </c>
      <c r="E17" s="23">
        <v>13680259</v>
      </c>
      <c r="G17" s="23">
        <v>31947701</v>
      </c>
      <c r="I17" s="23">
        <v>53352575</v>
      </c>
    </row>
    <row r="18" spans="1:11" ht="19.5" customHeight="1">
      <c r="A18" t="s">
        <v>20</v>
      </c>
      <c r="B18" s="5"/>
      <c r="C18" s="23">
        <v>18383000</v>
      </c>
      <c r="E18" s="23">
        <v>0</v>
      </c>
      <c r="G18" s="70">
        <v>0</v>
      </c>
      <c r="I18" s="70">
        <v>0</v>
      </c>
    </row>
    <row r="19" spans="1:11" ht="19.5" customHeight="1">
      <c r="A19" t="s">
        <v>21</v>
      </c>
      <c r="B19" s="5"/>
      <c r="C19" s="23">
        <v>20282082</v>
      </c>
      <c r="E19" s="23">
        <v>3041896</v>
      </c>
      <c r="G19" s="70">
        <v>20282082</v>
      </c>
      <c r="I19" s="70">
        <v>3041896</v>
      </c>
    </row>
    <row r="20" spans="1:11" s="3" customFormat="1" ht="19.5" customHeight="1">
      <c r="A20" s="3" t="s">
        <v>22</v>
      </c>
      <c r="B20" s="6"/>
      <c r="C20" s="33">
        <f>SUM(C10:C19)</f>
        <v>15489204710</v>
      </c>
      <c r="D20" s="34"/>
      <c r="E20" s="33">
        <f>SUM(E10:E19)</f>
        <v>17075430633</v>
      </c>
      <c r="F20" s="34"/>
      <c r="G20" s="33">
        <f>SUM(G10:G19)</f>
        <v>7230881453</v>
      </c>
      <c r="H20" s="34"/>
      <c r="I20" s="33">
        <f>SUM(I10:I19)</f>
        <v>13273730153</v>
      </c>
    </row>
    <row r="21" spans="1:11" s="20" customFormat="1" ht="20.25" customHeight="1">
      <c r="B21" s="21"/>
      <c r="C21" s="35">
        <f>C20-'[1]3) SUM IF - F1 F2 F3'!$K$20</f>
        <v>12960012962</v>
      </c>
      <c r="D21" s="35"/>
      <c r="E21" s="35">
        <f>E20-'[1]3) SUM IF - F1 F2 F3'!$K$20</f>
        <v>14546238885</v>
      </c>
      <c r="F21" s="35"/>
      <c r="G21" s="35">
        <f>G20-'[1]3) SUM IF - F1 F2 F3'!$M$20</f>
        <v>3165914050</v>
      </c>
      <c r="H21" s="35"/>
      <c r="I21" s="35">
        <f>I20-'[1]3) SUM IF - F1 F2 F3'!$M$20</f>
        <v>9208762750</v>
      </c>
    </row>
    <row r="22" spans="1:11" ht="20.25" customHeight="1">
      <c r="A22" s="4" t="s">
        <v>23</v>
      </c>
      <c r="B22" s="5"/>
    </row>
    <row r="23" spans="1:11" ht="20.25" customHeight="1">
      <c r="A23" t="s">
        <v>24</v>
      </c>
      <c r="B23" s="5"/>
      <c r="C23" s="22">
        <v>2000000</v>
      </c>
      <c r="D23" s="22"/>
      <c r="E23" s="22">
        <v>2000000</v>
      </c>
      <c r="F23" s="22"/>
      <c r="G23" s="70">
        <v>0</v>
      </c>
      <c r="H23" s="22"/>
      <c r="I23" s="70">
        <v>0</v>
      </c>
    </row>
    <row r="24" spans="1:11" ht="20.25" customHeight="1">
      <c r="A24" t="s">
        <v>259</v>
      </c>
      <c r="B24" s="280">
        <v>29</v>
      </c>
      <c r="C24" s="22">
        <v>195396580</v>
      </c>
      <c r="D24" s="22"/>
      <c r="E24" s="22">
        <v>0</v>
      </c>
      <c r="F24" s="22"/>
      <c r="G24" s="279">
        <v>195396580</v>
      </c>
      <c r="H24" s="22"/>
      <c r="I24" s="279">
        <v>0</v>
      </c>
    </row>
    <row r="25" spans="1:11" ht="20.25" customHeight="1">
      <c r="A25" t="s">
        <v>25</v>
      </c>
      <c r="B25" s="5">
        <v>8</v>
      </c>
      <c r="C25" s="70">
        <v>1918404851</v>
      </c>
      <c r="E25" s="70">
        <v>2078977100</v>
      </c>
      <c r="G25" s="70">
        <v>0</v>
      </c>
      <c r="I25" s="70">
        <v>0</v>
      </c>
      <c r="K25" s="32"/>
    </row>
    <row r="26" spans="1:11" ht="20.25" customHeight="1">
      <c r="A26" t="s">
        <v>26</v>
      </c>
      <c r="B26" s="5">
        <v>9</v>
      </c>
      <c r="C26" s="70">
        <v>7030473098</v>
      </c>
      <c r="E26" s="70">
        <v>4278977420</v>
      </c>
      <c r="G26" s="70">
        <v>0</v>
      </c>
      <c r="I26" s="70">
        <v>0</v>
      </c>
      <c r="K26" s="32"/>
    </row>
    <row r="27" spans="1:11" ht="20.25" customHeight="1">
      <c r="A27" t="s">
        <v>27</v>
      </c>
      <c r="B27" s="5">
        <v>5</v>
      </c>
      <c r="C27" s="70">
        <v>0</v>
      </c>
      <c r="E27" s="70">
        <v>0</v>
      </c>
      <c r="G27" s="70">
        <v>11172672533</v>
      </c>
      <c r="I27" s="70">
        <v>7463090180</v>
      </c>
      <c r="K27" s="32"/>
    </row>
    <row r="28" spans="1:11" ht="20.5" customHeight="1">
      <c r="A28" t="s">
        <v>28</v>
      </c>
      <c r="B28" s="5">
        <v>12</v>
      </c>
      <c r="C28" s="70">
        <v>0</v>
      </c>
      <c r="E28" s="70">
        <v>0</v>
      </c>
      <c r="G28" s="70">
        <v>2468995800</v>
      </c>
      <c r="I28" s="70">
        <v>2468995800</v>
      </c>
      <c r="K28" s="32"/>
    </row>
    <row r="29" spans="1:11" ht="20.149999999999999" customHeight="1">
      <c r="A29" t="s">
        <v>29</v>
      </c>
      <c r="B29" s="5">
        <v>14</v>
      </c>
      <c r="C29" s="23">
        <v>849677848</v>
      </c>
      <c r="E29" s="23">
        <v>474679096</v>
      </c>
      <c r="G29" s="23">
        <v>828362625</v>
      </c>
      <c r="I29" s="23">
        <v>460561521</v>
      </c>
      <c r="K29" s="32"/>
    </row>
    <row r="30" spans="1:11" ht="20.149999999999999" customHeight="1">
      <c r="A30" t="s">
        <v>30</v>
      </c>
      <c r="B30" s="5">
        <v>15</v>
      </c>
      <c r="C30" s="23">
        <v>162367586</v>
      </c>
      <c r="E30" s="23">
        <v>102424855</v>
      </c>
      <c r="G30" s="23">
        <v>142243979</v>
      </c>
      <c r="I30" s="23">
        <v>86238444</v>
      </c>
      <c r="K30" s="32"/>
    </row>
    <row r="31" spans="1:11" ht="20.25" customHeight="1">
      <c r="A31" t="s">
        <v>31</v>
      </c>
      <c r="B31" s="5"/>
      <c r="C31" s="23">
        <v>59834033</v>
      </c>
      <c r="E31" s="23">
        <v>53317494</v>
      </c>
      <c r="G31" s="23">
        <v>50027222</v>
      </c>
      <c r="I31" s="23">
        <v>46267690</v>
      </c>
      <c r="K31" s="32"/>
    </row>
    <row r="32" spans="1:11" ht="20.25" customHeight="1">
      <c r="A32" t="s">
        <v>32</v>
      </c>
      <c r="B32" s="5">
        <v>26</v>
      </c>
      <c r="C32" s="23">
        <v>132400422</v>
      </c>
      <c r="E32" s="23">
        <v>124782046</v>
      </c>
      <c r="G32" s="70">
        <v>0</v>
      </c>
      <c r="I32" s="70">
        <v>0</v>
      </c>
      <c r="K32" s="32"/>
    </row>
    <row r="33" spans="1:11" ht="20.25" customHeight="1">
      <c r="A33" t="s">
        <v>33</v>
      </c>
      <c r="B33" s="5"/>
      <c r="C33" s="23">
        <v>54360046</v>
      </c>
      <c r="D33" s="49"/>
      <c r="E33" s="23">
        <v>17185063</v>
      </c>
      <c r="F33" s="49"/>
      <c r="G33" s="23">
        <v>52338856</v>
      </c>
      <c r="H33" s="49"/>
      <c r="I33" s="23">
        <v>15617688</v>
      </c>
      <c r="K33" s="32"/>
    </row>
    <row r="34" spans="1:11" ht="20.25" customHeight="1">
      <c r="A34" s="3" t="s">
        <v>34</v>
      </c>
      <c r="B34" s="5"/>
      <c r="C34" s="36">
        <f>SUM(C23:C33)</f>
        <v>10404914464</v>
      </c>
      <c r="D34" s="40">
        <f t="shared" ref="D34:I34" si="0">SUM(D23:D33)</f>
        <v>0</v>
      </c>
      <c r="E34" s="36">
        <f t="shared" si="0"/>
        <v>7132343074</v>
      </c>
      <c r="F34" s="40">
        <f t="shared" si="0"/>
        <v>0</v>
      </c>
      <c r="G34" s="36">
        <f t="shared" si="0"/>
        <v>14910037595</v>
      </c>
      <c r="H34" s="40">
        <f t="shared" si="0"/>
        <v>0</v>
      </c>
      <c r="I34" s="36">
        <f t="shared" si="0"/>
        <v>10540771323</v>
      </c>
      <c r="K34" s="32"/>
    </row>
    <row r="35" spans="1:11" ht="20.25" customHeight="1">
      <c r="A35" s="3"/>
      <c r="B35" s="5"/>
      <c r="C35" s="37">
        <v>2511380342</v>
      </c>
      <c r="D35" s="49"/>
      <c r="E35" s="37">
        <v>2511380342</v>
      </c>
      <c r="F35" s="49"/>
      <c r="G35" s="37">
        <v>1947731681</v>
      </c>
      <c r="H35" s="49"/>
      <c r="I35" s="37">
        <v>1947731681</v>
      </c>
      <c r="K35" s="32"/>
    </row>
    <row r="36" spans="1:11" ht="20.25" customHeight="1" thickBot="1">
      <c r="A36" s="3" t="s">
        <v>35</v>
      </c>
      <c r="B36" s="5"/>
      <c r="C36" s="38">
        <f>C20+C34</f>
        <v>25894119174</v>
      </c>
      <c r="D36" s="34"/>
      <c r="E36" s="38">
        <f>E20+E34</f>
        <v>24207773707</v>
      </c>
      <c r="F36" s="34"/>
      <c r="G36" s="38">
        <f>G20+G34</f>
        <v>22140919048</v>
      </c>
      <c r="H36" s="34"/>
      <c r="I36" s="38">
        <f>I20+I34</f>
        <v>23814501476</v>
      </c>
      <c r="K36" s="32"/>
    </row>
    <row r="37" spans="1:11" ht="20.25" customHeight="1" thickTop="1"/>
    <row r="39" spans="1:11" ht="20.25" customHeight="1">
      <c r="A39" s="1" t="s">
        <v>0</v>
      </c>
    </row>
    <row r="40" spans="1:11" ht="20.25" customHeight="1">
      <c r="A40" s="2" t="s">
        <v>1</v>
      </c>
    </row>
    <row r="42" spans="1:11" ht="20.25" customHeight="1">
      <c r="C42" s="283" t="s">
        <v>2</v>
      </c>
      <c r="D42" s="283"/>
      <c r="E42" s="283"/>
      <c r="F42" s="71"/>
      <c r="G42" s="283" t="s">
        <v>3</v>
      </c>
      <c r="H42" s="283"/>
      <c r="I42" s="283"/>
    </row>
    <row r="43" spans="1:11" ht="20.25" customHeight="1">
      <c r="C43" s="283" t="s">
        <v>4</v>
      </c>
      <c r="D43" s="283"/>
      <c r="E43" s="283"/>
      <c r="F43" s="71"/>
      <c r="G43" s="283" t="s">
        <v>4</v>
      </c>
      <c r="H43" s="283"/>
      <c r="I43" s="283"/>
    </row>
    <row r="44" spans="1:11" ht="20.25" customHeight="1">
      <c r="C44" s="282" t="s">
        <v>5</v>
      </c>
      <c r="D44" s="282"/>
      <c r="E44" s="282"/>
      <c r="F44" s="71"/>
      <c r="G44" s="282" t="s">
        <v>5</v>
      </c>
      <c r="H44" s="282"/>
      <c r="I44" s="282"/>
    </row>
    <row r="45" spans="1:11" ht="20.25" customHeight="1">
      <c r="A45" s="12" t="s">
        <v>36</v>
      </c>
      <c r="B45" s="5" t="s">
        <v>7</v>
      </c>
      <c r="C45" s="47">
        <v>2022</v>
      </c>
      <c r="D45" s="48"/>
      <c r="E45" s="47">
        <v>2021</v>
      </c>
      <c r="F45" s="48"/>
      <c r="G45" s="47">
        <v>2022</v>
      </c>
      <c r="H45" s="48"/>
      <c r="I45" s="47">
        <v>2021</v>
      </c>
    </row>
    <row r="46" spans="1:11" ht="14">
      <c r="A46" s="3"/>
      <c r="B46" s="5"/>
      <c r="C46" s="281" t="s">
        <v>8</v>
      </c>
      <c r="D46" s="281"/>
      <c r="E46" s="281"/>
      <c r="F46" s="281"/>
      <c r="G46" s="281"/>
      <c r="H46" s="281"/>
      <c r="I46" s="281"/>
    </row>
    <row r="47" spans="1:11" ht="20.25" customHeight="1">
      <c r="A47" s="4" t="s">
        <v>37</v>
      </c>
    </row>
    <row r="48" spans="1:11" ht="20.25" customHeight="1">
      <c r="A48" t="s">
        <v>38</v>
      </c>
      <c r="B48" s="46">
        <v>16</v>
      </c>
      <c r="C48" s="39">
        <v>55000000</v>
      </c>
      <c r="E48" s="39">
        <v>0</v>
      </c>
      <c r="G48" s="39">
        <v>0</v>
      </c>
      <c r="I48" s="39">
        <v>0</v>
      </c>
    </row>
    <row r="49" spans="1:11" ht="20.25" customHeight="1">
      <c r="A49" t="s">
        <v>39</v>
      </c>
      <c r="B49" s="5">
        <v>5</v>
      </c>
      <c r="C49" s="23">
        <v>193311500</v>
      </c>
      <c r="E49" s="23">
        <v>577731865</v>
      </c>
      <c r="G49" s="23">
        <v>175700924</v>
      </c>
      <c r="I49" s="23">
        <v>575465588</v>
      </c>
      <c r="K49" s="18"/>
    </row>
    <row r="50" spans="1:11" ht="20.25" customHeight="1">
      <c r="A50" t="s">
        <v>40</v>
      </c>
      <c r="B50" s="5" t="s">
        <v>41</v>
      </c>
      <c r="C50" s="23">
        <v>371363627</v>
      </c>
      <c r="E50" s="23">
        <v>466277222</v>
      </c>
      <c r="G50" s="23">
        <v>215161378</v>
      </c>
      <c r="I50" s="23">
        <v>324292289</v>
      </c>
      <c r="K50" s="18"/>
    </row>
    <row r="51" spans="1:11" ht="20.25" customHeight="1">
      <c r="A51" t="s">
        <v>42</v>
      </c>
      <c r="B51" s="5"/>
      <c r="C51" s="23"/>
      <c r="E51" s="23"/>
      <c r="G51" s="23"/>
      <c r="I51" s="23"/>
      <c r="K51" s="18"/>
    </row>
    <row r="52" spans="1:11" ht="20.25" customHeight="1">
      <c r="A52" t="s">
        <v>43</v>
      </c>
      <c r="B52" s="5">
        <v>16</v>
      </c>
      <c r="C52" s="23">
        <v>10475584</v>
      </c>
      <c r="E52" s="23">
        <v>9890692</v>
      </c>
      <c r="G52" s="23">
        <v>0</v>
      </c>
      <c r="I52" s="23">
        <v>0</v>
      </c>
      <c r="K52" s="18"/>
    </row>
    <row r="53" spans="1:11" ht="20.149999999999999" customHeight="1">
      <c r="A53" t="s">
        <v>44</v>
      </c>
      <c r="B53" s="5">
        <v>16</v>
      </c>
      <c r="C53" s="70">
        <v>1800000000</v>
      </c>
      <c r="E53" s="70">
        <v>1500000000</v>
      </c>
      <c r="G53" s="70">
        <v>1800000000</v>
      </c>
      <c r="I53" s="70">
        <v>1500000000</v>
      </c>
      <c r="K53" s="18"/>
    </row>
    <row r="54" spans="1:11" ht="20.149999999999999" customHeight="1">
      <c r="A54" t="s">
        <v>45</v>
      </c>
      <c r="B54" s="5">
        <v>16</v>
      </c>
      <c r="C54" s="23">
        <v>70026432</v>
      </c>
      <c r="E54" s="23">
        <v>43907501</v>
      </c>
      <c r="G54" s="23">
        <v>60488092</v>
      </c>
      <c r="I54" s="23">
        <v>35504994</v>
      </c>
      <c r="K54" s="18"/>
    </row>
    <row r="55" spans="1:11" ht="20.25" customHeight="1">
      <c r="A55" t="s">
        <v>46</v>
      </c>
      <c r="B55" s="5"/>
      <c r="C55" s="23">
        <v>131905351</v>
      </c>
      <c r="D55" s="49"/>
      <c r="E55" s="23">
        <v>52189228</v>
      </c>
      <c r="F55" s="49"/>
      <c r="G55" s="23">
        <v>36562680</v>
      </c>
      <c r="H55" s="49"/>
      <c r="I55" s="23">
        <v>2414505</v>
      </c>
      <c r="K55" s="18"/>
    </row>
    <row r="56" spans="1:11" ht="20.25" customHeight="1">
      <c r="A56" s="3" t="s">
        <v>47</v>
      </c>
      <c r="B56" s="5"/>
      <c r="C56" s="33">
        <f>SUM(C48:C55)</f>
        <v>2632082494</v>
      </c>
      <c r="D56" s="40">
        <f t="shared" ref="D56:I56" si="1">SUM(D48:D55)</f>
        <v>0</v>
      </c>
      <c r="E56" s="33">
        <f t="shared" si="1"/>
        <v>2649996508</v>
      </c>
      <c r="F56" s="40">
        <f t="shared" si="1"/>
        <v>0</v>
      </c>
      <c r="G56" s="33">
        <f t="shared" si="1"/>
        <v>2287913074</v>
      </c>
      <c r="H56" s="40">
        <f t="shared" si="1"/>
        <v>0</v>
      </c>
      <c r="I56" s="33">
        <f t="shared" si="1"/>
        <v>2437677376</v>
      </c>
      <c r="K56" s="18"/>
    </row>
    <row r="57" spans="1:11" ht="10" customHeight="1">
      <c r="B57" s="5"/>
      <c r="D57" s="49"/>
      <c r="F57" s="49"/>
      <c r="H57" s="49"/>
      <c r="K57" s="18"/>
    </row>
    <row r="58" spans="1:11" ht="20.25" customHeight="1">
      <c r="A58" s="4" t="s">
        <v>48</v>
      </c>
      <c r="B58" s="5"/>
      <c r="K58" s="18"/>
    </row>
    <row r="59" spans="1:11" ht="20.25" customHeight="1">
      <c r="A59" t="s">
        <v>49</v>
      </c>
      <c r="B59" s="5">
        <v>16</v>
      </c>
      <c r="C59" s="39">
        <v>3918566</v>
      </c>
      <c r="E59" s="39">
        <v>14439345</v>
      </c>
      <c r="G59" s="39">
        <v>0</v>
      </c>
      <c r="I59" s="39">
        <v>0</v>
      </c>
      <c r="K59" s="18"/>
    </row>
    <row r="60" spans="1:11" ht="20.25" customHeight="1">
      <c r="A60" t="s">
        <v>50</v>
      </c>
      <c r="B60" s="5">
        <v>16</v>
      </c>
      <c r="C60" s="39">
        <v>4669711534</v>
      </c>
      <c r="E60" s="39">
        <v>6444179868</v>
      </c>
      <c r="G60" s="39">
        <v>4669711534</v>
      </c>
      <c r="I60" s="39">
        <v>6444179868</v>
      </c>
      <c r="K60" s="18"/>
    </row>
    <row r="61" spans="1:11" ht="20.25" customHeight="1">
      <c r="A61" t="s">
        <v>51</v>
      </c>
      <c r="B61" s="5">
        <v>16</v>
      </c>
      <c r="C61" s="70">
        <v>97572335</v>
      </c>
      <c r="E61" s="70">
        <v>60930589</v>
      </c>
      <c r="G61" s="70">
        <v>84671200</v>
      </c>
      <c r="I61" s="70">
        <v>51509433</v>
      </c>
      <c r="K61" s="18"/>
    </row>
    <row r="62" spans="1:11" ht="20.25" customHeight="1">
      <c r="A62" t="s">
        <v>52</v>
      </c>
      <c r="B62" s="5">
        <v>18</v>
      </c>
      <c r="C62" s="39">
        <v>107832295</v>
      </c>
      <c r="E62" s="39">
        <v>141598443</v>
      </c>
      <c r="G62" s="39">
        <v>73960130</v>
      </c>
      <c r="I62" s="39">
        <v>111658569</v>
      </c>
      <c r="K62" s="18"/>
    </row>
    <row r="63" spans="1:11" ht="20.25" customHeight="1">
      <c r="A63" t="s">
        <v>53</v>
      </c>
      <c r="B63" s="5">
        <v>26</v>
      </c>
      <c r="C63" s="39">
        <v>19460730</v>
      </c>
      <c r="E63" s="39">
        <v>6786533</v>
      </c>
      <c r="G63" s="39">
        <v>19460730</v>
      </c>
      <c r="I63" s="39">
        <v>6786533</v>
      </c>
      <c r="K63" s="18"/>
    </row>
    <row r="64" spans="1:11" ht="20.25" customHeight="1">
      <c r="A64" t="s">
        <v>54</v>
      </c>
      <c r="B64" s="5"/>
      <c r="C64" s="39">
        <v>55870331</v>
      </c>
      <c r="E64" s="39">
        <v>51247176</v>
      </c>
      <c r="G64" s="39">
        <v>48635386</v>
      </c>
      <c r="I64" s="39">
        <v>47343106</v>
      </c>
      <c r="K64" s="18"/>
    </row>
    <row r="65" spans="1:11" s="3" customFormat="1" ht="20.25" customHeight="1">
      <c r="A65" s="3" t="s">
        <v>55</v>
      </c>
      <c r="B65" s="6"/>
      <c r="C65" s="36">
        <f>SUM(C59:C64)</f>
        <v>4954365791</v>
      </c>
      <c r="D65" s="34"/>
      <c r="E65" s="36">
        <f>SUM(E59:E64)</f>
        <v>6719181954</v>
      </c>
      <c r="F65" s="34"/>
      <c r="G65" s="36">
        <f>SUM(G59:G64)</f>
        <v>4896438980</v>
      </c>
      <c r="H65" s="34"/>
      <c r="I65" s="36">
        <f>SUM(I59:I64)</f>
        <v>6661477509</v>
      </c>
      <c r="K65" s="18"/>
    </row>
    <row r="66" spans="1:11" s="3" customFormat="1" ht="10" customHeight="1">
      <c r="B66" s="6"/>
      <c r="C66" s="50"/>
      <c r="D66" s="40"/>
      <c r="E66" s="50"/>
      <c r="F66" s="40"/>
      <c r="G66" s="50"/>
      <c r="H66" s="49"/>
      <c r="I66" s="50"/>
      <c r="K66" s="18"/>
    </row>
    <row r="67" spans="1:11" s="3" customFormat="1" ht="20.25" customHeight="1">
      <c r="A67" s="3" t="s">
        <v>56</v>
      </c>
      <c r="B67" s="6"/>
      <c r="C67" s="41">
        <f>C56+C65</f>
        <v>7586448285</v>
      </c>
      <c r="D67" s="40"/>
      <c r="E67" s="41">
        <f>E56+E65</f>
        <v>9369178462</v>
      </c>
      <c r="F67" s="40"/>
      <c r="G67" s="41">
        <f>G56+G65</f>
        <v>7184352054</v>
      </c>
      <c r="H67" s="40"/>
      <c r="I67" s="41">
        <f>I56+I65</f>
        <v>9099154885</v>
      </c>
      <c r="K67" s="18"/>
    </row>
    <row r="68" spans="1:11" ht="14">
      <c r="B68" s="5"/>
    </row>
    <row r="69" spans="1:11" ht="20.149999999999999" customHeight="1">
      <c r="A69" s="4" t="s">
        <v>57</v>
      </c>
      <c r="B69" s="5"/>
      <c r="C69" s="140"/>
      <c r="D69" s="140"/>
      <c r="E69" s="140"/>
      <c r="F69" s="140"/>
      <c r="G69" s="140"/>
      <c r="H69" s="140"/>
      <c r="I69" s="140"/>
      <c r="K69" s="19"/>
    </row>
    <row r="70" spans="1:11" ht="20.25" customHeight="1">
      <c r="A70" t="s">
        <v>58</v>
      </c>
      <c r="B70" s="5">
        <v>19</v>
      </c>
      <c r="K70" s="19"/>
    </row>
    <row r="71" spans="1:11" ht="20.25" customHeight="1" thickBot="1">
      <c r="A71" t="s">
        <v>59</v>
      </c>
      <c r="C71" s="51">
        <v>840674119</v>
      </c>
      <c r="E71" s="51">
        <v>838017578</v>
      </c>
      <c r="G71" s="51">
        <v>840674119</v>
      </c>
      <c r="I71" s="51">
        <v>838017578</v>
      </c>
      <c r="K71" s="19"/>
    </row>
    <row r="72" spans="1:11" s="132" customFormat="1" ht="20.25" customHeight="1" thickTop="1">
      <c r="A72" t="s">
        <v>60</v>
      </c>
      <c r="B72" s="5"/>
      <c r="C72" s="49">
        <v>822266411</v>
      </c>
      <c r="D72" s="39"/>
      <c r="E72" s="49">
        <v>800094788</v>
      </c>
      <c r="F72" s="39"/>
      <c r="G72" s="49">
        <v>822266411</v>
      </c>
      <c r="H72" s="39"/>
      <c r="I72" s="49">
        <v>800094788</v>
      </c>
      <c r="K72" s="134"/>
    </row>
    <row r="73" spans="1:11" s="132" customFormat="1" ht="20.25" customHeight="1">
      <c r="A73" t="s">
        <v>61</v>
      </c>
      <c r="B73" s="5"/>
      <c r="C73" s="39"/>
      <c r="D73" s="39"/>
      <c r="E73" s="39"/>
      <c r="F73" s="39"/>
      <c r="G73" s="39"/>
      <c r="H73" s="39"/>
      <c r="I73" s="39"/>
      <c r="K73" s="134"/>
    </row>
    <row r="74" spans="1:11" s="132" customFormat="1" ht="20.25" customHeight="1">
      <c r="A74" t="s">
        <v>62</v>
      </c>
      <c r="B74" s="5">
        <v>19</v>
      </c>
      <c r="C74" s="70">
        <v>12256176532</v>
      </c>
      <c r="D74" s="137"/>
      <c r="E74" s="70">
        <v>11996409654</v>
      </c>
      <c r="F74" s="137"/>
      <c r="G74" s="70">
        <v>12256176532</v>
      </c>
      <c r="H74" s="137"/>
      <c r="I74" s="70">
        <v>11996409654</v>
      </c>
      <c r="K74" s="134"/>
    </row>
    <row r="75" spans="1:11" s="132" customFormat="1" ht="20.25" customHeight="1">
      <c r="A75" t="s">
        <v>63</v>
      </c>
      <c r="B75" s="5">
        <v>12</v>
      </c>
      <c r="C75" s="70">
        <v>2457712980</v>
      </c>
      <c r="D75" s="137"/>
      <c r="E75" s="70">
        <v>0</v>
      </c>
      <c r="F75" s="137"/>
      <c r="G75" s="70">
        <v>0</v>
      </c>
      <c r="H75" s="137"/>
      <c r="I75" s="70">
        <v>0</v>
      </c>
      <c r="K75" s="134"/>
    </row>
    <row r="76" spans="1:11" s="132" customFormat="1" ht="20.25" customHeight="1">
      <c r="A76" t="s">
        <v>64</v>
      </c>
      <c r="B76" s="5"/>
      <c r="C76" s="70"/>
      <c r="D76" s="137"/>
      <c r="E76" s="70"/>
      <c r="F76" s="137"/>
      <c r="G76" s="70"/>
      <c r="H76" s="137"/>
      <c r="I76" s="70"/>
      <c r="K76" s="134"/>
    </row>
    <row r="77" spans="1:11" s="132" customFormat="1" ht="20.25" customHeight="1">
      <c r="A77" t="s">
        <v>65</v>
      </c>
      <c r="B77" s="5">
        <v>5</v>
      </c>
      <c r="C77" s="55">
        <v>0</v>
      </c>
      <c r="D77" s="138"/>
      <c r="E77" s="55">
        <v>0</v>
      </c>
      <c r="F77" s="138"/>
      <c r="G77" s="55">
        <v>974117594</v>
      </c>
      <c r="H77" s="138"/>
      <c r="I77" s="55">
        <v>974117594</v>
      </c>
      <c r="K77" s="134"/>
    </row>
    <row r="78" spans="1:11" s="133" customFormat="1" ht="20.25" customHeight="1">
      <c r="A78" t="s">
        <v>66</v>
      </c>
      <c r="B78" s="5">
        <v>20</v>
      </c>
      <c r="C78" s="55">
        <v>960395</v>
      </c>
      <c r="D78" s="140"/>
      <c r="E78" s="55">
        <v>139389449</v>
      </c>
      <c r="F78" s="140"/>
      <c r="G78" s="55">
        <v>960395</v>
      </c>
      <c r="H78" s="140"/>
      <c r="I78" s="55">
        <v>139389449</v>
      </c>
      <c r="K78" s="134"/>
    </row>
    <row r="79" spans="1:11" s="3" customFormat="1" ht="20.149999999999999" customHeight="1">
      <c r="A79" t="s">
        <v>67</v>
      </c>
      <c r="B79" s="5"/>
      <c r="C79" s="39"/>
      <c r="D79" s="39"/>
      <c r="E79" s="39"/>
      <c r="F79" s="39"/>
      <c r="G79" s="39"/>
      <c r="H79" s="39"/>
      <c r="I79" s="39"/>
      <c r="K79" s="19"/>
    </row>
    <row r="80" spans="1:11" ht="20.25" customHeight="1">
      <c r="A80" t="s">
        <v>68</v>
      </c>
      <c r="B80" s="5"/>
      <c r="K80" s="19"/>
    </row>
    <row r="81" spans="1:13" s="132" customFormat="1" ht="20.25" customHeight="1">
      <c r="A81" t="s">
        <v>69</v>
      </c>
      <c r="B81" s="5">
        <v>22</v>
      </c>
      <c r="C81" s="39">
        <v>82820154</v>
      </c>
      <c r="D81" s="39"/>
      <c r="E81" s="39">
        <v>41228262</v>
      </c>
      <c r="F81" s="39"/>
      <c r="G81" s="39">
        <v>82820154</v>
      </c>
      <c r="H81" s="39"/>
      <c r="I81" s="39">
        <v>41228262</v>
      </c>
      <c r="L81" s="276"/>
    </row>
    <row r="82" spans="1:13" s="132" customFormat="1" ht="20.25" customHeight="1">
      <c r="A82" t="s">
        <v>70</v>
      </c>
      <c r="B82" s="5">
        <v>21</v>
      </c>
      <c r="C82" s="39">
        <v>58653048</v>
      </c>
      <c r="D82" s="39"/>
      <c r="E82" s="39">
        <v>0</v>
      </c>
      <c r="F82" s="39"/>
      <c r="G82" s="39">
        <v>58653048</v>
      </c>
      <c r="H82" s="39"/>
      <c r="I82" s="39">
        <v>0</v>
      </c>
    </row>
    <row r="83" spans="1:13" s="132" customFormat="1" ht="20.25" customHeight="1">
      <c r="A83" t="s">
        <v>71</v>
      </c>
      <c r="B83"/>
      <c r="C83" s="70">
        <v>1803046807</v>
      </c>
      <c r="D83" s="49"/>
      <c r="E83" s="70">
        <v>1640104392</v>
      </c>
      <c r="F83" s="49"/>
      <c r="G83" s="49">
        <v>602092485</v>
      </c>
      <c r="H83" s="49"/>
      <c r="I83" s="49">
        <v>542738144</v>
      </c>
      <c r="L83" s="276">
        <f>C83-E83</f>
        <v>162942415</v>
      </c>
      <c r="M83" s="277">
        <f>L83/E83</f>
        <v>9.9348807182512558E-2</v>
      </c>
    </row>
    <row r="84" spans="1:13" s="132" customFormat="1" ht="20.25" customHeight="1">
      <c r="A84" t="s">
        <v>72</v>
      </c>
      <c r="B84" s="5">
        <v>21</v>
      </c>
      <c r="C84" s="70">
        <v>-58653048</v>
      </c>
      <c r="D84" s="49"/>
      <c r="E84" s="70">
        <v>0</v>
      </c>
      <c r="F84" s="49"/>
      <c r="G84" s="49">
        <v>-58653048</v>
      </c>
      <c r="H84" s="49"/>
      <c r="I84" s="49">
        <v>0</v>
      </c>
    </row>
    <row r="85" spans="1:13" s="132" customFormat="1" ht="20.25" customHeight="1">
      <c r="A85" t="s">
        <v>73</v>
      </c>
      <c r="B85" s="5" t="s">
        <v>74</v>
      </c>
      <c r="C85" s="39">
        <v>218133423</v>
      </c>
      <c r="D85" s="49"/>
      <c r="E85" s="39">
        <v>221368700</v>
      </c>
      <c r="F85" s="49"/>
      <c r="G85" s="39">
        <v>218133423</v>
      </c>
      <c r="H85" s="49"/>
      <c r="I85" s="39">
        <v>221368700</v>
      </c>
      <c r="K85" s="135"/>
    </row>
    <row r="86" spans="1:13" s="132" customFormat="1" ht="20.25" customHeight="1">
      <c r="A86" s="3" t="s">
        <v>75</v>
      </c>
      <c r="B86" s="5"/>
      <c r="C86" s="261">
        <f>SUM(C72:C85)</f>
        <v>17641116702</v>
      </c>
      <c r="D86" s="73">
        <f t="shared" ref="D86:I86" si="2">SUM(D72:D85)</f>
        <v>0</v>
      </c>
      <c r="E86" s="261">
        <f t="shared" si="2"/>
        <v>14838595245</v>
      </c>
      <c r="F86" s="73">
        <f t="shared" si="2"/>
        <v>0</v>
      </c>
      <c r="G86" s="261">
        <f t="shared" si="2"/>
        <v>14956566994</v>
      </c>
      <c r="H86" s="73">
        <f t="shared" si="2"/>
        <v>0</v>
      </c>
      <c r="I86" s="261">
        <f t="shared" si="2"/>
        <v>14715346591</v>
      </c>
      <c r="K86" s="135"/>
    </row>
    <row r="87" spans="1:13" s="132" customFormat="1" ht="20.25" customHeight="1">
      <c r="A87" t="s">
        <v>76</v>
      </c>
      <c r="B87" s="5">
        <v>13</v>
      </c>
      <c r="C87" s="39">
        <v>666554187</v>
      </c>
      <c r="D87" s="49"/>
      <c r="E87" s="39">
        <v>0</v>
      </c>
      <c r="F87" s="49"/>
      <c r="G87" s="39">
        <v>0</v>
      </c>
      <c r="H87" s="49"/>
      <c r="I87" s="39">
        <v>0</v>
      </c>
      <c r="K87" s="135"/>
    </row>
    <row r="88" spans="1:13" s="132" customFormat="1" ht="20.25" customHeight="1">
      <c r="A88" s="3" t="s">
        <v>77</v>
      </c>
      <c r="B88" s="6"/>
      <c r="C88" s="33">
        <f>C86+C87</f>
        <v>18307670889</v>
      </c>
      <c r="D88" s="40">
        <f t="shared" ref="D88:I88" si="3">D86+D87</f>
        <v>0</v>
      </c>
      <c r="E88" s="33">
        <f t="shared" si="3"/>
        <v>14838595245</v>
      </c>
      <c r="F88" s="40">
        <f t="shared" si="3"/>
        <v>0</v>
      </c>
      <c r="G88" s="33">
        <f t="shared" si="3"/>
        <v>14956566994</v>
      </c>
      <c r="H88" s="40">
        <f t="shared" si="3"/>
        <v>0</v>
      </c>
      <c r="I88" s="33">
        <f t="shared" si="3"/>
        <v>14715346591</v>
      </c>
      <c r="L88" s="276"/>
    </row>
    <row r="89" spans="1:13" s="132" customFormat="1" ht="20.25" customHeight="1">
      <c r="A89" s="3"/>
      <c r="B89" s="6"/>
      <c r="C89" s="49"/>
      <c r="D89" s="49"/>
      <c r="E89" s="49"/>
      <c r="F89" s="49"/>
      <c r="G89" s="49"/>
      <c r="H89" s="49"/>
      <c r="I89" s="49"/>
    </row>
    <row r="90" spans="1:13" s="132" customFormat="1" ht="20.25" customHeight="1" thickBot="1">
      <c r="A90" s="3" t="s">
        <v>78</v>
      </c>
      <c r="B90" s="5"/>
      <c r="C90" s="38">
        <f>C67+C88</f>
        <v>25894119174</v>
      </c>
      <c r="D90" s="34"/>
      <c r="E90" s="38">
        <f>E67+E88</f>
        <v>24207773707</v>
      </c>
      <c r="F90" s="34"/>
      <c r="G90" s="38">
        <f>G67+G88</f>
        <v>22140919048</v>
      </c>
      <c r="H90" s="34"/>
      <c r="I90" s="38">
        <f>I67+I88</f>
        <v>23814501476</v>
      </c>
    </row>
    <row r="91" spans="1:13" ht="20.25" customHeight="1" thickTop="1">
      <c r="B91" s="11"/>
      <c r="C91" s="42"/>
      <c r="D91" s="42"/>
      <c r="E91" s="42"/>
      <c r="F91" s="42"/>
      <c r="G91" s="42"/>
      <c r="H91" s="42"/>
      <c r="I91" s="42"/>
    </row>
    <row r="92" spans="1:13" ht="20.25" customHeight="1">
      <c r="B92" s="5"/>
    </row>
    <row r="93" spans="1:13" ht="20.25" customHeight="1">
      <c r="C93" s="39">
        <f>C90-C36</f>
        <v>0</v>
      </c>
      <c r="E93" s="39">
        <f>E90-E36</f>
        <v>0</v>
      </c>
      <c r="G93" s="39">
        <f>G90-G36</f>
        <v>0</v>
      </c>
      <c r="I93" s="39">
        <f>I90-I36</f>
        <v>0</v>
      </c>
    </row>
  </sheetData>
  <mergeCells count="14">
    <mergeCell ref="C46:I46"/>
    <mergeCell ref="C44:E44"/>
    <mergeCell ref="G44:I44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</mergeCells>
  <pageMargins left="0.7" right="0.7" top="0.48" bottom="0.5" header="0.5" footer="0.5"/>
  <pageSetup paperSize="9" scale="71" firstPageNumber="6" fitToHeight="0" orientation="portrait" useFirstPageNumber="1" horizontalDpi="1200" verticalDpi="1200" r:id="rId1"/>
  <headerFooter alignWithMargins="0">
    <oddFooter>&amp;LThe accompanying notes are an integral part of these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CAF55-AE3D-48FA-9400-BE0EF967118A}">
  <sheetPr>
    <pageSetUpPr fitToPage="1"/>
  </sheetPr>
  <dimension ref="A1:Q68"/>
  <sheetViews>
    <sheetView view="pageBreakPreview" zoomScale="80" zoomScaleNormal="86" zoomScaleSheetLayoutView="80" workbookViewId="0">
      <selection activeCell="C13" sqref="C13"/>
    </sheetView>
  </sheetViews>
  <sheetFormatPr defaultColWidth="9.1796875" defaultRowHeight="20.25" customHeight="1"/>
  <cols>
    <col min="1" max="1" width="45.81640625" customWidth="1"/>
    <col min="2" max="2" width="6.453125" style="46" customWidth="1"/>
    <col min="3" max="3" width="15.26953125" customWidth="1"/>
    <col min="4" max="4" width="1.453125" customWidth="1"/>
    <col min="5" max="5" width="15.26953125" customWidth="1"/>
    <col min="6" max="6" width="1.453125" customWidth="1"/>
    <col min="7" max="7" width="15.26953125" customWidth="1"/>
    <col min="8" max="8" width="1.453125" customWidth="1"/>
    <col min="9" max="9" width="15.26953125" customWidth="1"/>
    <col min="10" max="10" width="18.7265625" style="32" bestFit="1" customWidth="1"/>
    <col min="11" max="11" width="28.1796875" customWidth="1"/>
    <col min="12" max="12" width="12.45312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20.25" customHeight="1">
      <c r="A1" s="1" t="s">
        <v>0</v>
      </c>
    </row>
    <row r="2" spans="1:17" ht="20.25" customHeight="1">
      <c r="A2" s="12" t="s">
        <v>79</v>
      </c>
    </row>
    <row r="3" spans="1:17" ht="20.25" customHeight="1">
      <c r="A3" s="3"/>
    </row>
    <row r="4" spans="1:17" ht="21" customHeight="1">
      <c r="C4" s="285" t="s">
        <v>2</v>
      </c>
      <c r="D4" s="285"/>
      <c r="E4" s="285"/>
      <c r="F4" s="86"/>
      <c r="G4" s="285" t="s">
        <v>3</v>
      </c>
      <c r="H4" s="285"/>
      <c r="I4" s="285"/>
    </row>
    <row r="5" spans="1:17" ht="21" customHeight="1">
      <c r="C5" s="285" t="s">
        <v>4</v>
      </c>
      <c r="D5" s="285"/>
      <c r="E5" s="285"/>
      <c r="F5" s="86"/>
      <c r="G5" s="285" t="s">
        <v>4</v>
      </c>
      <c r="H5" s="285"/>
      <c r="I5" s="285"/>
    </row>
    <row r="6" spans="1:17" ht="21" customHeight="1">
      <c r="C6" s="286" t="s">
        <v>80</v>
      </c>
      <c r="D6" s="286"/>
      <c r="E6" s="286"/>
      <c r="F6" s="86"/>
      <c r="G6" s="286" t="s">
        <v>80</v>
      </c>
      <c r="H6" s="286"/>
      <c r="I6" s="286"/>
    </row>
    <row r="7" spans="1:17" ht="21" customHeight="1">
      <c r="B7" s="5" t="s">
        <v>7</v>
      </c>
      <c r="C7" s="53">
        <v>2022</v>
      </c>
      <c r="D7" s="46"/>
      <c r="E7" s="53">
        <v>2021</v>
      </c>
      <c r="F7" s="46"/>
      <c r="G7" s="53">
        <v>2022</v>
      </c>
      <c r="H7" s="46"/>
      <c r="I7" s="53">
        <v>2021</v>
      </c>
    </row>
    <row r="8" spans="1:17" ht="21" customHeight="1">
      <c r="B8" s="5"/>
      <c r="C8" s="284" t="s">
        <v>8</v>
      </c>
      <c r="D8" s="284"/>
      <c r="E8" s="284"/>
      <c r="F8" s="284"/>
      <c r="G8" s="284"/>
      <c r="H8" s="284"/>
      <c r="I8" s="284"/>
    </row>
    <row r="9" spans="1:17" ht="21" customHeight="1">
      <c r="A9" s="4" t="s">
        <v>81</v>
      </c>
      <c r="B9" s="5"/>
    </row>
    <row r="10" spans="1:17" ht="21" customHeight="1">
      <c r="A10" t="s">
        <v>82</v>
      </c>
      <c r="B10" s="5">
        <v>5</v>
      </c>
      <c r="C10" s="19">
        <v>2710861511</v>
      </c>
      <c r="D10" s="19"/>
      <c r="E10" s="19">
        <v>2766398200</v>
      </c>
      <c r="F10" s="19"/>
      <c r="G10" s="19">
        <v>2702253061</v>
      </c>
      <c r="H10" s="19"/>
      <c r="I10" s="19">
        <v>2715892522</v>
      </c>
      <c r="K10" s="18"/>
      <c r="M10" s="18"/>
      <c r="O10" s="18"/>
      <c r="Q10" s="18"/>
    </row>
    <row r="11" spans="1:17" ht="21" customHeight="1">
      <c r="A11" t="s">
        <v>83</v>
      </c>
      <c r="B11" s="5"/>
      <c r="C11" s="19">
        <v>2315838007</v>
      </c>
      <c r="D11" s="19"/>
      <c r="E11" s="19">
        <v>1498976071</v>
      </c>
      <c r="F11" s="19"/>
      <c r="G11" s="24">
        <v>0</v>
      </c>
      <c r="H11" s="60"/>
      <c r="I11" s="24">
        <v>0</v>
      </c>
      <c r="K11" s="18"/>
      <c r="M11" s="18"/>
      <c r="O11" s="18"/>
      <c r="Q11" s="18"/>
    </row>
    <row r="12" spans="1:17" ht="21" customHeight="1">
      <c r="A12" t="s">
        <v>84</v>
      </c>
      <c r="B12" s="5">
        <v>5</v>
      </c>
      <c r="C12" s="49">
        <v>0</v>
      </c>
      <c r="D12" s="19"/>
      <c r="E12" s="24">
        <v>0</v>
      </c>
      <c r="F12" s="19"/>
      <c r="G12" s="70">
        <v>597495838</v>
      </c>
      <c r="H12" s="60"/>
      <c r="I12" s="9">
        <v>351381028</v>
      </c>
      <c r="K12" s="18"/>
      <c r="M12" s="18"/>
      <c r="O12" s="18"/>
      <c r="Q12" s="18"/>
    </row>
    <row r="13" spans="1:17" ht="21" customHeight="1">
      <c r="A13" t="s">
        <v>85</v>
      </c>
      <c r="B13" s="5">
        <v>5</v>
      </c>
      <c r="C13" s="19">
        <v>86457899</v>
      </c>
      <c r="D13" s="19"/>
      <c r="E13" s="19">
        <v>71848456</v>
      </c>
      <c r="F13" s="19"/>
      <c r="G13" s="9">
        <v>30720283</v>
      </c>
      <c r="H13" s="19"/>
      <c r="I13" s="9">
        <v>44482154</v>
      </c>
      <c r="K13" s="18"/>
      <c r="M13" s="18"/>
      <c r="O13" s="18"/>
      <c r="Q13" s="18"/>
    </row>
    <row r="14" spans="1:17" ht="21" customHeight="1">
      <c r="A14" t="s">
        <v>86</v>
      </c>
      <c r="B14" s="5">
        <v>5</v>
      </c>
      <c r="C14" s="24">
        <v>0</v>
      </c>
      <c r="D14" s="60"/>
      <c r="E14" s="24">
        <v>0</v>
      </c>
      <c r="F14" s="19"/>
      <c r="G14" s="19">
        <v>55717184</v>
      </c>
      <c r="H14" s="19"/>
      <c r="I14" s="19">
        <v>82737496</v>
      </c>
      <c r="K14" s="18"/>
      <c r="M14" s="18"/>
      <c r="O14" s="18"/>
      <c r="Q14" s="18"/>
    </row>
    <row r="15" spans="1:17" ht="21" customHeight="1">
      <c r="A15" t="s">
        <v>87</v>
      </c>
      <c r="B15" s="5">
        <v>12</v>
      </c>
      <c r="C15" s="24">
        <v>0</v>
      </c>
      <c r="D15" s="60"/>
      <c r="E15" s="24">
        <v>0</v>
      </c>
      <c r="F15" s="19"/>
      <c r="G15" s="19">
        <v>440999640</v>
      </c>
      <c r="H15" s="19"/>
      <c r="I15" s="49">
        <v>0</v>
      </c>
      <c r="K15" s="18"/>
      <c r="M15" s="18"/>
      <c r="O15" s="18"/>
      <c r="Q15" s="18"/>
    </row>
    <row r="16" spans="1:17" ht="21" customHeight="1">
      <c r="A16" t="s">
        <v>88</v>
      </c>
      <c r="B16" s="5">
        <v>5</v>
      </c>
      <c r="C16" s="19">
        <v>92324873</v>
      </c>
      <c r="D16" s="19"/>
      <c r="E16" s="19">
        <v>59828474</v>
      </c>
      <c r="F16" s="19"/>
      <c r="G16" s="19">
        <v>68563314</v>
      </c>
      <c r="H16" s="19"/>
      <c r="I16" s="19">
        <v>40154056</v>
      </c>
      <c r="K16" s="18"/>
      <c r="M16" s="18"/>
      <c r="O16" s="18"/>
      <c r="Q16" s="18"/>
    </row>
    <row r="17" spans="1:17" s="3" customFormat="1" ht="21" customHeight="1">
      <c r="A17" s="3" t="s">
        <v>89</v>
      </c>
      <c r="B17" s="6"/>
      <c r="C17" s="7">
        <f>SUM(C10:C16)</f>
        <v>5205482290</v>
      </c>
      <c r="D17" s="8">
        <f t="shared" ref="D17:I17" si="0">SUM(D10:D16)</f>
        <v>0</v>
      </c>
      <c r="E17" s="7">
        <f t="shared" si="0"/>
        <v>4397051201</v>
      </c>
      <c r="F17" s="8">
        <f t="shared" si="0"/>
        <v>0</v>
      </c>
      <c r="G17" s="7">
        <f t="shared" si="0"/>
        <v>3895749320</v>
      </c>
      <c r="H17" s="8">
        <f t="shared" si="0"/>
        <v>0</v>
      </c>
      <c r="I17" s="7">
        <f t="shared" si="0"/>
        <v>3234647256</v>
      </c>
      <c r="J17" s="10"/>
      <c r="K17" s="18"/>
      <c r="M17" s="18"/>
      <c r="O17" s="18"/>
      <c r="Q17" s="18"/>
    </row>
    <row r="18" spans="1:17" ht="21" customHeight="1">
      <c r="B18" s="5"/>
      <c r="C18" s="19"/>
      <c r="D18" s="19"/>
      <c r="E18" s="19"/>
      <c r="F18" s="19"/>
      <c r="G18" s="19"/>
      <c r="H18" s="19"/>
      <c r="I18" s="19"/>
      <c r="K18" s="18"/>
      <c r="M18" s="18"/>
      <c r="O18" s="18"/>
      <c r="Q18" s="18"/>
    </row>
    <row r="19" spans="1:17" ht="21" customHeight="1">
      <c r="A19" s="4" t="s">
        <v>90</v>
      </c>
      <c r="B19" s="5">
        <v>5</v>
      </c>
      <c r="C19" s="19"/>
      <c r="D19" s="19"/>
      <c r="E19" s="19"/>
      <c r="F19" s="19"/>
      <c r="G19" s="19"/>
      <c r="H19" s="19"/>
      <c r="I19" s="19"/>
      <c r="K19" s="18"/>
      <c r="M19" s="18"/>
      <c r="O19" s="18"/>
      <c r="Q19" s="18"/>
    </row>
    <row r="20" spans="1:17" ht="21" customHeight="1">
      <c r="A20" t="s">
        <v>91</v>
      </c>
      <c r="B20" s="5" t="s">
        <v>92</v>
      </c>
      <c r="C20" s="19">
        <v>1507219284</v>
      </c>
      <c r="D20" s="19"/>
      <c r="E20" s="19">
        <v>1473100832</v>
      </c>
      <c r="F20" s="19"/>
      <c r="G20" s="19">
        <v>1503221927</v>
      </c>
      <c r="H20" s="19"/>
      <c r="I20" s="19">
        <v>1486262354</v>
      </c>
      <c r="K20" s="18"/>
      <c r="M20" s="18"/>
      <c r="O20" s="18"/>
      <c r="Q20" s="18"/>
    </row>
    <row r="21" spans="1:17" ht="21" customHeight="1">
      <c r="A21" t="s">
        <v>93</v>
      </c>
      <c r="B21" s="5">
        <v>24</v>
      </c>
      <c r="C21" s="19">
        <v>25908778</v>
      </c>
      <c r="D21" s="19"/>
      <c r="E21" s="19">
        <v>20173410</v>
      </c>
      <c r="F21" s="19"/>
      <c r="G21" s="19">
        <v>2882446</v>
      </c>
      <c r="H21" s="19"/>
      <c r="I21" s="19">
        <v>2937218</v>
      </c>
      <c r="K21" s="18"/>
      <c r="M21" s="18"/>
      <c r="O21" s="18"/>
      <c r="Q21" s="18"/>
    </row>
    <row r="22" spans="1:17" ht="21" customHeight="1">
      <c r="A22" t="s">
        <v>94</v>
      </c>
      <c r="B22" s="5">
        <v>24</v>
      </c>
      <c r="C22" s="19">
        <v>1070805271</v>
      </c>
      <c r="D22" s="19"/>
      <c r="E22" s="19">
        <v>951112988</v>
      </c>
      <c r="F22" s="19"/>
      <c r="G22" s="19">
        <v>820621480</v>
      </c>
      <c r="H22" s="19"/>
      <c r="I22" s="19">
        <v>759987809</v>
      </c>
      <c r="K22" s="18"/>
      <c r="M22" s="18"/>
      <c r="O22" s="18"/>
      <c r="Q22" s="18"/>
    </row>
    <row r="23" spans="1:17" ht="21" customHeight="1">
      <c r="A23" t="s">
        <v>95</v>
      </c>
      <c r="B23" s="5">
        <v>24</v>
      </c>
      <c r="C23" s="19">
        <v>595831030</v>
      </c>
      <c r="D23" s="19"/>
      <c r="E23" s="19">
        <v>469712132</v>
      </c>
      <c r="F23" s="19"/>
      <c r="G23" s="19">
        <v>261861310</v>
      </c>
      <c r="H23" s="19"/>
      <c r="I23" s="19">
        <v>235329910</v>
      </c>
      <c r="K23" s="18"/>
      <c r="M23" s="18"/>
      <c r="O23" s="18"/>
      <c r="Q23" s="18"/>
    </row>
    <row r="24" spans="1:17" s="3" customFormat="1" ht="21" customHeight="1">
      <c r="A24" s="3" t="s">
        <v>96</v>
      </c>
      <c r="B24" s="6"/>
      <c r="C24" s="7">
        <f>SUM(C20:C23)</f>
        <v>3199764363</v>
      </c>
      <c r="D24" s="8"/>
      <c r="E24" s="7">
        <f>SUM(E20:E23)</f>
        <v>2914099362</v>
      </c>
      <c r="F24" s="8"/>
      <c r="G24" s="7">
        <f>SUM(G20:G23)</f>
        <v>2588587163</v>
      </c>
      <c r="H24" s="8"/>
      <c r="I24" s="7">
        <f>SUM(I20:I23)</f>
        <v>2484517291</v>
      </c>
      <c r="J24" s="10"/>
      <c r="K24" s="18"/>
      <c r="L24" s="13"/>
      <c r="M24" s="18"/>
      <c r="N24" s="8"/>
      <c r="O24" s="18"/>
      <c r="Q24" s="18"/>
    </row>
    <row r="25" spans="1:17" s="3" customFormat="1" ht="21" customHeight="1">
      <c r="B25" s="6"/>
      <c r="C25" s="8"/>
      <c r="D25" s="8"/>
      <c r="E25" s="8"/>
      <c r="F25" s="8"/>
      <c r="G25" s="8"/>
      <c r="H25" s="8"/>
      <c r="I25" s="8"/>
      <c r="J25" s="10"/>
      <c r="K25" s="18"/>
      <c r="L25" s="13"/>
      <c r="M25" s="18"/>
      <c r="N25" s="8"/>
      <c r="O25" s="18"/>
      <c r="Q25" s="18"/>
    </row>
    <row r="26" spans="1:17" s="3" customFormat="1" ht="21" customHeight="1">
      <c r="A26" s="3" t="s">
        <v>97</v>
      </c>
      <c r="B26" s="5"/>
      <c r="C26" s="8">
        <f>C17-C24</f>
        <v>2005717927</v>
      </c>
      <c r="D26" s="8"/>
      <c r="E26" s="8">
        <f>E17-E24</f>
        <v>1482951839</v>
      </c>
      <c r="F26" s="8"/>
      <c r="G26" s="8">
        <f>G17-G24</f>
        <v>1307162157</v>
      </c>
      <c r="H26" s="8"/>
      <c r="I26" s="8">
        <f>I17-I24</f>
        <v>750129965</v>
      </c>
      <c r="J26" s="10"/>
      <c r="K26" s="18"/>
      <c r="L26" s="13"/>
      <c r="M26" s="18"/>
      <c r="N26" s="8"/>
      <c r="O26" s="18"/>
      <c r="Q26" s="18"/>
    </row>
    <row r="27" spans="1:17" s="3" customFormat="1" ht="21" customHeight="1">
      <c r="A27" t="s">
        <v>98</v>
      </c>
      <c r="B27" s="5">
        <v>25</v>
      </c>
      <c r="C27" s="19">
        <v>461460111</v>
      </c>
      <c r="D27" s="19"/>
      <c r="E27" s="19">
        <v>424604216</v>
      </c>
      <c r="F27" s="19"/>
      <c r="G27" s="19">
        <v>458656611</v>
      </c>
      <c r="H27" s="19"/>
      <c r="I27" s="19">
        <v>422559528</v>
      </c>
      <c r="J27" s="10"/>
      <c r="K27" s="18"/>
      <c r="L27" s="13"/>
      <c r="M27" s="18"/>
      <c r="N27" s="8"/>
      <c r="O27" s="18"/>
      <c r="Q27" s="18"/>
    </row>
    <row r="28" spans="1:17" s="3" customFormat="1" ht="21" customHeight="1">
      <c r="A28" t="s">
        <v>99</v>
      </c>
      <c r="B28" s="5">
        <v>29</v>
      </c>
      <c r="C28" s="19">
        <v>356143237</v>
      </c>
      <c r="D28" s="19"/>
      <c r="E28" s="19">
        <v>160244866</v>
      </c>
      <c r="F28" s="19"/>
      <c r="G28" s="19">
        <v>-70312901</v>
      </c>
      <c r="H28" s="19"/>
      <c r="I28" s="19">
        <v>-17068715</v>
      </c>
      <c r="J28" s="10"/>
      <c r="K28" s="18"/>
      <c r="L28" s="13"/>
      <c r="M28" s="18"/>
      <c r="N28" s="8"/>
      <c r="O28" s="18"/>
      <c r="Q28" s="18"/>
    </row>
    <row r="29" spans="1:17" s="3" customFormat="1" ht="21" customHeight="1">
      <c r="A29" t="s">
        <v>100</v>
      </c>
      <c r="B29" s="5">
        <v>29</v>
      </c>
      <c r="C29" s="19">
        <v>-4459814</v>
      </c>
      <c r="D29" s="19"/>
      <c r="E29" s="19">
        <v>-4144150</v>
      </c>
      <c r="F29" s="19"/>
      <c r="G29" s="19">
        <v>-4459814</v>
      </c>
      <c r="H29" s="19"/>
      <c r="I29" s="19">
        <v>-3552767</v>
      </c>
      <c r="J29" s="10"/>
      <c r="K29" s="18"/>
      <c r="L29" s="13"/>
      <c r="M29" s="18"/>
      <c r="N29" s="8"/>
      <c r="O29" s="18"/>
      <c r="Q29" s="18"/>
    </row>
    <row r="30" spans="1:17" s="3" customFormat="1" ht="21" customHeight="1">
      <c r="A30" s="3" t="s">
        <v>101</v>
      </c>
      <c r="B30" s="6"/>
      <c r="C30" s="139">
        <f>C26-SUM(C27:C29)</f>
        <v>1192574393</v>
      </c>
      <c r="D30" s="8"/>
      <c r="E30" s="139">
        <f>E26-SUM(E27:E29)</f>
        <v>902246907</v>
      </c>
      <c r="F30" s="8"/>
      <c r="G30" s="139">
        <f>G26-SUM(G27:G29)</f>
        <v>923278261</v>
      </c>
      <c r="H30" s="8"/>
      <c r="I30" s="139">
        <f>I26-SUM(I27:I29)</f>
        <v>348191919</v>
      </c>
      <c r="J30" s="10"/>
      <c r="K30" s="18"/>
      <c r="L30" s="13"/>
      <c r="M30" s="18"/>
      <c r="N30" s="8"/>
      <c r="O30" s="18"/>
      <c r="Q30" s="18"/>
    </row>
    <row r="31" spans="1:17" s="3" customFormat="1" ht="21" customHeight="1">
      <c r="A31" t="s">
        <v>102</v>
      </c>
      <c r="B31" s="5">
        <v>26</v>
      </c>
      <c r="C31" s="54">
        <v>251150247</v>
      </c>
      <c r="D31" s="19"/>
      <c r="E31" s="54">
        <v>201655339</v>
      </c>
      <c r="F31" s="19"/>
      <c r="G31" s="54">
        <v>91440431</v>
      </c>
      <c r="H31" s="19"/>
      <c r="I31" s="54">
        <v>63626677</v>
      </c>
      <c r="J31" s="10"/>
      <c r="K31" s="18"/>
      <c r="L31" s="13"/>
      <c r="M31" s="18"/>
      <c r="N31" s="8"/>
      <c r="O31" s="18"/>
      <c r="Q31" s="18"/>
    </row>
    <row r="32" spans="1:17" s="3" customFormat="1" ht="21" customHeight="1" thickBot="1">
      <c r="A32" s="3" t="s">
        <v>103</v>
      </c>
      <c r="B32" s="5"/>
      <c r="C32" s="30">
        <f>C30-C31</f>
        <v>941424146</v>
      </c>
      <c r="D32" s="8"/>
      <c r="E32" s="30">
        <f>E30-E31</f>
        <v>700591568</v>
      </c>
      <c r="F32" s="8"/>
      <c r="G32" s="30">
        <f>G30-G31</f>
        <v>831837830</v>
      </c>
      <c r="H32" s="8"/>
      <c r="I32" s="30">
        <f>I30-I31</f>
        <v>284565242</v>
      </c>
      <c r="J32" s="10"/>
      <c r="K32" s="18"/>
      <c r="L32" s="13"/>
      <c r="M32" s="18"/>
      <c r="N32" s="8"/>
      <c r="O32" s="18"/>
      <c r="Q32" s="18"/>
    </row>
    <row r="33" spans="1:17" ht="21" customHeight="1" thickTop="1">
      <c r="A33" s="3"/>
      <c r="C33" s="19"/>
      <c r="D33" s="19"/>
      <c r="E33" s="19"/>
      <c r="F33" s="19"/>
      <c r="G33" s="19"/>
      <c r="H33" s="19"/>
      <c r="I33" s="19"/>
      <c r="K33" s="18"/>
      <c r="M33" s="18"/>
      <c r="O33" s="18"/>
      <c r="Q33" s="18"/>
    </row>
    <row r="34" spans="1:17" ht="21" customHeight="1">
      <c r="A34" s="1" t="s">
        <v>0</v>
      </c>
      <c r="K34" s="18"/>
      <c r="M34" s="18"/>
      <c r="O34" s="18"/>
      <c r="Q34" s="18"/>
    </row>
    <row r="35" spans="1:17" ht="21" customHeight="1">
      <c r="A35" s="12" t="s">
        <v>79</v>
      </c>
      <c r="K35" s="18"/>
      <c r="M35" s="18"/>
      <c r="O35" s="18"/>
      <c r="Q35" s="18"/>
    </row>
    <row r="36" spans="1:17" ht="21" customHeight="1">
      <c r="A36" s="3"/>
      <c r="K36" s="18"/>
      <c r="M36" s="18"/>
      <c r="O36" s="18"/>
      <c r="Q36" s="18"/>
    </row>
    <row r="37" spans="1:17" ht="21" customHeight="1">
      <c r="C37" s="285" t="s">
        <v>2</v>
      </c>
      <c r="D37" s="285"/>
      <c r="E37" s="285"/>
      <c r="F37" s="86"/>
      <c r="G37" s="285" t="s">
        <v>3</v>
      </c>
      <c r="H37" s="285"/>
      <c r="I37" s="285"/>
      <c r="K37" s="18"/>
      <c r="M37" s="18"/>
      <c r="O37" s="18"/>
      <c r="Q37" s="18"/>
    </row>
    <row r="38" spans="1:17" ht="21" customHeight="1">
      <c r="C38" s="285" t="s">
        <v>4</v>
      </c>
      <c r="D38" s="285"/>
      <c r="E38" s="285"/>
      <c r="F38" s="86"/>
      <c r="G38" s="285" t="s">
        <v>4</v>
      </c>
      <c r="H38" s="285"/>
      <c r="I38" s="285"/>
      <c r="K38" s="18"/>
      <c r="M38" s="18"/>
      <c r="O38" s="18"/>
      <c r="Q38" s="18"/>
    </row>
    <row r="39" spans="1:17" ht="21" customHeight="1">
      <c r="C39" s="286" t="s">
        <v>80</v>
      </c>
      <c r="D39" s="286"/>
      <c r="E39" s="286"/>
      <c r="F39" s="86"/>
      <c r="G39" s="286" t="s">
        <v>80</v>
      </c>
      <c r="H39" s="286"/>
      <c r="I39" s="286"/>
      <c r="K39" s="18"/>
      <c r="M39" s="18"/>
      <c r="O39" s="18"/>
      <c r="Q39" s="18"/>
    </row>
    <row r="40" spans="1:17" ht="21" customHeight="1">
      <c r="B40" s="5" t="s">
        <v>7</v>
      </c>
      <c r="C40" s="53">
        <v>2022</v>
      </c>
      <c r="D40" s="46"/>
      <c r="E40" s="53">
        <v>2021</v>
      </c>
      <c r="F40" s="46"/>
      <c r="G40" s="53">
        <v>2022</v>
      </c>
      <c r="H40" s="46"/>
      <c r="I40" s="53">
        <v>2021</v>
      </c>
      <c r="K40" s="18"/>
      <c r="M40" s="18"/>
      <c r="O40" s="18"/>
      <c r="Q40" s="18"/>
    </row>
    <row r="41" spans="1:17" ht="21" customHeight="1">
      <c r="B41" s="5"/>
      <c r="C41" s="284" t="s">
        <v>8</v>
      </c>
      <c r="D41" s="284"/>
      <c r="E41" s="284"/>
      <c r="F41" s="284"/>
      <c r="G41" s="284"/>
      <c r="H41" s="284"/>
      <c r="I41" s="284"/>
      <c r="K41" s="18"/>
      <c r="M41" s="18"/>
      <c r="O41" s="18"/>
      <c r="Q41" s="18"/>
    </row>
    <row r="42" spans="1:17" ht="21" customHeight="1">
      <c r="A42" s="3" t="s">
        <v>104</v>
      </c>
      <c r="C42" s="19"/>
      <c r="D42" s="19"/>
      <c r="E42" s="19"/>
      <c r="F42" s="19"/>
      <c r="G42" s="19"/>
      <c r="H42" s="19"/>
      <c r="I42" s="19"/>
      <c r="K42" s="18"/>
      <c r="M42" s="18"/>
      <c r="O42" s="18"/>
      <c r="Q42" s="18"/>
    </row>
    <row r="43" spans="1:17" ht="21" customHeight="1">
      <c r="A43" s="14" t="s">
        <v>105</v>
      </c>
      <c r="C43" s="19"/>
      <c r="D43" s="19"/>
      <c r="E43" s="19"/>
      <c r="F43" s="19"/>
      <c r="G43" s="19"/>
      <c r="H43" s="19"/>
      <c r="I43" s="19"/>
      <c r="K43" s="18"/>
      <c r="M43" s="18"/>
      <c r="O43" s="18"/>
      <c r="Q43" s="18"/>
    </row>
    <row r="44" spans="1:17" ht="21" customHeight="1">
      <c r="A44" s="14" t="s">
        <v>106</v>
      </c>
      <c r="C44" s="19"/>
      <c r="D44" s="19"/>
      <c r="E44" s="19"/>
      <c r="F44" s="19"/>
      <c r="G44" s="19"/>
      <c r="H44" s="19"/>
      <c r="I44" s="19"/>
      <c r="K44" s="18"/>
      <c r="M44" s="18"/>
      <c r="O44" s="18"/>
      <c r="Q44" s="18"/>
    </row>
    <row r="45" spans="1:17" ht="21" customHeight="1">
      <c r="A45" t="s">
        <v>107</v>
      </c>
      <c r="C45" s="19"/>
      <c r="D45" s="19"/>
      <c r="E45" s="19"/>
      <c r="F45" s="19"/>
      <c r="G45" s="19"/>
      <c r="H45" s="19"/>
      <c r="I45" s="19"/>
      <c r="K45" s="18"/>
      <c r="M45" s="18"/>
      <c r="O45" s="18"/>
      <c r="Q45" s="18"/>
    </row>
    <row r="46" spans="1:17" ht="21" customHeight="1">
      <c r="A46" t="s">
        <v>108</v>
      </c>
      <c r="C46" s="19">
        <v>-18870605</v>
      </c>
      <c r="D46" s="19"/>
      <c r="E46" s="49">
        <v>0</v>
      </c>
      <c r="F46" s="19"/>
      <c r="G46" s="19">
        <v>-18870605</v>
      </c>
      <c r="H46" s="19"/>
      <c r="I46" s="49">
        <v>0</v>
      </c>
      <c r="K46" s="18"/>
      <c r="M46" s="18"/>
      <c r="O46" s="18"/>
      <c r="Q46" s="18"/>
    </row>
    <row r="47" spans="1:17" ht="21" customHeight="1">
      <c r="A47" t="s">
        <v>109</v>
      </c>
      <c r="B47" s="5">
        <v>18</v>
      </c>
      <c r="C47" s="70">
        <v>43620681</v>
      </c>
      <c r="D47" s="49"/>
      <c r="E47" s="70">
        <v>66503638</v>
      </c>
      <c r="F47" s="49"/>
      <c r="G47" s="70">
        <v>43453196</v>
      </c>
      <c r="H47" s="49"/>
      <c r="I47" s="70">
        <v>64645493</v>
      </c>
      <c r="K47" s="18"/>
      <c r="M47" s="18"/>
      <c r="O47" s="18"/>
      <c r="Q47" s="18"/>
    </row>
    <row r="48" spans="1:17" ht="21" customHeight="1">
      <c r="A48" t="s">
        <v>110</v>
      </c>
      <c r="B48" s="5">
        <v>26</v>
      </c>
      <c r="C48" s="55">
        <v>-4950015</v>
      </c>
      <c r="D48" s="49"/>
      <c r="E48" s="55">
        <v>-13300728</v>
      </c>
      <c r="F48" s="49"/>
      <c r="G48" s="55">
        <v>-4916518</v>
      </c>
      <c r="H48" s="49"/>
      <c r="I48" s="55">
        <v>-12929099</v>
      </c>
      <c r="K48" s="18"/>
      <c r="M48" s="18"/>
      <c r="O48" s="18"/>
      <c r="Q48" s="18"/>
    </row>
    <row r="49" spans="1:17" ht="21" customHeight="1">
      <c r="A49" s="3" t="s">
        <v>111</v>
      </c>
      <c r="B49" s="5"/>
      <c r="C49" s="43"/>
      <c r="D49" s="8"/>
      <c r="E49" s="43"/>
      <c r="F49" s="8"/>
      <c r="G49" s="43"/>
      <c r="H49" s="8"/>
      <c r="I49" s="43"/>
      <c r="J49"/>
      <c r="K49" s="18"/>
      <c r="M49" s="18"/>
      <c r="O49" s="18"/>
    </row>
    <row r="50" spans="1:17" ht="21" customHeight="1">
      <c r="A50" s="3" t="s">
        <v>112</v>
      </c>
      <c r="B50" s="5"/>
      <c r="C50" s="28">
        <f>SUM(C46:C48)</f>
        <v>19800061</v>
      </c>
      <c r="D50" s="71">
        <f t="shared" ref="D50:I50" si="1">SUM(D46:D48)</f>
        <v>0</v>
      </c>
      <c r="E50" s="28">
        <f>SUM(E46:E48)</f>
        <v>53202910</v>
      </c>
      <c r="F50" s="71">
        <f t="shared" si="1"/>
        <v>0</v>
      </c>
      <c r="G50" s="28">
        <f>SUM(G46:G48)</f>
        <v>19666073</v>
      </c>
      <c r="H50" s="71">
        <f t="shared" si="1"/>
        <v>0</v>
      </c>
      <c r="I50" s="28">
        <f t="shared" si="1"/>
        <v>51716394</v>
      </c>
    </row>
    <row r="51" spans="1:17" ht="21" customHeight="1">
      <c r="A51" s="3" t="s">
        <v>113</v>
      </c>
      <c r="B51" s="5"/>
      <c r="C51" s="28">
        <f>C50</f>
        <v>19800061</v>
      </c>
      <c r="D51" s="71">
        <f t="shared" ref="D51:H51" si="2">SUM(D47:D50)</f>
        <v>0</v>
      </c>
      <c r="E51" s="28">
        <f>E50</f>
        <v>53202910</v>
      </c>
      <c r="F51" s="71">
        <f t="shared" si="2"/>
        <v>0</v>
      </c>
      <c r="G51" s="28">
        <f>G50</f>
        <v>19666073</v>
      </c>
      <c r="H51" s="71">
        <f t="shared" si="2"/>
        <v>0</v>
      </c>
      <c r="I51" s="28">
        <f>I50</f>
        <v>51716394</v>
      </c>
      <c r="Q51" s="18"/>
    </row>
    <row r="52" spans="1:17" ht="21" customHeight="1">
      <c r="A52" s="3"/>
      <c r="C52" s="19"/>
      <c r="E52" s="19"/>
      <c r="G52" s="19"/>
      <c r="I52" s="19"/>
    </row>
    <row r="53" spans="1:17" ht="21" customHeight="1" thickBot="1">
      <c r="A53" s="3" t="s">
        <v>114</v>
      </c>
      <c r="B53" s="5"/>
      <c r="C53" s="17">
        <f>SUM(C32,C51)</f>
        <v>961224207</v>
      </c>
      <c r="D53" s="8"/>
      <c r="E53" s="17">
        <f>SUM(E32,E51)</f>
        <v>753794478</v>
      </c>
      <c r="F53" s="8"/>
      <c r="G53" s="17">
        <f>SUM(G32,G51)</f>
        <v>851503903</v>
      </c>
      <c r="H53" s="8"/>
      <c r="I53" s="17">
        <f>SUM(I32,I51)</f>
        <v>336281636</v>
      </c>
    </row>
    <row r="54" spans="1:17" ht="20.5" customHeight="1" thickTop="1">
      <c r="A54" s="3"/>
      <c r="B54" s="5"/>
      <c r="C54" s="71"/>
      <c r="D54" s="8"/>
      <c r="E54" s="71"/>
      <c r="F54" s="8"/>
      <c r="G54" s="71"/>
      <c r="H54" s="8"/>
      <c r="I54" s="71"/>
    </row>
    <row r="55" spans="1:17" ht="21" customHeight="1">
      <c r="A55" s="16" t="s">
        <v>115</v>
      </c>
      <c r="B55" s="5"/>
      <c r="C55" s="71"/>
      <c r="D55" s="8"/>
      <c r="E55" s="71"/>
      <c r="F55" s="8"/>
      <c r="G55" s="71"/>
      <c r="H55" s="8"/>
      <c r="I55" s="71"/>
    </row>
    <row r="56" spans="1:17" ht="21" customHeight="1">
      <c r="A56" s="262" t="s">
        <v>116</v>
      </c>
      <c r="B56" s="5"/>
      <c r="C56" s="79">
        <v>935281012</v>
      </c>
      <c r="D56" s="19"/>
      <c r="E56" s="79">
        <v>700591568</v>
      </c>
      <c r="F56" s="19"/>
      <c r="G56" s="79">
        <v>831837830</v>
      </c>
      <c r="H56" s="19"/>
      <c r="I56" s="79">
        <v>284565242</v>
      </c>
    </row>
    <row r="57" spans="1:17" ht="21" customHeight="1">
      <c r="A57" s="94" t="s">
        <v>117</v>
      </c>
      <c r="C57" s="19">
        <v>6143134</v>
      </c>
      <c r="E57" s="49">
        <v>0</v>
      </c>
      <c r="F57" s="49"/>
      <c r="G57" s="49">
        <v>0</v>
      </c>
      <c r="H57" s="49"/>
      <c r="I57" s="49">
        <v>0</v>
      </c>
    </row>
    <row r="58" spans="1:17" ht="21" customHeight="1" thickBot="1">
      <c r="A58" s="3"/>
      <c r="C58" s="30">
        <f>SUM(C56:C57)</f>
        <v>941424146</v>
      </c>
      <c r="D58" s="8">
        <f t="shared" ref="D58:I58" si="3">SUM(D56:D57)</f>
        <v>0</v>
      </c>
      <c r="E58" s="30">
        <f t="shared" si="3"/>
        <v>700591568</v>
      </c>
      <c r="F58" s="8">
        <f t="shared" si="3"/>
        <v>0</v>
      </c>
      <c r="G58" s="30">
        <f t="shared" si="3"/>
        <v>831837830</v>
      </c>
      <c r="H58" s="8">
        <f t="shared" si="3"/>
        <v>0</v>
      </c>
      <c r="I58" s="30">
        <f t="shared" si="3"/>
        <v>284565242</v>
      </c>
    </row>
    <row r="59" spans="1:17" ht="20.5" customHeight="1" thickTop="1">
      <c r="A59" s="3"/>
      <c r="C59" s="19"/>
      <c r="E59" s="19"/>
      <c r="G59" s="19"/>
      <c r="I59" s="19"/>
    </row>
    <row r="60" spans="1:17" ht="21" customHeight="1">
      <c r="A60" s="3" t="s">
        <v>118</v>
      </c>
      <c r="C60" s="19"/>
      <c r="E60" s="19"/>
      <c r="G60" s="19"/>
      <c r="I60" s="19"/>
    </row>
    <row r="61" spans="1:17" ht="21" customHeight="1">
      <c r="A61" s="262" t="s">
        <v>116</v>
      </c>
      <c r="C61" s="19">
        <v>955091977</v>
      </c>
      <c r="E61" s="19">
        <v>753794478</v>
      </c>
      <c r="G61" s="19">
        <v>851503903</v>
      </c>
      <c r="I61" s="19">
        <v>336281636</v>
      </c>
    </row>
    <row r="62" spans="1:17" ht="21" customHeight="1">
      <c r="A62" s="94" t="s">
        <v>117</v>
      </c>
      <c r="C62" s="19">
        <v>6132230</v>
      </c>
      <c r="E62" s="49">
        <v>0</v>
      </c>
      <c r="F62" s="49"/>
      <c r="G62" s="49">
        <v>0</v>
      </c>
      <c r="H62" s="49"/>
      <c r="I62" s="49">
        <v>0</v>
      </c>
    </row>
    <row r="63" spans="1:17" ht="21" customHeight="1" thickBot="1">
      <c r="A63" s="3"/>
      <c r="C63" s="30">
        <f>SUM(C61:C62)</f>
        <v>961224207</v>
      </c>
      <c r="D63" s="8"/>
      <c r="E63" s="30">
        <f t="shared" ref="E63:I63" si="4">SUM(E61:E62)</f>
        <v>753794478</v>
      </c>
      <c r="F63" s="8"/>
      <c r="G63" s="30">
        <f t="shared" si="4"/>
        <v>851503903</v>
      </c>
      <c r="H63" s="8"/>
      <c r="I63" s="30">
        <f t="shared" si="4"/>
        <v>336281636</v>
      </c>
    </row>
    <row r="64" spans="1:17" ht="21" customHeight="1" thickTop="1">
      <c r="A64" s="3"/>
      <c r="C64" s="19"/>
      <c r="D64" s="19"/>
      <c r="E64" s="19"/>
      <c r="F64" s="19"/>
      <c r="G64" s="19"/>
      <c r="H64" s="19"/>
      <c r="I64" s="19"/>
    </row>
    <row r="65" spans="1:9" ht="21" customHeight="1" thickBot="1">
      <c r="A65" s="15" t="s">
        <v>119</v>
      </c>
      <c r="B65" s="5">
        <v>27</v>
      </c>
      <c r="C65" s="144">
        <v>1.1399999999999999</v>
      </c>
      <c r="D65" s="8"/>
      <c r="E65" s="146">
        <v>1.4</v>
      </c>
      <c r="F65" s="8"/>
      <c r="G65" s="144">
        <v>1.02</v>
      </c>
      <c r="H65" s="8"/>
      <c r="I65" s="146">
        <v>0.56999999999999995</v>
      </c>
    </row>
    <row r="66" spans="1:9" ht="13.5" customHeight="1" thickTop="1">
      <c r="A66" s="3"/>
      <c r="C66" s="137"/>
      <c r="E66" s="19"/>
      <c r="G66" s="143"/>
      <c r="I66" s="19"/>
    </row>
    <row r="67" spans="1:9" ht="21" customHeight="1" thickBot="1">
      <c r="A67" s="16" t="s">
        <v>120</v>
      </c>
      <c r="B67" s="5">
        <v>27</v>
      </c>
      <c r="C67" s="144">
        <v>1.1200000000000001</v>
      </c>
      <c r="E67" s="145">
        <v>1.32</v>
      </c>
      <c r="G67" s="144">
        <v>0.99629353592689507</v>
      </c>
      <c r="I67" s="146">
        <v>0.54</v>
      </c>
    </row>
    <row r="68" spans="1:9" ht="21" customHeight="1" thickTop="1"/>
  </sheetData>
  <mergeCells count="14">
    <mergeCell ref="C8:I8"/>
    <mergeCell ref="C4:E4"/>
    <mergeCell ref="G4:I4"/>
    <mergeCell ref="C5:E5"/>
    <mergeCell ref="G5:I5"/>
    <mergeCell ref="C6:E6"/>
    <mergeCell ref="G6:I6"/>
    <mergeCell ref="C41:I41"/>
    <mergeCell ref="C37:E37"/>
    <mergeCell ref="G37:I37"/>
    <mergeCell ref="C38:E38"/>
    <mergeCell ref="G38:I38"/>
    <mergeCell ref="C39:E39"/>
    <mergeCell ref="G39:I39"/>
  </mergeCells>
  <pageMargins left="0.7" right="0.7" top="0.48" bottom="0.5" header="0.5" footer="0.5"/>
  <pageSetup paperSize="9" scale="75" firstPageNumber="8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231F-D62F-4935-9CA8-14E20A06C40D}">
  <dimension ref="A1:Q33"/>
  <sheetViews>
    <sheetView view="pageBreakPreview" topLeftCell="A13" zoomScale="80" zoomScaleNormal="70" zoomScaleSheetLayoutView="80" workbookViewId="0">
      <selection activeCell="Q21" sqref="Q21"/>
    </sheetView>
  </sheetViews>
  <sheetFormatPr defaultColWidth="9.1796875" defaultRowHeight="14"/>
  <cols>
    <col min="1" max="1" width="63.54296875" style="94" customWidth="1"/>
    <col min="2" max="2" width="6.54296875" style="94" customWidth="1"/>
    <col min="3" max="3" width="1.26953125" style="94" customWidth="1"/>
    <col min="4" max="4" width="14.54296875" style="19" customWidth="1"/>
    <col min="5" max="5" width="1.26953125" customWidth="1"/>
    <col min="6" max="6" width="16" style="19" customWidth="1"/>
    <col min="7" max="7" width="1.26953125" customWidth="1"/>
    <col min="8" max="8" width="15" style="19" customWidth="1"/>
    <col min="9" max="9" width="1.26953125" customWidth="1"/>
    <col min="10" max="10" width="15" style="19" customWidth="1"/>
    <col min="11" max="11" width="1.26953125" customWidth="1"/>
    <col min="12" max="12" width="15" style="19" customWidth="1"/>
    <col min="13" max="13" width="1.26953125" style="19" customWidth="1"/>
    <col min="14" max="14" width="15" style="19" customWidth="1"/>
    <col min="15" max="15" width="1.26953125" style="19" customWidth="1"/>
    <col min="16" max="16" width="16" style="19" customWidth="1"/>
    <col min="17" max="17" width="15.1796875" style="20" customWidth="1"/>
  </cols>
  <sheetData>
    <row r="1" spans="1:17" ht="19.5" customHeight="1">
      <c r="A1" s="1" t="s">
        <v>121</v>
      </c>
      <c r="B1" s="85"/>
      <c r="C1" s="85"/>
      <c r="D1" s="13"/>
      <c r="E1" s="86"/>
      <c r="F1" s="13"/>
      <c r="G1" s="86"/>
      <c r="H1" s="13"/>
      <c r="I1" s="86"/>
      <c r="J1" s="13"/>
      <c r="K1" s="86"/>
      <c r="L1" s="13"/>
      <c r="M1" s="13"/>
      <c r="N1" s="13"/>
      <c r="O1" s="13"/>
      <c r="P1" s="87"/>
    </row>
    <row r="2" spans="1:17" s="3" customFormat="1" ht="19.5" customHeight="1">
      <c r="A2" s="2" t="s">
        <v>122</v>
      </c>
      <c r="B2" s="85"/>
      <c r="C2" s="85"/>
      <c r="D2" s="88"/>
      <c r="E2" s="85"/>
      <c r="F2" s="88"/>
      <c r="G2" s="85"/>
      <c r="H2" s="88"/>
      <c r="I2" s="85"/>
      <c r="J2" s="8"/>
      <c r="K2" s="85"/>
      <c r="L2" s="88"/>
      <c r="M2" s="88"/>
      <c r="N2" s="88"/>
      <c r="O2" s="88"/>
      <c r="P2" s="87"/>
      <c r="Q2" s="95"/>
    </row>
    <row r="3" spans="1:17" s="3" customFormat="1" ht="21" customHeight="1">
      <c r="A3" s="85"/>
      <c r="B3" s="85"/>
      <c r="C3" s="85"/>
      <c r="D3" s="88"/>
      <c r="E3" s="85"/>
      <c r="F3" s="88"/>
      <c r="G3" s="85"/>
      <c r="H3" s="88"/>
      <c r="I3" s="85"/>
      <c r="J3" s="8"/>
      <c r="K3" s="85"/>
      <c r="L3" s="88"/>
      <c r="M3" s="88"/>
      <c r="N3" s="88"/>
      <c r="O3" s="88"/>
      <c r="P3" s="87"/>
      <c r="Q3" s="95"/>
    </row>
    <row r="4" spans="1:17" ht="18" customHeight="1">
      <c r="D4" s="285" t="s">
        <v>123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</row>
    <row r="5" spans="1:17" ht="18" customHeight="1">
      <c r="D5"/>
      <c r="E5" s="46"/>
      <c r="F5" s="46"/>
      <c r="G5" s="5"/>
      <c r="H5" s="46"/>
      <c r="I5" s="5"/>
      <c r="J5" s="286"/>
      <c r="K5" s="286"/>
      <c r="L5" s="286"/>
      <c r="M5" s="46"/>
      <c r="N5" s="46" t="s">
        <v>124</v>
      </c>
      <c r="O5" s="46"/>
    </row>
    <row r="6" spans="1:17" ht="18" customHeight="1">
      <c r="D6"/>
      <c r="E6" s="46"/>
      <c r="F6" s="46"/>
      <c r="G6" s="5"/>
      <c r="H6" s="46"/>
      <c r="I6" s="5"/>
      <c r="J6" s="287" t="s">
        <v>125</v>
      </c>
      <c r="K6" s="287"/>
      <c r="L6" s="287"/>
      <c r="M6" s="46"/>
      <c r="N6" s="96" t="s">
        <v>126</v>
      </c>
      <c r="O6" s="46"/>
    </row>
    <row r="7" spans="1:17" ht="18" customHeight="1">
      <c r="D7" s="9" t="s">
        <v>127</v>
      </c>
      <c r="E7" s="46"/>
      <c r="F7" s="46" t="s">
        <v>128</v>
      </c>
      <c r="H7" s="9" t="s">
        <v>129</v>
      </c>
      <c r="I7" s="5"/>
      <c r="J7" s="46"/>
      <c r="K7" s="46"/>
      <c r="L7" s="46"/>
      <c r="M7" s="46"/>
      <c r="N7" s="46"/>
      <c r="O7" s="46"/>
    </row>
    <row r="8" spans="1:17" ht="18" customHeight="1">
      <c r="D8" s="9" t="s">
        <v>130</v>
      </c>
      <c r="E8" s="46"/>
      <c r="F8" s="9" t="s">
        <v>131</v>
      </c>
      <c r="G8" s="5"/>
      <c r="H8" s="9" t="s">
        <v>132</v>
      </c>
      <c r="I8" s="5"/>
      <c r="J8" s="46" t="s">
        <v>133</v>
      </c>
      <c r="K8" s="5"/>
      <c r="N8" s="97" t="s">
        <v>134</v>
      </c>
      <c r="O8" s="97"/>
      <c r="P8" s="9" t="s">
        <v>135</v>
      </c>
    </row>
    <row r="9" spans="1:17" s="94" customFormat="1" ht="18" customHeight="1">
      <c r="B9" s="98" t="s">
        <v>7</v>
      </c>
      <c r="D9" s="9" t="s">
        <v>136</v>
      </c>
      <c r="E9" s="99"/>
      <c r="F9" s="100" t="s">
        <v>137</v>
      </c>
      <c r="G9" s="99"/>
      <c r="H9" s="9" t="s">
        <v>138</v>
      </c>
      <c r="I9" s="99"/>
      <c r="J9" s="100" t="s">
        <v>139</v>
      </c>
      <c r="K9" s="99"/>
      <c r="L9" s="46" t="s">
        <v>140</v>
      </c>
      <c r="M9" s="46"/>
      <c r="N9" s="97" t="s">
        <v>141</v>
      </c>
      <c r="O9" s="97"/>
      <c r="P9" s="100" t="s">
        <v>142</v>
      </c>
      <c r="Q9" s="101"/>
    </row>
    <row r="10" spans="1:17" s="94" customFormat="1" ht="18" customHeight="1">
      <c r="B10" s="98"/>
      <c r="D10" s="288" t="s">
        <v>8</v>
      </c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101"/>
    </row>
    <row r="11" spans="1:17" s="94" customFormat="1" ht="19" customHeight="1">
      <c r="A11" s="16" t="s">
        <v>143</v>
      </c>
      <c r="B11" s="102"/>
      <c r="C11" s="93"/>
      <c r="Q11" s="101"/>
    </row>
    <row r="12" spans="1:17" s="94" customFormat="1" ht="19" customHeight="1">
      <c r="A12" s="16" t="s">
        <v>144</v>
      </c>
      <c r="B12" s="102"/>
      <c r="C12" s="93"/>
      <c r="D12" s="72">
        <v>412525208</v>
      </c>
      <c r="E12" s="72"/>
      <c r="F12" s="72">
        <v>801143202</v>
      </c>
      <c r="G12" s="73"/>
      <c r="H12" s="72">
        <v>298611124</v>
      </c>
      <c r="I12" s="72"/>
      <c r="J12" s="72">
        <v>27000000</v>
      </c>
      <c r="K12" s="72"/>
      <c r="L12" s="72">
        <v>1046238954</v>
      </c>
      <c r="M12" s="73"/>
      <c r="N12" s="72">
        <v>224603977</v>
      </c>
      <c r="O12" s="73"/>
      <c r="P12" s="74">
        <f>SUM(D12:N12)</f>
        <v>2810122465</v>
      </c>
      <c r="Q12" s="101"/>
    </row>
    <row r="13" spans="1:17" s="94" customFormat="1" ht="19" customHeight="1">
      <c r="A13" s="92"/>
      <c r="B13" s="91"/>
      <c r="C13" s="92"/>
      <c r="D13" s="71"/>
      <c r="E13" s="73"/>
      <c r="F13" s="71"/>
      <c r="G13" s="73"/>
      <c r="H13" s="71"/>
      <c r="I13" s="73"/>
      <c r="J13" s="71"/>
      <c r="K13" s="73"/>
      <c r="L13" s="71"/>
      <c r="M13" s="71"/>
      <c r="N13" s="71"/>
      <c r="O13" s="71"/>
      <c r="P13" s="75"/>
      <c r="Q13" s="101"/>
    </row>
    <row r="14" spans="1:17" ht="19" customHeight="1">
      <c r="A14" s="3" t="s">
        <v>145</v>
      </c>
      <c r="B14" s="91"/>
      <c r="C14" s="92"/>
      <c r="D14" s="71"/>
      <c r="E14" s="73"/>
      <c r="F14" s="71"/>
      <c r="G14" s="73"/>
      <c r="H14" s="71"/>
      <c r="I14" s="73"/>
      <c r="J14" s="71"/>
      <c r="K14" s="73"/>
      <c r="L14" s="71"/>
      <c r="M14" s="71"/>
      <c r="N14" s="71"/>
      <c r="O14" s="71"/>
      <c r="P14" s="75"/>
    </row>
    <row r="15" spans="1:17" ht="19" customHeight="1">
      <c r="A15" s="4" t="s">
        <v>146</v>
      </c>
      <c r="B15" s="91"/>
      <c r="C15" s="92"/>
      <c r="D15" s="55"/>
      <c r="E15" s="76"/>
      <c r="F15" s="55"/>
      <c r="G15" s="76"/>
      <c r="H15" s="55"/>
      <c r="I15" s="76"/>
      <c r="J15" s="55"/>
      <c r="K15" s="76"/>
      <c r="L15" s="65"/>
      <c r="M15" s="65"/>
      <c r="N15" s="55"/>
      <c r="O15" s="55"/>
      <c r="P15" s="65"/>
    </row>
    <row r="16" spans="1:17" ht="19" customHeight="1">
      <c r="A16" t="s">
        <v>147</v>
      </c>
      <c r="B16" s="91" t="s">
        <v>148</v>
      </c>
      <c r="C16" s="92"/>
      <c r="D16" s="76">
        <v>387569580</v>
      </c>
      <c r="E16" s="76"/>
      <c r="F16" s="76">
        <v>11195266452</v>
      </c>
      <c r="G16" s="76"/>
      <c r="H16" s="76">
        <v>-298611124</v>
      </c>
      <c r="I16" s="76"/>
      <c r="J16" s="76">
        <v>0</v>
      </c>
      <c r="K16" s="76"/>
      <c r="L16" s="76">
        <v>0</v>
      </c>
      <c r="M16" s="76"/>
      <c r="N16" s="76">
        <v>0</v>
      </c>
      <c r="O16" s="76"/>
      <c r="P16" s="76">
        <f t="shared" ref="P16:P18" si="0">SUM(D16:N16)</f>
        <v>11284224908</v>
      </c>
    </row>
    <row r="17" spans="1:17" ht="19" customHeight="1">
      <c r="A17" t="s">
        <v>149</v>
      </c>
      <c r="B17" s="91">
        <v>20</v>
      </c>
      <c r="C17" s="92"/>
      <c r="D17" s="76">
        <v>0</v>
      </c>
      <c r="E17" s="76"/>
      <c r="F17" s="76">
        <v>0</v>
      </c>
      <c r="G17" s="76"/>
      <c r="H17" s="76">
        <v>139389449</v>
      </c>
      <c r="I17" s="76"/>
      <c r="J17" s="76">
        <v>0</v>
      </c>
      <c r="K17" s="76"/>
      <c r="L17" s="76">
        <v>0</v>
      </c>
      <c r="M17" s="76"/>
      <c r="N17" s="76">
        <v>0</v>
      </c>
      <c r="O17" s="76"/>
      <c r="P17" s="76">
        <f t="shared" si="0"/>
        <v>139389449</v>
      </c>
    </row>
    <row r="18" spans="1:17" ht="19" customHeight="1">
      <c r="A18" t="s">
        <v>150</v>
      </c>
      <c r="B18" s="91">
        <v>28</v>
      </c>
      <c r="C18" s="92"/>
      <c r="D18" s="76">
        <v>0</v>
      </c>
      <c r="E18" s="76"/>
      <c r="F18" s="76">
        <v>0</v>
      </c>
      <c r="G18" s="76"/>
      <c r="H18" s="76">
        <v>0</v>
      </c>
      <c r="I18" s="76"/>
      <c r="J18" s="76">
        <v>0</v>
      </c>
      <c r="K18" s="76"/>
      <c r="L18" s="78">
        <v>-148936055</v>
      </c>
      <c r="M18" s="76"/>
      <c r="N18" s="76">
        <v>0</v>
      </c>
      <c r="O18" s="76"/>
      <c r="P18" s="76">
        <f t="shared" si="0"/>
        <v>-148936055</v>
      </c>
    </row>
    <row r="19" spans="1:17" ht="19" customHeight="1">
      <c r="A19" s="4" t="s">
        <v>151</v>
      </c>
      <c r="B19" s="93"/>
      <c r="C19" s="93"/>
      <c r="D19" s="77">
        <f>SUM(D16:D18)</f>
        <v>387569580</v>
      </c>
      <c r="E19" s="73"/>
      <c r="F19" s="77">
        <f>SUM(F16:F18)</f>
        <v>11195266452</v>
      </c>
      <c r="G19" s="73"/>
      <c r="H19" s="77">
        <f>SUM(H16:H18)</f>
        <v>-159221675</v>
      </c>
      <c r="I19" s="73"/>
      <c r="J19" s="77">
        <f>SUM(J16:J18)</f>
        <v>0</v>
      </c>
      <c r="K19" s="76"/>
      <c r="L19" s="77">
        <f>SUM(L16:L18)</f>
        <v>-148936055</v>
      </c>
      <c r="M19" s="71"/>
      <c r="N19" s="77">
        <f>SUM(N16:N18)</f>
        <v>0</v>
      </c>
      <c r="O19" s="55"/>
      <c r="P19" s="77">
        <f>SUM(P16:P18)</f>
        <v>11274678302</v>
      </c>
      <c r="Q19" s="103">
        <f>P19-'[2]financial statement- 6-7'!C83</f>
        <v>-3563916943</v>
      </c>
    </row>
    <row r="20" spans="1:17" ht="19" customHeight="1">
      <c r="A20" s="4"/>
      <c r="B20" s="93"/>
      <c r="C20" s="93"/>
      <c r="D20" s="71"/>
      <c r="E20" s="73"/>
      <c r="F20" s="71"/>
      <c r="G20" s="73"/>
      <c r="H20" s="71"/>
      <c r="I20" s="73"/>
      <c r="J20" s="71"/>
      <c r="K20" s="76"/>
      <c r="L20" s="71"/>
      <c r="M20" s="71"/>
      <c r="N20" s="71"/>
      <c r="O20" s="55"/>
      <c r="P20" s="71"/>
      <c r="Q20" s="103"/>
    </row>
    <row r="21" spans="1:17" s="20" customFormat="1" ht="19" customHeight="1">
      <c r="A21" s="85" t="s">
        <v>152</v>
      </c>
      <c r="B21" s="102"/>
      <c r="C21" s="9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7" ht="19" customHeight="1">
      <c r="A22" s="104" t="s">
        <v>153</v>
      </c>
      <c r="B22" s="102"/>
      <c r="C22" s="93"/>
      <c r="D22" s="76">
        <v>0</v>
      </c>
      <c r="E22" s="65"/>
      <c r="F22" s="76">
        <v>0</v>
      </c>
      <c r="G22" s="65"/>
      <c r="H22" s="76">
        <v>0</v>
      </c>
      <c r="I22" s="65"/>
      <c r="J22" s="76">
        <v>0</v>
      </c>
      <c r="K22" s="65"/>
      <c r="L22" s="76">
        <v>700591568</v>
      </c>
      <c r="M22" s="76"/>
      <c r="N22" s="55">
        <v>0</v>
      </c>
      <c r="O22" s="55"/>
      <c r="P22" s="76">
        <f t="shared" ref="P22:P23" si="1">SUM(D22:N22)</f>
        <v>700591568</v>
      </c>
    </row>
    <row r="23" spans="1:17" ht="19" customHeight="1">
      <c r="A23" s="104" t="s">
        <v>154</v>
      </c>
      <c r="B23" s="102"/>
      <c r="C23" s="93"/>
      <c r="D23" s="76">
        <v>0</v>
      </c>
      <c r="E23" s="65"/>
      <c r="F23" s="76">
        <v>0</v>
      </c>
      <c r="G23" s="65"/>
      <c r="H23" s="76">
        <v>0</v>
      </c>
      <c r="I23" s="65"/>
      <c r="J23" s="76">
        <v>0</v>
      </c>
      <c r="K23" s="65"/>
      <c r="L23" s="76">
        <v>53202910</v>
      </c>
      <c r="M23" s="76"/>
      <c r="N23" s="55">
        <v>0</v>
      </c>
      <c r="O23" s="55"/>
      <c r="P23" s="78">
        <f t="shared" si="1"/>
        <v>53202910</v>
      </c>
    </row>
    <row r="24" spans="1:17" ht="19" customHeight="1">
      <c r="A24" s="85" t="s">
        <v>114</v>
      </c>
      <c r="B24" s="91"/>
      <c r="C24" s="92"/>
      <c r="D24" s="43">
        <f>SUM(D22:D23)</f>
        <v>0</v>
      </c>
      <c r="E24" s="71">
        <f t="shared" ref="E24:P24" si="2">SUM(E22:E23)</f>
        <v>0</v>
      </c>
      <c r="F24" s="43">
        <f t="shared" si="2"/>
        <v>0</v>
      </c>
      <c r="G24" s="71">
        <f t="shared" si="2"/>
        <v>0</v>
      </c>
      <c r="H24" s="77">
        <f t="shared" si="2"/>
        <v>0</v>
      </c>
      <c r="I24" s="71">
        <f t="shared" si="2"/>
        <v>0</v>
      </c>
      <c r="J24" s="43">
        <f t="shared" si="2"/>
        <v>0</v>
      </c>
      <c r="K24" s="71">
        <f t="shared" si="2"/>
        <v>0</v>
      </c>
      <c r="L24" s="77">
        <f t="shared" si="2"/>
        <v>753794478</v>
      </c>
      <c r="M24" s="71">
        <f t="shared" si="2"/>
        <v>0</v>
      </c>
      <c r="N24" s="77">
        <f t="shared" si="2"/>
        <v>0</v>
      </c>
      <c r="O24" s="71">
        <f t="shared" si="2"/>
        <v>0</v>
      </c>
      <c r="P24" s="43">
        <f t="shared" si="2"/>
        <v>753794478</v>
      </c>
    </row>
    <row r="25" spans="1:17" ht="19" customHeight="1">
      <c r="A25" s="85"/>
      <c r="B25" s="91"/>
      <c r="C25" s="92"/>
      <c r="D25" s="43"/>
      <c r="E25" s="73"/>
      <c r="F25" s="43"/>
      <c r="G25" s="73"/>
      <c r="H25" s="71"/>
      <c r="I25" s="73"/>
      <c r="J25" s="43"/>
      <c r="K25" s="76"/>
      <c r="L25" s="71"/>
      <c r="M25" s="71"/>
      <c r="N25" s="71"/>
      <c r="O25" s="55"/>
      <c r="P25" s="43"/>
    </row>
    <row r="26" spans="1:17" ht="19" customHeight="1">
      <c r="A26" t="s">
        <v>155</v>
      </c>
      <c r="B26" s="91">
        <v>22</v>
      </c>
      <c r="C26" s="92"/>
      <c r="D26" s="79">
        <v>0</v>
      </c>
      <c r="E26" s="80"/>
      <c r="F26" s="79">
        <v>0</v>
      </c>
      <c r="G26" s="80"/>
      <c r="H26" s="79">
        <v>0</v>
      </c>
      <c r="I26" s="80"/>
      <c r="J26" s="79">
        <v>14228262</v>
      </c>
      <c r="K26" s="80"/>
      <c r="L26" s="79">
        <v>-14228262</v>
      </c>
      <c r="M26" s="79"/>
      <c r="N26" s="79">
        <v>0</v>
      </c>
      <c r="O26" s="55"/>
      <c r="P26" s="79">
        <f>SUM(D26:N26)</f>
        <v>0</v>
      </c>
    </row>
    <row r="27" spans="1:17" ht="19" customHeight="1">
      <c r="A27" t="s">
        <v>156</v>
      </c>
      <c r="B27" s="91">
        <v>14</v>
      </c>
      <c r="C27" s="92"/>
      <c r="D27" s="81">
        <v>0</v>
      </c>
      <c r="E27" s="80"/>
      <c r="F27" s="79">
        <v>0</v>
      </c>
      <c r="G27" s="80"/>
      <c r="H27" s="79">
        <v>0</v>
      </c>
      <c r="I27" s="80"/>
      <c r="J27" s="81">
        <v>0</v>
      </c>
      <c r="K27" s="80"/>
      <c r="L27" s="79">
        <v>3235277</v>
      </c>
      <c r="M27" s="79"/>
      <c r="N27" s="79">
        <v>-3235277</v>
      </c>
      <c r="O27" s="55"/>
      <c r="P27" s="81">
        <f>SUM(D27:N27)</f>
        <v>0</v>
      </c>
    </row>
    <row r="28" spans="1:17" ht="19" customHeight="1" thickBot="1">
      <c r="A28" s="3" t="s">
        <v>157</v>
      </c>
      <c r="B28" s="91"/>
      <c r="C28" s="92"/>
      <c r="D28" s="82">
        <f>SUM(D12,D19,D24,D27)</f>
        <v>800094788</v>
      </c>
      <c r="E28" s="73"/>
      <c r="F28" s="83">
        <f>SUM(F12,F19,F24,F27)</f>
        <v>11996409654</v>
      </c>
      <c r="G28" s="73"/>
      <c r="H28" s="84">
        <f>SUM(H12,H19,H24,H27)</f>
        <v>139389449</v>
      </c>
      <c r="I28" s="73"/>
      <c r="J28" s="83">
        <f>SUM(J12,J19,J24,J26)</f>
        <v>41228262</v>
      </c>
      <c r="K28" s="73"/>
      <c r="L28" s="83">
        <f>SUM(L12,L19,L24,L27,L26)</f>
        <v>1640104392</v>
      </c>
      <c r="M28" s="75"/>
      <c r="N28" s="83">
        <f>SUM(N12,N19,N24,N27)</f>
        <v>221368700</v>
      </c>
      <c r="O28" s="75">
        <f t="shared" ref="O28:P28" si="3">SUM(O12,O19,O24,O27)</f>
        <v>0</v>
      </c>
      <c r="P28" s="83">
        <f t="shared" si="3"/>
        <v>14838595245</v>
      </c>
      <c r="Q28" s="103">
        <f>P28-'[2]financial statement- 6-7'!C83</f>
        <v>0</v>
      </c>
    </row>
    <row r="29" spans="1:17" ht="19.5" customHeight="1" thickTop="1">
      <c r="A29" s="90"/>
      <c r="B29" s="91"/>
      <c r="C29" s="92"/>
    </row>
    <row r="30" spans="1:17" ht="19.5" customHeight="1">
      <c r="A30" s="92"/>
      <c r="B30" s="91"/>
      <c r="C30" s="92"/>
    </row>
    <row r="31" spans="1:17" ht="19.5" customHeight="1">
      <c r="A31" s="92"/>
      <c r="B31" s="91"/>
      <c r="C31" s="92"/>
    </row>
    <row r="32" spans="1:17" ht="19.5" customHeight="1">
      <c r="A32" s="93"/>
      <c r="B32" s="93"/>
      <c r="C32" s="93"/>
    </row>
    <row r="33" ht="19.5" customHeight="1"/>
  </sheetData>
  <mergeCells count="4">
    <mergeCell ref="D4:P4"/>
    <mergeCell ref="J5:L5"/>
    <mergeCell ref="J6:L6"/>
    <mergeCell ref="D10:P10"/>
  </mergeCells>
  <pageMargins left="0.7" right="0.7" top="0.48" bottom="0.5" header="0.5" footer="0.5"/>
  <pageSetup paperSize="9" scale="72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C19F-517A-4296-A76B-11AE84C64A54}">
  <sheetPr>
    <pageSetUpPr fitToPage="1"/>
  </sheetPr>
  <dimension ref="A1:AE72"/>
  <sheetViews>
    <sheetView view="pageBreakPreview" topLeftCell="B19" zoomScale="80" zoomScaleNormal="88" zoomScaleSheetLayoutView="80" workbookViewId="0">
      <selection activeCell="J31" sqref="J31"/>
    </sheetView>
  </sheetViews>
  <sheetFormatPr defaultColWidth="9.1796875" defaultRowHeight="18"/>
  <cols>
    <col min="1" max="1" width="56.54296875" style="150" customWidth="1"/>
    <col min="2" max="2" width="7.81640625" style="188" customWidth="1"/>
    <col min="3" max="3" width="1.26953125" style="150" customWidth="1"/>
    <col min="4" max="4" width="12.7265625" style="187" bestFit="1" customWidth="1"/>
    <col min="5" max="5" width="1.26953125" style="151" customWidth="1"/>
    <col min="6" max="6" width="15.26953125" style="187" bestFit="1" customWidth="1"/>
    <col min="7" max="7" width="1.26953125" style="187" customWidth="1"/>
    <col min="8" max="8" width="16.1796875" style="187" customWidth="1"/>
    <col min="9" max="9" width="1.26953125" style="187" customWidth="1"/>
    <col min="10" max="10" width="13.453125" style="187" bestFit="1" customWidth="1"/>
    <col min="11" max="11" width="1.26953125" style="151" customWidth="1"/>
    <col min="12" max="12" width="11.54296875" style="187" bestFit="1" customWidth="1"/>
    <col min="13" max="13" width="1.26953125" style="187" customWidth="1"/>
    <col min="14" max="14" width="11.54296875" style="187" bestFit="1" customWidth="1"/>
    <col min="15" max="15" width="1.26953125" style="151" customWidth="1"/>
    <col min="16" max="16" width="14.26953125" style="187" bestFit="1" customWidth="1"/>
    <col min="17" max="17" width="1.1796875" style="187" customWidth="1"/>
    <col min="18" max="18" width="13.453125" style="187" customWidth="1"/>
    <col min="19" max="19" width="1.26953125" style="151" customWidth="1"/>
    <col min="20" max="20" width="16.1796875" style="187" bestFit="1" customWidth="1"/>
    <col min="21" max="21" width="1.26953125" style="187" hidden="1" customWidth="1"/>
    <col min="22" max="22" width="11.453125" style="187" hidden="1" customWidth="1"/>
    <col min="23" max="23" width="1.26953125" style="187" hidden="1" customWidth="1"/>
    <col min="24" max="24" width="11.453125" style="187" hidden="1" customWidth="1"/>
    <col min="25" max="25" width="1.26953125" style="187" customWidth="1"/>
    <col min="26" max="26" width="15.26953125" style="187" bestFit="1" customWidth="1"/>
    <col min="27" max="27" width="1.1796875" style="187" customWidth="1"/>
    <col min="28" max="28" width="14.81640625" style="187" customWidth="1"/>
    <col min="29" max="29" width="1.26953125" style="155" customWidth="1"/>
    <col min="30" max="30" width="15.26953125" style="155" bestFit="1" customWidth="1"/>
    <col min="31" max="31" width="11.81640625" style="155" bestFit="1" customWidth="1"/>
    <col min="32" max="16384" width="9.1796875" style="155"/>
  </cols>
  <sheetData>
    <row r="1" spans="1:30" s="180" customFormat="1" ht="26.15" customHeight="1">
      <c r="A1" s="1" t="s">
        <v>121</v>
      </c>
      <c r="B1" s="175"/>
      <c r="C1" s="176"/>
      <c r="D1" s="177"/>
      <c r="E1" s="175"/>
      <c r="F1" s="177"/>
      <c r="G1" s="177"/>
      <c r="H1" s="177"/>
      <c r="I1" s="177"/>
      <c r="J1" s="177"/>
      <c r="K1" s="175"/>
      <c r="L1" s="177"/>
      <c r="M1" s="177"/>
      <c r="N1" s="177"/>
      <c r="O1" s="175"/>
      <c r="P1" s="177"/>
      <c r="Q1" s="177"/>
      <c r="R1" s="177"/>
      <c r="S1" s="175"/>
      <c r="T1" s="178"/>
      <c r="U1" s="178"/>
      <c r="V1" s="178"/>
      <c r="W1" s="178"/>
      <c r="X1" s="178"/>
      <c r="Y1" s="178"/>
      <c r="Z1" s="178"/>
      <c r="AA1" s="178"/>
      <c r="AB1" s="178"/>
      <c r="AC1" s="179"/>
      <c r="AD1" s="179"/>
    </row>
    <row r="2" spans="1:30" s="180" customFormat="1" ht="26.15" customHeight="1">
      <c r="A2" s="2" t="s">
        <v>122</v>
      </c>
      <c r="B2" s="175"/>
      <c r="C2" s="176"/>
      <c r="D2" s="181"/>
      <c r="E2" s="176"/>
      <c r="F2" s="181"/>
      <c r="G2" s="181"/>
      <c r="H2" s="181"/>
      <c r="I2" s="181"/>
      <c r="J2" s="181"/>
      <c r="K2" s="176"/>
      <c r="L2" s="182"/>
      <c r="M2" s="182"/>
      <c r="N2" s="182"/>
      <c r="O2" s="176"/>
      <c r="P2" s="181"/>
      <c r="Q2" s="181"/>
      <c r="R2" s="181"/>
      <c r="S2" s="176"/>
      <c r="T2" s="178"/>
      <c r="U2" s="178"/>
      <c r="V2" s="178"/>
      <c r="W2" s="178"/>
      <c r="X2" s="178"/>
      <c r="Y2" s="178"/>
      <c r="Z2" s="178"/>
      <c r="AA2" s="178"/>
      <c r="AB2" s="178"/>
      <c r="AC2" s="179"/>
      <c r="AD2" s="179"/>
    </row>
    <row r="3" spans="1:30" s="150" customFormat="1" ht="14.15" customHeight="1">
      <c r="A3" s="183"/>
      <c r="B3" s="149"/>
      <c r="C3" s="183"/>
      <c r="D3" s="184"/>
      <c r="E3" s="183"/>
      <c r="F3" s="184"/>
      <c r="G3" s="184"/>
      <c r="H3" s="184"/>
      <c r="I3" s="184"/>
      <c r="J3" s="184"/>
      <c r="K3" s="183"/>
      <c r="L3" s="185"/>
      <c r="M3" s="185"/>
      <c r="N3" s="185"/>
      <c r="O3" s="183"/>
      <c r="P3" s="184"/>
      <c r="Q3" s="184"/>
      <c r="R3" s="184"/>
      <c r="S3" s="183"/>
      <c r="T3" s="186"/>
      <c r="U3" s="186"/>
      <c r="V3" s="186"/>
      <c r="W3" s="186"/>
      <c r="X3" s="186"/>
      <c r="Y3" s="186"/>
      <c r="Z3" s="186"/>
      <c r="AA3" s="186"/>
      <c r="AB3" s="186"/>
      <c r="AC3" s="148"/>
      <c r="AD3" s="148"/>
    </row>
    <row r="4" spans="1:30" s="160" customFormat="1" ht="22.5" customHeight="1">
      <c r="A4" s="157"/>
      <c r="B4" s="158"/>
      <c r="C4" s="157"/>
      <c r="D4" s="289" t="s">
        <v>123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</row>
    <row r="5" spans="1:30" s="160" customFormat="1" ht="22.5" customHeight="1">
      <c r="A5" s="157"/>
      <c r="B5" s="158"/>
      <c r="C5" s="157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47"/>
      <c r="S5" s="159"/>
      <c r="T5" s="147" t="s">
        <v>124</v>
      </c>
      <c r="U5" s="159"/>
      <c r="V5" s="159"/>
      <c r="W5" s="159"/>
      <c r="X5" s="159"/>
      <c r="Y5" s="159"/>
      <c r="Z5" s="159"/>
      <c r="AA5" s="159"/>
      <c r="AB5" s="159"/>
      <c r="AC5" s="159"/>
      <c r="AD5" s="159"/>
    </row>
    <row r="6" spans="1:30" s="160" customFormat="1" ht="22" customHeight="1">
      <c r="A6" s="157"/>
      <c r="B6" s="158"/>
      <c r="C6" s="157"/>
      <c r="D6" s="161"/>
      <c r="E6" s="162"/>
      <c r="F6" s="162"/>
      <c r="G6" s="162"/>
      <c r="H6" s="162"/>
      <c r="I6" s="162"/>
      <c r="J6" s="162"/>
      <c r="K6" s="163"/>
      <c r="L6" s="291" t="s">
        <v>125</v>
      </c>
      <c r="M6" s="291"/>
      <c r="N6" s="291"/>
      <c r="O6" s="291"/>
      <c r="P6" s="291"/>
      <c r="Q6" s="162"/>
      <c r="R6" s="147"/>
      <c r="S6" s="162"/>
      <c r="T6" s="152" t="s">
        <v>126</v>
      </c>
      <c r="U6" s="164"/>
      <c r="V6" s="164"/>
      <c r="W6" s="164"/>
      <c r="X6" s="164"/>
      <c r="Y6" s="165"/>
      <c r="Z6" s="165"/>
      <c r="AA6" s="166"/>
      <c r="AB6" s="165"/>
      <c r="AC6" s="167"/>
      <c r="AD6" s="167"/>
    </row>
    <row r="7" spans="1:30" s="160" customFormat="1" ht="22" customHeight="1">
      <c r="A7" s="157"/>
      <c r="B7" s="158"/>
      <c r="C7" s="157"/>
      <c r="D7" s="161"/>
      <c r="E7" s="162"/>
      <c r="F7" s="162"/>
      <c r="G7" s="162"/>
      <c r="H7" s="218" t="s">
        <v>158</v>
      </c>
      <c r="I7" s="162"/>
      <c r="J7" s="162" t="s">
        <v>159</v>
      </c>
      <c r="K7" s="163"/>
      <c r="L7" s="162"/>
      <c r="M7" s="162"/>
      <c r="N7" s="162"/>
      <c r="O7" s="162"/>
      <c r="P7" s="162"/>
      <c r="Q7" s="162"/>
      <c r="R7" s="147"/>
      <c r="S7" s="162"/>
      <c r="T7" s="147"/>
      <c r="U7" s="173"/>
      <c r="V7" s="173"/>
      <c r="W7" s="173"/>
      <c r="X7" s="173"/>
      <c r="Y7" s="165"/>
      <c r="Z7" s="136" t="s">
        <v>160</v>
      </c>
      <c r="AA7" s="166"/>
      <c r="AB7" s="165"/>
      <c r="AC7" s="167"/>
      <c r="AD7" s="167"/>
    </row>
    <row r="8" spans="1:30" s="160" customFormat="1" ht="21.65" customHeight="1">
      <c r="A8" s="157"/>
      <c r="B8" s="158"/>
      <c r="C8" s="157"/>
      <c r="D8" s="153" t="s">
        <v>127</v>
      </c>
      <c r="E8" s="162"/>
      <c r="F8" s="147" t="s">
        <v>128</v>
      </c>
      <c r="G8" s="162"/>
      <c r="H8" s="218" t="s">
        <v>161</v>
      </c>
      <c r="I8" s="162"/>
      <c r="J8" s="153" t="s">
        <v>162</v>
      </c>
      <c r="K8" s="163"/>
      <c r="L8" s="162"/>
      <c r="M8" s="162"/>
      <c r="N8" s="147" t="s">
        <v>163</v>
      </c>
      <c r="O8" s="163"/>
      <c r="P8" s="163"/>
      <c r="Q8" s="163"/>
      <c r="R8" s="147"/>
      <c r="S8" s="162"/>
      <c r="T8" s="168"/>
      <c r="U8" s="168"/>
      <c r="V8" s="168" t="s">
        <v>164</v>
      </c>
      <c r="W8" s="168"/>
      <c r="X8" s="168" t="s">
        <v>165</v>
      </c>
      <c r="Y8" s="168"/>
      <c r="Z8" s="136" t="s">
        <v>166</v>
      </c>
      <c r="AA8" s="165"/>
      <c r="AB8" s="136" t="s">
        <v>167</v>
      </c>
      <c r="AC8" s="167"/>
      <c r="AD8" s="167"/>
    </row>
    <row r="9" spans="1:30" s="172" customFormat="1" ht="22.5" customHeight="1">
      <c r="A9" s="157"/>
      <c r="B9" s="158"/>
      <c r="C9" s="157"/>
      <c r="D9" s="153" t="s">
        <v>130</v>
      </c>
      <c r="E9" s="162"/>
      <c r="F9" s="153" t="s">
        <v>131</v>
      </c>
      <c r="G9" s="158"/>
      <c r="H9" s="231" t="s">
        <v>168</v>
      </c>
      <c r="I9" s="158"/>
      <c r="J9" s="153" t="s">
        <v>132</v>
      </c>
      <c r="K9" s="163"/>
      <c r="L9" s="147" t="s">
        <v>133</v>
      </c>
      <c r="M9" s="169"/>
      <c r="N9" s="147" t="s">
        <v>169</v>
      </c>
      <c r="O9" s="163"/>
      <c r="P9" s="170"/>
      <c r="Q9" s="170"/>
      <c r="R9" s="147" t="s">
        <v>170</v>
      </c>
      <c r="S9" s="162"/>
      <c r="T9" s="154" t="s">
        <v>134</v>
      </c>
      <c r="U9" s="168"/>
      <c r="V9" s="168" t="s">
        <v>171</v>
      </c>
      <c r="W9" s="168"/>
      <c r="X9" s="168" t="s">
        <v>172</v>
      </c>
      <c r="Y9" s="168"/>
      <c r="Z9" s="136" t="s">
        <v>173</v>
      </c>
      <c r="AA9" s="165"/>
      <c r="AB9" s="136" t="s">
        <v>174</v>
      </c>
      <c r="AC9" s="171"/>
      <c r="AD9" s="153" t="s">
        <v>135</v>
      </c>
    </row>
    <row r="10" spans="1:30" s="172" customFormat="1" ht="22.5" customHeight="1">
      <c r="A10" s="157"/>
      <c r="B10" s="98" t="s">
        <v>7</v>
      </c>
      <c r="C10" s="157"/>
      <c r="D10" s="153" t="s">
        <v>136</v>
      </c>
      <c r="E10" s="158"/>
      <c r="F10" s="156" t="s">
        <v>137</v>
      </c>
      <c r="G10" s="169"/>
      <c r="H10" s="234" t="s">
        <v>175</v>
      </c>
      <c r="I10" s="169"/>
      <c r="J10" s="156" t="s">
        <v>138</v>
      </c>
      <c r="K10" s="158"/>
      <c r="L10" s="156" t="s">
        <v>139</v>
      </c>
      <c r="M10" s="169"/>
      <c r="N10" s="147" t="s">
        <v>176</v>
      </c>
      <c r="O10" s="158"/>
      <c r="P10" s="147" t="s">
        <v>140</v>
      </c>
      <c r="Q10" s="169"/>
      <c r="R10" s="147" t="s">
        <v>169</v>
      </c>
      <c r="S10" s="157"/>
      <c r="T10" s="154" t="s">
        <v>141</v>
      </c>
      <c r="U10" s="168"/>
      <c r="V10" s="168" t="s">
        <v>177</v>
      </c>
      <c r="W10" s="168"/>
      <c r="X10" s="168" t="s">
        <v>178</v>
      </c>
      <c r="Y10" s="168"/>
      <c r="Z10" s="136" t="s">
        <v>179</v>
      </c>
      <c r="AA10" s="165"/>
      <c r="AB10" s="136" t="s">
        <v>180</v>
      </c>
      <c r="AC10" s="168"/>
      <c r="AD10" s="156" t="s">
        <v>142</v>
      </c>
    </row>
    <row r="11" spans="1:30" s="172" customFormat="1" ht="22.5" customHeight="1">
      <c r="A11" s="191"/>
      <c r="B11" s="192"/>
      <c r="C11" s="191"/>
      <c r="D11" s="290" t="s">
        <v>8</v>
      </c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</row>
    <row r="12" spans="1:30" s="172" customFormat="1" ht="22.5" customHeight="1">
      <c r="A12" s="3" t="s">
        <v>181</v>
      </c>
      <c r="B12" s="192"/>
      <c r="C12" s="191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61"/>
      <c r="AD12" s="161"/>
    </row>
    <row r="13" spans="1:30" s="161" customFormat="1" ht="22.5" customHeight="1">
      <c r="A13" s="3" t="s">
        <v>182</v>
      </c>
      <c r="B13" s="194"/>
      <c r="C13" s="195"/>
      <c r="D13" s="263">
        <v>800094788</v>
      </c>
      <c r="E13" s="263"/>
      <c r="F13" s="263">
        <v>11996409654</v>
      </c>
      <c r="G13" s="263"/>
      <c r="H13" s="263">
        <v>0</v>
      </c>
      <c r="I13" s="263"/>
      <c r="J13" s="263">
        <v>139389449</v>
      </c>
      <c r="K13" s="263"/>
      <c r="L13" s="263">
        <v>41228262</v>
      </c>
      <c r="M13" s="263"/>
      <c r="N13" s="263">
        <v>0</v>
      </c>
      <c r="O13" s="263"/>
      <c r="P13" s="263">
        <v>1640104392</v>
      </c>
      <c r="Q13" s="263"/>
      <c r="R13" s="263">
        <v>0</v>
      </c>
      <c r="S13" s="263"/>
      <c r="T13" s="263">
        <v>221368700</v>
      </c>
      <c r="U13" s="263"/>
      <c r="V13" s="263">
        <v>0</v>
      </c>
      <c r="W13" s="263"/>
      <c r="X13" s="263">
        <f>SUM(T13:V13)</f>
        <v>221368700</v>
      </c>
      <c r="Y13" s="263"/>
      <c r="Z13" s="263">
        <f>SUM(D13:R13,T13)</f>
        <v>14838595245</v>
      </c>
      <c r="AA13" s="263"/>
      <c r="AB13" s="263">
        <v>0</v>
      </c>
      <c r="AC13" s="197"/>
      <c r="AD13" s="67">
        <f>SUM(Z13:AB13)</f>
        <v>14838595245</v>
      </c>
    </row>
    <row r="14" spans="1:30" s="161" customFormat="1" ht="22.5" customHeight="1">
      <c r="A14" s="198"/>
      <c r="B14" s="194"/>
      <c r="C14" s="195"/>
      <c r="D14" s="263"/>
      <c r="E14" s="264"/>
      <c r="F14" s="263"/>
      <c r="G14" s="263"/>
      <c r="H14" s="263"/>
      <c r="I14" s="263"/>
      <c r="J14" s="263"/>
      <c r="K14" s="264"/>
      <c r="L14" s="263"/>
      <c r="M14" s="263"/>
      <c r="N14" s="263"/>
      <c r="O14" s="264"/>
      <c r="P14" s="263"/>
      <c r="Q14" s="263"/>
      <c r="R14" s="263"/>
      <c r="S14" s="264"/>
      <c r="T14" s="263"/>
      <c r="U14" s="263"/>
      <c r="V14" s="263"/>
      <c r="W14" s="263"/>
      <c r="X14" s="263"/>
      <c r="Y14" s="263"/>
      <c r="Z14" s="263"/>
      <c r="AA14" s="263"/>
      <c r="AB14" s="263"/>
      <c r="AC14" s="197"/>
      <c r="AD14" s="197"/>
    </row>
    <row r="15" spans="1:30" s="161" customFormat="1" ht="22.5" customHeight="1">
      <c r="A15" s="3" t="s">
        <v>145</v>
      </c>
      <c r="B15" s="194"/>
      <c r="C15" s="195"/>
      <c r="D15" s="136"/>
      <c r="E15" s="263"/>
      <c r="F15" s="265"/>
      <c r="G15" s="265"/>
      <c r="H15" s="265"/>
      <c r="I15" s="265"/>
      <c r="J15" s="265"/>
      <c r="K15" s="264"/>
      <c r="L15" s="265"/>
      <c r="M15" s="265"/>
      <c r="N15" s="265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197"/>
      <c r="AD15" s="197"/>
    </row>
    <row r="16" spans="1:30" s="161" customFormat="1" ht="22.5" customHeight="1">
      <c r="A16" s="4" t="s">
        <v>183</v>
      </c>
      <c r="B16" s="194"/>
      <c r="C16" s="195"/>
      <c r="D16" s="136"/>
      <c r="E16" s="263"/>
      <c r="F16" s="265"/>
      <c r="G16" s="265"/>
      <c r="H16" s="265"/>
      <c r="I16" s="265"/>
      <c r="J16" s="265"/>
      <c r="K16" s="264"/>
      <c r="L16" s="265"/>
      <c r="M16" s="265"/>
      <c r="N16" s="265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197"/>
      <c r="AD16" s="197"/>
    </row>
    <row r="17" spans="1:30" s="161" customFormat="1" ht="22.5" customHeight="1">
      <c r="A17" s="141" t="s">
        <v>184</v>
      </c>
      <c r="B17" s="201" t="s">
        <v>148</v>
      </c>
      <c r="C17" s="195"/>
      <c r="D17" s="136">
        <v>22171623</v>
      </c>
      <c r="E17" s="263"/>
      <c r="F17" s="136">
        <v>259766878</v>
      </c>
      <c r="G17" s="136"/>
      <c r="H17" s="136">
        <v>0</v>
      </c>
      <c r="I17" s="136"/>
      <c r="J17" s="136">
        <v>-139389449</v>
      </c>
      <c r="K17" s="263"/>
      <c r="L17" s="136">
        <v>0</v>
      </c>
      <c r="M17" s="136"/>
      <c r="N17" s="266">
        <v>0</v>
      </c>
      <c r="O17" s="263"/>
      <c r="P17" s="136">
        <v>0</v>
      </c>
      <c r="Q17" s="136"/>
      <c r="R17" s="266">
        <v>0</v>
      </c>
      <c r="S17" s="263"/>
      <c r="T17" s="266">
        <v>0</v>
      </c>
      <c r="U17" s="266"/>
      <c r="V17" s="136"/>
      <c r="W17" s="266"/>
      <c r="X17" s="266">
        <f>SUM(T17:V17)</f>
        <v>0</v>
      </c>
      <c r="Y17" s="263"/>
      <c r="Z17" s="136">
        <f t="shared" ref="Z17:Z20" si="0">SUM(D17:R17,T17)</f>
        <v>142549052</v>
      </c>
      <c r="AA17" s="263"/>
      <c r="AB17" s="136">
        <v>0</v>
      </c>
      <c r="AC17" s="197"/>
      <c r="AD17" s="197">
        <f>SUM(Z17:AB17)</f>
        <v>142549052</v>
      </c>
    </row>
    <row r="18" spans="1:30" s="161" customFormat="1" ht="22.5" customHeight="1">
      <c r="A18" s="141" t="s">
        <v>185</v>
      </c>
      <c r="B18" s="201">
        <v>20</v>
      </c>
      <c r="C18" s="195"/>
      <c r="D18" s="136">
        <v>0</v>
      </c>
      <c r="E18" s="263"/>
      <c r="F18" s="136">
        <v>0</v>
      </c>
      <c r="G18" s="136"/>
      <c r="H18" s="136">
        <v>0</v>
      </c>
      <c r="I18" s="136"/>
      <c r="J18" s="136">
        <v>960395</v>
      </c>
      <c r="K18" s="263"/>
      <c r="L18" s="136">
        <v>0</v>
      </c>
      <c r="M18" s="136"/>
      <c r="N18" s="266">
        <v>0</v>
      </c>
      <c r="O18" s="266"/>
      <c r="P18" s="136">
        <v>0</v>
      </c>
      <c r="Q18" s="136"/>
      <c r="R18" s="266">
        <v>0</v>
      </c>
      <c r="S18" s="266"/>
      <c r="T18" s="266">
        <v>0</v>
      </c>
      <c r="U18" s="266"/>
      <c r="V18" s="136"/>
      <c r="W18" s="266"/>
      <c r="X18" s="266">
        <f>SUM(T18:V18)</f>
        <v>0</v>
      </c>
      <c r="Y18" s="263"/>
      <c r="Z18" s="136">
        <f t="shared" si="0"/>
        <v>960395</v>
      </c>
      <c r="AA18" s="263"/>
      <c r="AB18" s="136">
        <v>0</v>
      </c>
      <c r="AC18" s="197"/>
      <c r="AD18" s="197">
        <f>SUM(Z18:AB18)</f>
        <v>960395</v>
      </c>
    </row>
    <row r="19" spans="1:30" s="161" customFormat="1" ht="22.5" customHeight="1">
      <c r="A19" s="141" t="s">
        <v>186</v>
      </c>
      <c r="B19" s="201">
        <v>21</v>
      </c>
      <c r="C19" s="195"/>
      <c r="D19" s="136">
        <v>0</v>
      </c>
      <c r="E19" s="263"/>
      <c r="F19" s="136">
        <v>0</v>
      </c>
      <c r="G19" s="136"/>
      <c r="H19" s="136">
        <v>0</v>
      </c>
      <c r="I19" s="136"/>
      <c r="J19" s="136">
        <v>0</v>
      </c>
      <c r="K19" s="263"/>
      <c r="L19" s="136">
        <v>0</v>
      </c>
      <c r="M19" s="136"/>
      <c r="N19" s="136">
        <v>58653048</v>
      </c>
      <c r="O19" s="266"/>
      <c r="P19" s="136">
        <v>-58653048</v>
      </c>
      <c r="Q19" s="136"/>
      <c r="R19" s="136">
        <v>-58653048</v>
      </c>
      <c r="S19" s="266"/>
      <c r="T19" s="266">
        <v>0</v>
      </c>
      <c r="U19" s="266"/>
      <c r="V19" s="136"/>
      <c r="W19" s="266"/>
      <c r="X19" s="266">
        <f>SUM(T19:V19)</f>
        <v>0</v>
      </c>
      <c r="Y19" s="266"/>
      <c r="Z19" s="136">
        <f t="shared" si="0"/>
        <v>-58653048</v>
      </c>
      <c r="AA19" s="266"/>
      <c r="AB19" s="136">
        <v>0</v>
      </c>
      <c r="AC19" s="197"/>
      <c r="AD19" s="197">
        <f>SUM(Z19:AB19)</f>
        <v>-58653048</v>
      </c>
    </row>
    <row r="20" spans="1:30" s="161" customFormat="1" ht="22.5" customHeight="1">
      <c r="A20" s="141" t="s">
        <v>187</v>
      </c>
      <c r="B20" s="201">
        <v>28</v>
      </c>
      <c r="C20" s="195"/>
      <c r="D20" s="81">
        <v>0</v>
      </c>
      <c r="E20" s="263"/>
      <c r="F20" s="81">
        <v>0</v>
      </c>
      <c r="G20" s="79"/>
      <c r="H20" s="79">
        <v>0</v>
      </c>
      <c r="I20" s="79"/>
      <c r="J20" s="81">
        <v>0</v>
      </c>
      <c r="K20" s="263"/>
      <c r="L20" s="81">
        <v>0</v>
      </c>
      <c r="M20" s="79"/>
      <c r="N20" s="136">
        <v>0</v>
      </c>
      <c r="O20" s="263"/>
      <c r="P20" s="81">
        <v>-695139899</v>
      </c>
      <c r="Q20" s="79"/>
      <c r="R20" s="266">
        <v>0</v>
      </c>
      <c r="S20" s="263"/>
      <c r="T20" s="266">
        <v>0</v>
      </c>
      <c r="U20" s="266"/>
      <c r="V20" s="81"/>
      <c r="W20" s="266"/>
      <c r="X20" s="266">
        <f>SUM(T20:V20)</f>
        <v>0</v>
      </c>
      <c r="Y20" s="263"/>
      <c r="Z20" s="81">
        <f t="shared" si="0"/>
        <v>-695139899</v>
      </c>
      <c r="AA20" s="263"/>
      <c r="AB20" s="81">
        <v>0</v>
      </c>
      <c r="AC20" s="197"/>
      <c r="AD20" s="197">
        <f>SUM(Z20:AB20)</f>
        <v>-695139899</v>
      </c>
    </row>
    <row r="21" spans="1:30" s="161" customFormat="1" ht="22.5" customHeight="1">
      <c r="A21" s="4" t="s">
        <v>188</v>
      </c>
      <c r="B21" s="194"/>
      <c r="C21" s="195"/>
      <c r="D21" s="267">
        <f>SUM(D17:D20)</f>
        <v>22171623</v>
      </c>
      <c r="E21" s="263"/>
      <c r="F21" s="267">
        <f>SUM(F17:F20)</f>
        <v>259766878</v>
      </c>
      <c r="G21" s="268"/>
      <c r="H21" s="267">
        <f>SUM(H17:H20)</f>
        <v>0</v>
      </c>
      <c r="I21" s="268"/>
      <c r="J21" s="267">
        <f>SUM(J17:J20)</f>
        <v>-138429054</v>
      </c>
      <c r="K21" s="263"/>
      <c r="L21" s="267">
        <f>SUM(L17:L20)</f>
        <v>0</v>
      </c>
      <c r="M21" s="268"/>
      <c r="N21" s="267">
        <f>SUM(N17:N20)</f>
        <v>58653048</v>
      </c>
      <c r="O21" s="263"/>
      <c r="P21" s="267">
        <f>SUM(P17:P20)</f>
        <v>-753792947</v>
      </c>
      <c r="Q21" s="268"/>
      <c r="R21" s="267">
        <f>SUM(R17:R20)</f>
        <v>-58653048</v>
      </c>
      <c r="S21" s="263"/>
      <c r="T21" s="267">
        <f>SUM(T17:T20)</f>
        <v>0</v>
      </c>
      <c r="U21" s="268"/>
      <c r="V21" s="267">
        <f>SUM(V17:V20)</f>
        <v>0</v>
      </c>
      <c r="W21" s="268"/>
      <c r="X21" s="267">
        <f>SUM(X17:X20)</f>
        <v>0</v>
      </c>
      <c r="Y21" s="268"/>
      <c r="Z21" s="267">
        <f>SUM(D21:R21,T21)</f>
        <v>-610283500</v>
      </c>
      <c r="AA21" s="268"/>
      <c r="AB21" s="267">
        <f>SUM(AB17:AB20)</f>
        <v>0</v>
      </c>
      <c r="AC21" s="67"/>
      <c r="AD21" s="66">
        <f>SUM(Z21:AB21)</f>
        <v>-610283500</v>
      </c>
    </row>
    <row r="22" spans="1:30" s="161" customFormat="1" ht="12" customHeight="1">
      <c r="A22" s="204"/>
      <c r="B22" s="194"/>
      <c r="C22" s="195"/>
      <c r="D22" s="268"/>
      <c r="E22" s="264"/>
      <c r="F22" s="268"/>
      <c r="G22" s="268"/>
      <c r="H22" s="268"/>
      <c r="I22" s="268"/>
      <c r="J22" s="268"/>
      <c r="K22" s="264"/>
      <c r="L22" s="268"/>
      <c r="M22" s="268"/>
      <c r="N22" s="268"/>
      <c r="O22" s="264"/>
      <c r="P22" s="268"/>
      <c r="Q22" s="268"/>
      <c r="R22" s="268"/>
      <c r="S22" s="264"/>
      <c r="T22" s="268"/>
      <c r="U22" s="268"/>
      <c r="V22" s="268"/>
      <c r="W22" s="268"/>
      <c r="X22" s="268"/>
      <c r="Y22" s="268"/>
      <c r="Z22" s="268"/>
      <c r="AA22" s="268"/>
      <c r="AB22" s="268"/>
      <c r="AC22" s="67"/>
      <c r="AD22" s="75"/>
    </row>
    <row r="23" spans="1:30" s="161" customFormat="1" ht="22.5" customHeight="1">
      <c r="A23" s="4" t="s">
        <v>189</v>
      </c>
      <c r="B23" s="194"/>
      <c r="C23" s="195"/>
      <c r="D23" s="268"/>
      <c r="E23" s="264"/>
      <c r="F23" s="268"/>
      <c r="G23" s="268"/>
      <c r="H23" s="268"/>
      <c r="I23" s="268"/>
      <c r="J23" s="268"/>
      <c r="K23" s="264"/>
      <c r="L23" s="268"/>
      <c r="M23" s="268"/>
      <c r="N23" s="268"/>
      <c r="O23" s="264"/>
      <c r="P23" s="268"/>
      <c r="Q23" s="268"/>
      <c r="R23" s="268"/>
      <c r="S23" s="264"/>
      <c r="T23" s="268"/>
      <c r="U23" s="268"/>
      <c r="V23" s="268"/>
      <c r="W23" s="268"/>
      <c r="X23" s="268"/>
      <c r="Y23" s="268"/>
      <c r="Z23" s="268"/>
      <c r="AA23" s="268"/>
      <c r="AB23" s="268"/>
      <c r="AC23" s="67"/>
      <c r="AD23" s="75"/>
    </row>
    <row r="24" spans="1:30" s="161" customFormat="1" ht="22.5" customHeight="1">
      <c r="A24" s="141" t="s">
        <v>190</v>
      </c>
      <c r="B24" s="201">
        <v>12</v>
      </c>
      <c r="C24" s="195"/>
      <c r="D24" s="136">
        <v>0</v>
      </c>
      <c r="E24" s="269"/>
      <c r="F24" s="136">
        <v>0</v>
      </c>
      <c r="G24" s="136"/>
      <c r="H24" s="136">
        <f>'BS 6-7'!C75</f>
        <v>2457712980</v>
      </c>
      <c r="I24" s="136"/>
      <c r="J24" s="136">
        <v>0</v>
      </c>
      <c r="K24" s="269"/>
      <c r="L24" s="136">
        <v>0</v>
      </c>
      <c r="M24" s="268"/>
      <c r="N24" s="136">
        <v>0</v>
      </c>
      <c r="O24" s="264"/>
      <c r="P24" s="136">
        <v>0</v>
      </c>
      <c r="Q24" s="268"/>
      <c r="R24" s="136">
        <v>0</v>
      </c>
      <c r="S24" s="264"/>
      <c r="T24" s="136">
        <v>0</v>
      </c>
      <c r="U24" s="268"/>
      <c r="V24" s="268"/>
      <c r="W24" s="268"/>
      <c r="X24" s="136">
        <v>0</v>
      </c>
      <c r="Y24" s="268"/>
      <c r="Z24" s="136">
        <f t="shared" ref="Z24" si="1">SUM(D24:R24,T24)</f>
        <v>2457712980</v>
      </c>
      <c r="AA24" s="268"/>
      <c r="AB24" s="174">
        <v>660421957</v>
      </c>
      <c r="AC24" s="67"/>
      <c r="AD24" s="197">
        <f>SUM(Z24:AB24)</f>
        <v>3118134937</v>
      </c>
    </row>
    <row r="25" spans="1:30" s="161" customFormat="1" ht="22.5" customHeight="1">
      <c r="A25" s="4" t="s">
        <v>191</v>
      </c>
      <c r="B25" s="194"/>
      <c r="C25" s="195"/>
      <c r="D25" s="267">
        <f>D24</f>
        <v>0</v>
      </c>
      <c r="E25" s="264"/>
      <c r="F25" s="267">
        <f>F24</f>
        <v>0</v>
      </c>
      <c r="G25" s="268"/>
      <c r="H25" s="267">
        <f>H24</f>
        <v>2457712980</v>
      </c>
      <c r="I25" s="268"/>
      <c r="J25" s="267">
        <f>J24</f>
        <v>0</v>
      </c>
      <c r="K25" s="264"/>
      <c r="L25" s="267">
        <f>L24</f>
        <v>0</v>
      </c>
      <c r="M25" s="268"/>
      <c r="N25" s="267">
        <f>SUM(N24)</f>
        <v>0</v>
      </c>
      <c r="O25" s="264"/>
      <c r="P25" s="267">
        <f>P24</f>
        <v>0</v>
      </c>
      <c r="Q25" s="268"/>
      <c r="R25" s="267">
        <f>R24</f>
        <v>0</v>
      </c>
      <c r="S25" s="264"/>
      <c r="T25" s="267">
        <f>T24</f>
        <v>0</v>
      </c>
      <c r="U25" s="268"/>
      <c r="V25" s="267">
        <f>SUM(V21:V24)</f>
        <v>0</v>
      </c>
      <c r="W25" s="268"/>
      <c r="X25" s="267">
        <f>X24</f>
        <v>0</v>
      </c>
      <c r="Y25" s="268"/>
      <c r="Z25" s="267">
        <f>SUM(D25:R25,T25)</f>
        <v>2457712980</v>
      </c>
      <c r="AA25" s="268"/>
      <c r="AB25" s="270">
        <f>AB24</f>
        <v>660421957</v>
      </c>
      <c r="AC25" s="67"/>
      <c r="AD25" s="66">
        <f>SUM(Z25:AB25)</f>
        <v>3118134937</v>
      </c>
    </row>
    <row r="26" spans="1:30" s="161" customFormat="1" ht="11.15" customHeight="1">
      <c r="A26" s="205"/>
      <c r="B26" s="194"/>
      <c r="C26" s="195"/>
      <c r="D26" s="268"/>
      <c r="E26" s="264"/>
      <c r="F26" s="268"/>
      <c r="G26" s="268"/>
      <c r="H26" s="268"/>
      <c r="I26" s="268"/>
      <c r="J26" s="268"/>
      <c r="K26" s="264"/>
      <c r="L26" s="271"/>
      <c r="M26" s="268"/>
      <c r="N26" s="268"/>
      <c r="O26" s="264"/>
      <c r="P26" s="268"/>
      <c r="Q26" s="268"/>
      <c r="R26" s="268"/>
      <c r="S26" s="264"/>
      <c r="T26" s="268"/>
      <c r="U26" s="268"/>
      <c r="V26" s="268"/>
      <c r="W26" s="268"/>
      <c r="X26" s="271"/>
      <c r="Y26" s="268"/>
      <c r="Z26" s="271"/>
      <c r="AA26" s="268"/>
      <c r="AB26" s="268"/>
      <c r="AC26" s="67"/>
      <c r="AD26" s="75"/>
    </row>
    <row r="27" spans="1:30" s="161" customFormat="1" ht="22.5" customHeight="1">
      <c r="A27" s="3" t="s">
        <v>192</v>
      </c>
      <c r="B27" s="194"/>
      <c r="C27" s="195"/>
      <c r="D27" s="270">
        <f>D21+D25</f>
        <v>22171623</v>
      </c>
      <c r="E27" s="264"/>
      <c r="F27" s="270">
        <f>F21+F25</f>
        <v>259766878</v>
      </c>
      <c r="G27" s="268"/>
      <c r="H27" s="270">
        <f>H21+H25</f>
        <v>2457712980</v>
      </c>
      <c r="I27" s="268"/>
      <c r="J27" s="270">
        <f>J21+J25</f>
        <v>-138429054</v>
      </c>
      <c r="K27" s="264"/>
      <c r="L27" s="270">
        <f>L21+L25</f>
        <v>0</v>
      </c>
      <c r="M27" s="268"/>
      <c r="N27" s="270">
        <f>N21+N25</f>
        <v>58653048</v>
      </c>
      <c r="O27" s="264"/>
      <c r="P27" s="270">
        <f>P21+P25</f>
        <v>-753792947</v>
      </c>
      <c r="Q27" s="268"/>
      <c r="R27" s="270">
        <f>R21+R25</f>
        <v>-58653048</v>
      </c>
      <c r="S27" s="264"/>
      <c r="T27" s="270">
        <f>T21+T25</f>
        <v>0</v>
      </c>
      <c r="U27" s="268"/>
      <c r="V27" s="267">
        <f>SUM(V23:V26)</f>
        <v>0</v>
      </c>
      <c r="W27" s="268"/>
      <c r="X27" s="270">
        <f>X21+X25</f>
        <v>0</v>
      </c>
      <c r="Y27" s="268"/>
      <c r="Z27" s="270">
        <f>SUM(D27:R27,T27)</f>
        <v>1847429480</v>
      </c>
      <c r="AA27" s="268"/>
      <c r="AB27" s="270">
        <f>AB21+AB25</f>
        <v>660421957</v>
      </c>
      <c r="AC27" s="67"/>
      <c r="AD27" s="272">
        <f>SUM(Z27:AB27)</f>
        <v>2507851437</v>
      </c>
    </row>
    <row r="28" spans="1:30" s="161" customFormat="1" ht="11.15" customHeight="1">
      <c r="A28" s="204"/>
      <c r="B28" s="194"/>
      <c r="C28" s="195"/>
      <c r="D28" s="268"/>
      <c r="E28" s="264"/>
      <c r="F28" s="268"/>
      <c r="G28" s="268"/>
      <c r="H28" s="268"/>
      <c r="I28" s="268"/>
      <c r="J28" s="268"/>
      <c r="K28" s="264"/>
      <c r="L28" s="71"/>
      <c r="M28" s="71"/>
      <c r="N28" s="71"/>
      <c r="O28" s="264"/>
      <c r="P28" s="268"/>
      <c r="Q28" s="268"/>
      <c r="R28" s="71"/>
      <c r="S28" s="264"/>
      <c r="T28" s="268"/>
      <c r="U28" s="268"/>
      <c r="V28" s="71"/>
      <c r="W28" s="268"/>
      <c r="X28" s="268"/>
      <c r="Y28" s="268"/>
      <c r="Z28" s="71"/>
      <c r="AA28" s="268"/>
      <c r="AB28" s="71"/>
      <c r="AC28" s="197"/>
      <c r="AD28" s="211"/>
    </row>
    <row r="29" spans="1:30" s="172" customFormat="1" ht="22.5" customHeight="1">
      <c r="A29" s="85" t="s">
        <v>152</v>
      </c>
      <c r="B29" s="206"/>
      <c r="C29" s="207"/>
      <c r="D29" s="136"/>
      <c r="E29" s="266"/>
      <c r="F29" s="266"/>
      <c r="G29" s="266"/>
      <c r="H29" s="266"/>
      <c r="I29" s="266"/>
      <c r="J29" s="266"/>
      <c r="K29" s="269"/>
      <c r="L29" s="136"/>
      <c r="M29" s="136"/>
      <c r="N29" s="136"/>
      <c r="O29" s="269"/>
      <c r="P29" s="269"/>
      <c r="Q29" s="269"/>
      <c r="R29" s="136"/>
      <c r="S29" s="269"/>
      <c r="T29" s="269"/>
      <c r="U29" s="269"/>
      <c r="V29" s="136"/>
      <c r="W29" s="269"/>
      <c r="X29" s="269"/>
      <c r="Y29" s="269"/>
      <c r="Z29" s="136"/>
      <c r="AA29" s="269"/>
      <c r="AB29" s="136"/>
      <c r="AC29" s="197"/>
      <c r="AD29" s="197"/>
    </row>
    <row r="30" spans="1:30" s="172" customFormat="1" ht="22.5" customHeight="1">
      <c r="A30" s="208" t="s">
        <v>193</v>
      </c>
      <c r="B30" s="206"/>
      <c r="C30" s="207"/>
      <c r="D30" s="136">
        <v>0</v>
      </c>
      <c r="E30" s="266"/>
      <c r="F30" s="136">
        <v>0</v>
      </c>
      <c r="G30" s="136"/>
      <c r="H30" s="136">
        <v>0</v>
      </c>
      <c r="I30" s="136"/>
      <c r="J30" s="136">
        <v>0</v>
      </c>
      <c r="K30" s="266"/>
      <c r="L30" s="136">
        <v>0</v>
      </c>
      <c r="M30" s="136"/>
      <c r="N30" s="136">
        <v>0</v>
      </c>
      <c r="O30" s="266"/>
      <c r="P30" s="79">
        <v>935281012</v>
      </c>
      <c r="Q30" s="79"/>
      <c r="R30" s="136">
        <v>0</v>
      </c>
      <c r="S30" s="266"/>
      <c r="T30" s="136">
        <v>0</v>
      </c>
      <c r="U30" s="136"/>
      <c r="V30" s="136"/>
      <c r="W30" s="136"/>
      <c r="X30" s="263">
        <f>SUM(T30:V30)</f>
        <v>0</v>
      </c>
      <c r="Y30" s="263"/>
      <c r="Z30" s="136">
        <f>SUM(D30:R30,T30)</f>
        <v>935281012</v>
      </c>
      <c r="AA30" s="263"/>
      <c r="AB30" s="266">
        <v>6143134</v>
      </c>
      <c r="AC30" s="197"/>
      <c r="AD30" s="197">
        <f>SUM(Z30:AB30)</f>
        <v>941424146</v>
      </c>
    </row>
    <row r="31" spans="1:30" s="172" customFormat="1" ht="22.5" customHeight="1">
      <c r="A31" s="208" t="s">
        <v>194</v>
      </c>
      <c r="B31" s="206"/>
      <c r="C31" s="207"/>
      <c r="D31" s="81">
        <v>0</v>
      </c>
      <c r="E31" s="266"/>
      <c r="F31" s="81">
        <v>0</v>
      </c>
      <c r="G31" s="79"/>
      <c r="H31" s="81">
        <v>0</v>
      </c>
      <c r="I31" s="79"/>
      <c r="J31" s="81">
        <v>0</v>
      </c>
      <c r="K31" s="266"/>
      <c r="L31" s="81">
        <v>0</v>
      </c>
      <c r="M31" s="79"/>
      <c r="N31" s="81">
        <v>0</v>
      </c>
      <c r="O31" s="266"/>
      <c r="P31" s="81">
        <v>19810965</v>
      </c>
      <c r="Q31" s="79"/>
      <c r="R31" s="81">
        <v>0</v>
      </c>
      <c r="S31" s="266"/>
      <c r="T31" s="81">
        <v>0</v>
      </c>
      <c r="U31" s="79"/>
      <c r="V31" s="81"/>
      <c r="W31" s="79"/>
      <c r="X31" s="270">
        <f>SUM(T31:V31)</f>
        <v>0</v>
      </c>
      <c r="Y31" s="268"/>
      <c r="Z31" s="81">
        <f>SUM(D31:R31,T31)</f>
        <v>19810965</v>
      </c>
      <c r="AA31" s="268"/>
      <c r="AB31" s="273">
        <v>-10904</v>
      </c>
      <c r="AC31" s="197"/>
      <c r="AD31" s="197">
        <f>SUM(Z31:AB31)</f>
        <v>19800061</v>
      </c>
    </row>
    <row r="32" spans="1:30" s="172" customFormat="1" ht="22.5" customHeight="1">
      <c r="A32" s="85" t="s">
        <v>114</v>
      </c>
      <c r="B32" s="206"/>
      <c r="C32" s="207"/>
      <c r="D32" s="28">
        <f>SUM(D30:D31)</f>
        <v>0</v>
      </c>
      <c r="E32" s="263"/>
      <c r="F32" s="28">
        <f>SUM(F30:F31)</f>
        <v>0</v>
      </c>
      <c r="G32" s="71"/>
      <c r="H32" s="28">
        <f>SUM(H30:H31)</f>
        <v>0</v>
      </c>
      <c r="I32" s="71"/>
      <c r="J32" s="28">
        <f>SUM(J30:J31)</f>
        <v>0</v>
      </c>
      <c r="K32" s="263"/>
      <c r="L32" s="28">
        <f>SUM(L30:L31)</f>
        <v>0</v>
      </c>
      <c r="M32" s="71"/>
      <c r="N32" s="28">
        <f>SUM(N30:N31)</f>
        <v>0</v>
      </c>
      <c r="O32" s="263"/>
      <c r="P32" s="28">
        <f>SUM(P30:P31)</f>
        <v>955091977</v>
      </c>
      <c r="Q32" s="71"/>
      <c r="R32" s="28">
        <f>SUM(R30:R31)</f>
        <v>0</v>
      </c>
      <c r="S32" s="263"/>
      <c r="T32" s="28">
        <f>SUM(T30:T31)</f>
        <v>0</v>
      </c>
      <c r="U32" s="71"/>
      <c r="V32" s="28">
        <f>SUM(V30:V31)</f>
        <v>0</v>
      </c>
      <c r="W32" s="71"/>
      <c r="X32" s="28">
        <f>SUM(X30:X31)</f>
        <v>0</v>
      </c>
      <c r="Y32" s="71"/>
      <c r="Z32" s="28">
        <f>SUM(D32:R32,T32)</f>
        <v>955091977</v>
      </c>
      <c r="AA32" s="71"/>
      <c r="AB32" s="28">
        <f>SUM(AB30:AB31)</f>
        <v>6132230</v>
      </c>
      <c r="AC32" s="67"/>
      <c r="AD32" s="66">
        <f>SUM(Z32:AB32)</f>
        <v>961224207</v>
      </c>
    </row>
    <row r="33" spans="1:31" s="172" customFormat="1" ht="16.5" customHeight="1">
      <c r="A33" s="210"/>
      <c r="B33" s="206"/>
      <c r="C33" s="207"/>
      <c r="D33" s="71"/>
      <c r="E33" s="268"/>
      <c r="F33" s="71"/>
      <c r="G33" s="71"/>
      <c r="H33" s="71"/>
      <c r="I33" s="71"/>
      <c r="J33" s="71"/>
      <c r="K33" s="268"/>
      <c r="L33" s="71"/>
      <c r="M33" s="71"/>
      <c r="N33" s="71"/>
      <c r="O33" s="268"/>
      <c r="P33" s="71"/>
      <c r="Q33" s="71"/>
      <c r="R33" s="71"/>
      <c r="S33" s="268"/>
      <c r="T33" s="71"/>
      <c r="U33" s="71"/>
      <c r="V33" s="71"/>
      <c r="W33" s="71"/>
      <c r="X33" s="71"/>
      <c r="Y33" s="71"/>
      <c r="Z33" s="71"/>
      <c r="AA33" s="71"/>
      <c r="AB33" s="71"/>
      <c r="AC33" s="197"/>
      <c r="AD33" s="211"/>
    </row>
    <row r="34" spans="1:31" s="172" customFormat="1" ht="22.5" customHeight="1">
      <c r="A34" s="141" t="s">
        <v>155</v>
      </c>
      <c r="B34" s="206">
        <v>22</v>
      </c>
      <c r="C34" s="207"/>
      <c r="D34" s="136">
        <v>0</v>
      </c>
      <c r="E34" s="274"/>
      <c r="F34" s="136">
        <v>0</v>
      </c>
      <c r="G34" s="136"/>
      <c r="H34" s="136">
        <v>0</v>
      </c>
      <c r="I34" s="136"/>
      <c r="J34" s="136">
        <v>0</v>
      </c>
      <c r="K34" s="274"/>
      <c r="L34" s="79">
        <v>41591892</v>
      </c>
      <c r="M34" s="79"/>
      <c r="N34" s="136">
        <v>0</v>
      </c>
      <c r="O34" s="274"/>
      <c r="P34" s="79">
        <f>-L34</f>
        <v>-41591892</v>
      </c>
      <c r="Q34" s="79"/>
      <c r="R34" s="136">
        <v>0</v>
      </c>
      <c r="S34" s="274"/>
      <c r="T34" s="136">
        <v>0</v>
      </c>
      <c r="U34" s="136"/>
      <c r="V34" s="79"/>
      <c r="W34" s="136"/>
      <c r="X34" s="136">
        <f>SUM(T34:V34)</f>
        <v>0</v>
      </c>
      <c r="Y34" s="136"/>
      <c r="Z34" s="79">
        <f t="shared" ref="Z34:Z35" si="2">SUM(D34:R34,T34)</f>
        <v>0</v>
      </c>
      <c r="AA34" s="136"/>
      <c r="AB34" s="79">
        <f>SUM(F34:T34,Z34)</f>
        <v>0</v>
      </c>
      <c r="AC34" s="197"/>
      <c r="AD34" s="197">
        <f>SUM(Z34:AB34)</f>
        <v>0</v>
      </c>
    </row>
    <row r="35" spans="1:31" s="172" customFormat="1" ht="22.5" customHeight="1">
      <c r="A35" s="141" t="s">
        <v>156</v>
      </c>
      <c r="B35" s="206">
        <v>14</v>
      </c>
      <c r="C35" s="207"/>
      <c r="D35" s="81">
        <v>0</v>
      </c>
      <c r="E35" s="266"/>
      <c r="F35" s="81">
        <v>0</v>
      </c>
      <c r="G35" s="79"/>
      <c r="H35" s="79">
        <v>0</v>
      </c>
      <c r="I35" s="79"/>
      <c r="J35" s="81">
        <v>0</v>
      </c>
      <c r="K35" s="266"/>
      <c r="L35" s="81">
        <v>0</v>
      </c>
      <c r="M35" s="79"/>
      <c r="N35" s="81">
        <v>0</v>
      </c>
      <c r="O35" s="266"/>
      <c r="P35" s="174">
        <f>3235277</f>
        <v>3235277</v>
      </c>
      <c r="Q35" s="211"/>
      <c r="R35" s="81">
        <v>0</v>
      </c>
      <c r="S35" s="211"/>
      <c r="T35" s="174">
        <v>-3235277</v>
      </c>
      <c r="U35" s="211"/>
      <c r="V35" s="81"/>
      <c r="W35" s="211"/>
      <c r="X35" s="174">
        <f>SUM(T35:V35)</f>
        <v>-3235277</v>
      </c>
      <c r="Y35" s="211"/>
      <c r="Z35" s="81">
        <f t="shared" si="2"/>
        <v>0</v>
      </c>
      <c r="AA35" s="211"/>
      <c r="AB35" s="81">
        <f>SUM(F35:T35,Z35)</f>
        <v>0</v>
      </c>
      <c r="AC35" s="197"/>
      <c r="AD35" s="197">
        <f>SUM(Z35:AB35)</f>
        <v>0</v>
      </c>
    </row>
    <row r="36" spans="1:31" s="161" customFormat="1" ht="22.5" customHeight="1" thickBot="1">
      <c r="A36" s="3" t="s">
        <v>195</v>
      </c>
      <c r="B36" s="212"/>
      <c r="C36" s="195"/>
      <c r="D36" s="275">
        <f>D27+D32+D35+D34+D13</f>
        <v>822266411</v>
      </c>
      <c r="E36" s="263"/>
      <c r="F36" s="275">
        <f>F27+F32+F35+F34+F13</f>
        <v>12256176532</v>
      </c>
      <c r="G36" s="268"/>
      <c r="H36" s="275">
        <f>H27+H32+H35+H34+H13</f>
        <v>2457712980</v>
      </c>
      <c r="I36" s="268"/>
      <c r="J36" s="275">
        <f>J27+J32+J35+J34+J13</f>
        <v>960395</v>
      </c>
      <c r="K36" s="263"/>
      <c r="L36" s="275">
        <f>L27+L32+L35+L34+L13</f>
        <v>82820154</v>
      </c>
      <c r="M36" s="268"/>
      <c r="N36" s="275">
        <f>N21+N32+N35+N34+N13</f>
        <v>58653048</v>
      </c>
      <c r="O36" s="263"/>
      <c r="P36" s="275">
        <f>P27+P32+P35+P34+P13</f>
        <v>1803046807</v>
      </c>
      <c r="Q36" s="268"/>
      <c r="R36" s="275">
        <f>R27+R32+R35+R34+R13</f>
        <v>-58653048</v>
      </c>
      <c r="S36" s="263"/>
      <c r="T36" s="275">
        <f>T27+T32+T35+T34+T13</f>
        <v>218133423</v>
      </c>
      <c r="U36" s="268"/>
      <c r="V36" s="275">
        <f>V21+V32+V35+V34+V13</f>
        <v>0</v>
      </c>
      <c r="W36" s="268"/>
      <c r="X36" s="275">
        <f>X27+X32+X35+X34+X13</f>
        <v>218133423</v>
      </c>
      <c r="Y36" s="268"/>
      <c r="Z36" s="275">
        <f>SUM(D36:R36,T36)</f>
        <v>17641116702</v>
      </c>
      <c r="AA36" s="268"/>
      <c r="AB36" s="275">
        <f>AB27+AB32+AB35+AB34+AB13</f>
        <v>666554187</v>
      </c>
      <c r="AC36" s="197"/>
      <c r="AD36" s="275">
        <f>AD27+AD32+AD35+AD34+AD13</f>
        <v>18307670889</v>
      </c>
      <c r="AE36" s="213">
        <f>AD36-'BS 6-7'!C88</f>
        <v>0</v>
      </c>
    </row>
    <row r="37" spans="1:31" s="172" customFormat="1" ht="23.25" customHeight="1" thickTop="1">
      <c r="A37" s="157"/>
      <c r="B37" s="158"/>
      <c r="C37" s="157"/>
      <c r="D37" s="214"/>
      <c r="E37" s="161"/>
      <c r="F37" s="214"/>
      <c r="G37" s="214"/>
      <c r="H37" s="214"/>
      <c r="I37" s="214"/>
      <c r="J37" s="214"/>
      <c r="K37" s="161"/>
      <c r="L37" s="214"/>
      <c r="M37" s="214"/>
      <c r="N37" s="214"/>
      <c r="O37" s="161"/>
      <c r="P37" s="214"/>
      <c r="Q37" s="214"/>
      <c r="R37" s="214"/>
      <c r="S37" s="161"/>
      <c r="T37" s="214"/>
      <c r="U37" s="214"/>
      <c r="V37" s="214"/>
      <c r="W37" s="214"/>
      <c r="X37" s="214"/>
      <c r="Y37" s="214"/>
      <c r="Z37" s="214"/>
      <c r="AA37" s="214"/>
      <c r="AB37" s="214"/>
      <c r="AC37" s="161"/>
      <c r="AD37" s="161"/>
    </row>
    <row r="38" spans="1:31" s="172" customFormat="1" ht="14">
      <c r="A38" s="160"/>
      <c r="B38" s="215"/>
      <c r="C38" s="160"/>
      <c r="D38" s="260">
        <f>D36-'BS 6-7'!C72</f>
        <v>0</v>
      </c>
      <c r="E38" s="161"/>
      <c r="F38" s="214">
        <f>F36-'BS 6-7'!C74</f>
        <v>0</v>
      </c>
      <c r="G38" s="214"/>
      <c r="H38" s="214">
        <f>H36-'BS 6-7'!C75</f>
        <v>0</v>
      </c>
      <c r="I38" s="214"/>
      <c r="J38" s="214">
        <f>J36-'BS 6-7'!C78</f>
        <v>0</v>
      </c>
      <c r="K38" s="161"/>
      <c r="L38" s="214">
        <f>L36-'BS 6-7'!C81</f>
        <v>0</v>
      </c>
      <c r="M38" s="214"/>
      <c r="N38" s="214">
        <f>N36-'BS 6-7'!C82</f>
        <v>0</v>
      </c>
      <c r="O38" s="161"/>
      <c r="P38" s="214">
        <f>P36-'BS 6-7'!C83</f>
        <v>0</v>
      </c>
      <c r="Q38" s="214"/>
      <c r="R38" s="214">
        <f>R36-'BS 6-7'!C84</f>
        <v>0</v>
      </c>
      <c r="S38" s="161"/>
      <c r="T38" s="214">
        <f>T36-'BS 6-7'!C85</f>
        <v>0</v>
      </c>
      <c r="U38" s="214"/>
      <c r="V38" s="214"/>
      <c r="W38" s="214"/>
      <c r="X38" s="214"/>
      <c r="Y38" s="214"/>
      <c r="Z38" s="214">
        <f>Z36-'BS 6-7'!C86</f>
        <v>0</v>
      </c>
      <c r="AA38" s="214"/>
      <c r="AB38" s="214">
        <f>AB36-'BS 6-7'!C87</f>
        <v>0</v>
      </c>
      <c r="AD38" s="216">
        <f>AD36-'BS 6-7'!C88</f>
        <v>0</v>
      </c>
    </row>
    <row r="39" spans="1:31" s="172" customFormat="1" ht="14">
      <c r="A39" s="160"/>
      <c r="B39" s="215"/>
      <c r="C39" s="160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</row>
    <row r="40" spans="1:31" s="172" customFormat="1" ht="14">
      <c r="A40" s="160"/>
      <c r="B40" s="215"/>
      <c r="C40" s="160"/>
      <c r="D40" s="214"/>
      <c r="E40" s="161"/>
      <c r="F40" s="214"/>
      <c r="G40" s="214"/>
      <c r="H40" s="214"/>
      <c r="I40" s="214"/>
      <c r="J40" s="214"/>
      <c r="K40" s="161"/>
      <c r="L40" s="214"/>
      <c r="M40" s="214"/>
      <c r="N40" s="214"/>
      <c r="O40" s="161"/>
      <c r="P40" s="214"/>
      <c r="Q40" s="214"/>
      <c r="R40" s="214"/>
      <c r="S40" s="161"/>
      <c r="T40" s="214"/>
      <c r="U40" s="214"/>
      <c r="V40" s="214"/>
      <c r="W40" s="214"/>
      <c r="X40" s="214"/>
      <c r="Y40" s="214"/>
      <c r="Z40" s="214"/>
      <c r="AA40" s="214"/>
      <c r="AB40" s="214"/>
    </row>
    <row r="41" spans="1:31" s="172" customFormat="1" ht="14">
      <c r="A41" s="160"/>
      <c r="B41" s="215"/>
      <c r="C41" s="160"/>
      <c r="D41" s="214"/>
      <c r="E41" s="161"/>
      <c r="F41" s="214"/>
      <c r="G41" s="214"/>
      <c r="H41" s="214"/>
      <c r="I41" s="214"/>
      <c r="J41" s="214"/>
      <c r="K41" s="161"/>
      <c r="L41" s="214"/>
      <c r="M41" s="214"/>
      <c r="N41" s="214"/>
      <c r="O41" s="161"/>
      <c r="P41" s="214"/>
      <c r="Q41" s="214"/>
      <c r="R41" s="214"/>
      <c r="S41" s="161"/>
      <c r="T41" s="214"/>
      <c r="U41" s="214"/>
      <c r="V41" s="214"/>
      <c r="W41" s="214"/>
      <c r="X41" s="214"/>
      <c r="Y41" s="214"/>
      <c r="Z41" s="214"/>
      <c r="AA41" s="214"/>
      <c r="AB41" s="214"/>
    </row>
    <row r="42" spans="1:31" s="172" customFormat="1" ht="14">
      <c r="A42" s="160"/>
      <c r="B42" s="215"/>
      <c r="C42" s="160"/>
      <c r="D42" s="214"/>
      <c r="E42" s="161"/>
      <c r="F42" s="214"/>
      <c r="G42" s="214"/>
      <c r="H42" s="214"/>
      <c r="I42" s="214"/>
      <c r="J42" s="214"/>
      <c r="K42" s="161"/>
      <c r="L42" s="214"/>
      <c r="M42" s="214"/>
      <c r="N42" s="214"/>
      <c r="O42" s="161"/>
      <c r="P42" s="214"/>
      <c r="Q42" s="214"/>
      <c r="R42" s="214"/>
      <c r="S42" s="161"/>
      <c r="T42" s="214"/>
      <c r="U42" s="214"/>
      <c r="V42" s="214"/>
      <c r="W42" s="214"/>
      <c r="X42" s="214"/>
      <c r="Y42" s="214"/>
      <c r="Z42" s="214"/>
      <c r="AA42" s="214"/>
      <c r="AB42" s="214"/>
    </row>
    <row r="43" spans="1:31" s="172" customFormat="1" ht="14">
      <c r="A43" s="160"/>
      <c r="B43" s="215"/>
      <c r="C43" s="160"/>
      <c r="D43" s="214"/>
      <c r="E43" s="161"/>
      <c r="F43" s="214"/>
      <c r="G43" s="214"/>
      <c r="H43" s="214"/>
      <c r="I43" s="214"/>
      <c r="J43" s="214"/>
      <c r="K43" s="161"/>
      <c r="L43" s="214"/>
      <c r="M43" s="214"/>
      <c r="N43" s="214"/>
      <c r="O43" s="161"/>
      <c r="P43" s="214"/>
      <c r="Q43" s="214"/>
      <c r="R43" s="214"/>
      <c r="S43" s="161"/>
      <c r="T43" s="214"/>
      <c r="U43" s="214"/>
      <c r="V43" s="214"/>
      <c r="W43" s="214"/>
      <c r="X43" s="214"/>
      <c r="Y43" s="214"/>
      <c r="Z43" s="214"/>
      <c r="AA43" s="214"/>
      <c r="AB43" s="214"/>
    </row>
    <row r="44" spans="1:31" s="172" customFormat="1" ht="14">
      <c r="A44" s="160"/>
      <c r="B44" s="215"/>
      <c r="C44" s="160"/>
      <c r="D44" s="214"/>
      <c r="E44" s="161"/>
      <c r="F44" s="214"/>
      <c r="G44" s="214"/>
      <c r="H44" s="214"/>
      <c r="I44" s="214"/>
      <c r="J44" s="214"/>
      <c r="K44" s="161"/>
      <c r="L44" s="214"/>
      <c r="M44" s="214"/>
      <c r="N44" s="214"/>
      <c r="O44" s="161"/>
      <c r="P44" s="214"/>
      <c r="Q44" s="214"/>
      <c r="R44" s="214"/>
      <c r="S44" s="161"/>
      <c r="T44" s="214"/>
      <c r="U44" s="214"/>
      <c r="V44" s="214"/>
      <c r="W44" s="214"/>
      <c r="X44" s="214"/>
      <c r="Y44" s="214"/>
      <c r="Z44" s="214"/>
      <c r="AA44" s="214"/>
      <c r="AB44" s="214"/>
    </row>
    <row r="45" spans="1:31" s="172" customFormat="1" ht="14">
      <c r="A45" s="160"/>
      <c r="B45" s="215"/>
      <c r="C45" s="160"/>
      <c r="D45" s="214"/>
      <c r="E45" s="161"/>
      <c r="F45" s="214"/>
      <c r="G45" s="214"/>
      <c r="H45" s="214"/>
      <c r="I45" s="214"/>
      <c r="J45" s="214"/>
      <c r="K45" s="161"/>
      <c r="L45" s="214"/>
      <c r="M45" s="214"/>
      <c r="N45" s="214"/>
      <c r="O45" s="161"/>
      <c r="P45" s="214"/>
      <c r="Q45" s="214"/>
      <c r="R45" s="214"/>
      <c r="S45" s="161"/>
      <c r="T45" s="214"/>
      <c r="U45" s="214"/>
      <c r="V45" s="214"/>
      <c r="W45" s="214"/>
      <c r="X45" s="214"/>
      <c r="Y45" s="214"/>
      <c r="Z45" s="214"/>
      <c r="AA45" s="214"/>
      <c r="AB45" s="214"/>
    </row>
    <row r="46" spans="1:31" s="172" customFormat="1" ht="14">
      <c r="A46" s="160"/>
      <c r="B46" s="215"/>
      <c r="C46" s="160"/>
      <c r="D46" s="214"/>
      <c r="E46" s="161"/>
      <c r="F46" s="214"/>
      <c r="G46" s="214"/>
      <c r="H46" s="214"/>
      <c r="I46" s="214"/>
      <c r="J46" s="214"/>
      <c r="K46" s="161"/>
      <c r="L46" s="214"/>
      <c r="M46" s="214"/>
      <c r="N46" s="214"/>
      <c r="O46" s="161"/>
      <c r="P46" s="214"/>
      <c r="Q46" s="214"/>
      <c r="R46" s="214"/>
      <c r="S46" s="161"/>
      <c r="T46" s="214"/>
      <c r="U46" s="214"/>
      <c r="V46" s="214"/>
      <c r="W46" s="214"/>
      <c r="X46" s="214"/>
      <c r="Y46" s="214"/>
      <c r="Z46" s="214"/>
      <c r="AA46" s="214"/>
      <c r="AB46" s="214"/>
    </row>
    <row r="47" spans="1:31" s="172" customFormat="1" ht="14">
      <c r="A47" s="160"/>
      <c r="B47" s="215"/>
      <c r="C47" s="160"/>
      <c r="D47" s="214"/>
      <c r="E47" s="161"/>
      <c r="F47" s="214"/>
      <c r="G47" s="214"/>
      <c r="H47" s="214"/>
      <c r="I47" s="214"/>
      <c r="J47" s="214"/>
      <c r="K47" s="161"/>
      <c r="L47" s="214"/>
      <c r="M47" s="214"/>
      <c r="N47" s="214"/>
      <c r="O47" s="161"/>
      <c r="P47" s="214"/>
      <c r="Q47" s="214"/>
      <c r="R47" s="214"/>
      <c r="S47" s="161"/>
      <c r="T47" s="214"/>
      <c r="U47" s="214"/>
      <c r="V47" s="214"/>
      <c r="W47" s="214"/>
      <c r="X47" s="214"/>
      <c r="Y47" s="214"/>
      <c r="Z47" s="214"/>
      <c r="AA47" s="214"/>
      <c r="AB47" s="214"/>
    </row>
    <row r="48" spans="1:31" s="172" customFormat="1" ht="14">
      <c r="A48" s="160"/>
      <c r="B48" s="215"/>
      <c r="C48" s="160"/>
      <c r="D48" s="214"/>
      <c r="E48" s="161"/>
      <c r="F48" s="214"/>
      <c r="G48" s="214"/>
      <c r="H48" s="214"/>
      <c r="I48" s="214"/>
      <c r="J48" s="214"/>
      <c r="K48" s="161"/>
      <c r="L48" s="214"/>
      <c r="M48" s="214"/>
      <c r="N48" s="214"/>
      <c r="O48" s="161"/>
      <c r="P48" s="214"/>
      <c r="Q48" s="214"/>
      <c r="R48" s="214"/>
      <c r="S48" s="161"/>
      <c r="T48" s="214"/>
      <c r="U48" s="214"/>
      <c r="V48" s="214"/>
      <c r="W48" s="214"/>
      <c r="X48" s="214"/>
      <c r="Y48" s="214"/>
      <c r="Z48" s="214"/>
      <c r="AA48" s="214"/>
      <c r="AB48" s="214"/>
    </row>
    <row r="49" spans="1:28" s="172" customFormat="1" ht="14">
      <c r="A49" s="160"/>
      <c r="B49" s="215"/>
      <c r="C49" s="160"/>
      <c r="D49" s="214"/>
      <c r="E49" s="161"/>
      <c r="F49" s="214"/>
      <c r="G49" s="214"/>
      <c r="H49" s="214"/>
      <c r="I49" s="214"/>
      <c r="J49" s="214"/>
      <c r="K49" s="161"/>
      <c r="L49" s="214"/>
      <c r="M49" s="214"/>
      <c r="N49" s="214"/>
      <c r="O49" s="161"/>
      <c r="P49" s="214"/>
      <c r="Q49" s="214"/>
      <c r="R49" s="214"/>
      <c r="S49" s="161"/>
      <c r="T49" s="214"/>
      <c r="U49" s="214"/>
      <c r="V49" s="214"/>
      <c r="W49" s="214"/>
      <c r="X49" s="214"/>
      <c r="Y49" s="214"/>
      <c r="Z49" s="214"/>
      <c r="AA49" s="214"/>
      <c r="AB49" s="214"/>
    </row>
    <row r="50" spans="1:28" s="172" customFormat="1" ht="14">
      <c r="A50" s="160"/>
      <c r="B50" s="215"/>
      <c r="C50" s="160"/>
      <c r="D50" s="214"/>
      <c r="E50" s="161"/>
      <c r="F50" s="214"/>
      <c r="G50" s="214"/>
      <c r="H50" s="214"/>
      <c r="I50" s="214"/>
      <c r="J50" s="214"/>
      <c r="K50" s="161"/>
      <c r="L50" s="214"/>
      <c r="M50" s="214"/>
      <c r="N50" s="214"/>
      <c r="O50" s="161"/>
      <c r="P50" s="214"/>
      <c r="Q50" s="214"/>
      <c r="R50" s="214"/>
      <c r="S50" s="161"/>
      <c r="T50" s="214"/>
      <c r="U50" s="214"/>
      <c r="V50" s="214"/>
      <c r="W50" s="214"/>
      <c r="X50" s="214"/>
      <c r="Y50" s="214"/>
      <c r="Z50" s="214"/>
      <c r="AA50" s="214"/>
      <c r="AB50" s="214"/>
    </row>
    <row r="51" spans="1:28" s="172" customFormat="1" ht="14">
      <c r="A51" s="160"/>
      <c r="B51" s="215"/>
      <c r="C51" s="160"/>
      <c r="D51" s="214"/>
      <c r="E51" s="161"/>
      <c r="F51" s="214"/>
      <c r="G51" s="214"/>
      <c r="H51" s="214"/>
      <c r="I51" s="214"/>
      <c r="J51" s="214"/>
      <c r="K51" s="161"/>
      <c r="L51" s="214"/>
      <c r="M51" s="214"/>
      <c r="N51" s="214"/>
      <c r="O51" s="161"/>
      <c r="P51" s="214"/>
      <c r="Q51" s="214"/>
      <c r="R51" s="214"/>
      <c r="S51" s="161"/>
      <c r="T51" s="214"/>
      <c r="U51" s="214"/>
      <c r="V51" s="214"/>
      <c r="W51" s="214"/>
      <c r="X51" s="214"/>
      <c r="Y51" s="214"/>
      <c r="Z51" s="214"/>
      <c r="AA51" s="214"/>
      <c r="AB51" s="214"/>
    </row>
    <row r="52" spans="1:28" s="172" customFormat="1" ht="14">
      <c r="A52" s="160"/>
      <c r="B52" s="215"/>
      <c r="C52" s="160"/>
      <c r="D52" s="214"/>
      <c r="E52" s="161"/>
      <c r="F52" s="214"/>
      <c r="G52" s="214"/>
      <c r="H52" s="214"/>
      <c r="I52" s="214"/>
      <c r="J52" s="214"/>
      <c r="K52" s="161"/>
      <c r="L52" s="214"/>
      <c r="M52" s="214"/>
      <c r="N52" s="214"/>
      <c r="O52" s="161"/>
      <c r="P52" s="214"/>
      <c r="Q52" s="214"/>
      <c r="R52" s="214"/>
      <c r="S52" s="161"/>
      <c r="T52" s="214"/>
      <c r="U52" s="214"/>
      <c r="V52" s="214"/>
      <c r="W52" s="214"/>
      <c r="X52" s="214"/>
      <c r="Y52" s="214"/>
      <c r="Z52" s="214"/>
      <c r="AA52" s="214"/>
      <c r="AB52" s="214"/>
    </row>
    <row r="53" spans="1:28" s="161" customFormat="1" ht="21" customHeight="1">
      <c r="A53" s="160"/>
      <c r="B53" s="215"/>
      <c r="C53" s="160"/>
      <c r="D53" s="214"/>
      <c r="F53" s="214"/>
      <c r="G53" s="214"/>
      <c r="H53" s="214"/>
      <c r="I53" s="214"/>
      <c r="J53" s="214"/>
      <c r="L53" s="217"/>
      <c r="M53" s="217"/>
      <c r="N53" s="217"/>
      <c r="P53" s="214"/>
      <c r="Q53" s="214"/>
      <c r="R53" s="214"/>
      <c r="T53" s="214"/>
      <c r="U53" s="214"/>
      <c r="V53" s="214"/>
      <c r="W53" s="214"/>
      <c r="X53" s="214"/>
      <c r="Y53" s="214"/>
      <c r="Z53" s="214"/>
      <c r="AA53" s="214"/>
      <c r="AB53" s="214"/>
    </row>
    <row r="54" spans="1:28" s="161" customFormat="1" ht="21" customHeight="1">
      <c r="A54" s="160"/>
      <c r="B54" s="215"/>
      <c r="C54" s="160"/>
      <c r="D54" s="214"/>
      <c r="F54" s="214"/>
      <c r="G54" s="214"/>
      <c r="H54" s="214"/>
      <c r="I54" s="214"/>
      <c r="J54" s="214"/>
      <c r="L54" s="217"/>
      <c r="M54" s="217"/>
      <c r="N54" s="217"/>
      <c r="P54" s="214"/>
      <c r="Q54" s="214"/>
      <c r="R54" s="214"/>
      <c r="T54" s="214"/>
      <c r="U54" s="214"/>
      <c r="V54" s="214"/>
      <c r="W54" s="214"/>
      <c r="X54" s="214"/>
      <c r="Y54" s="214"/>
      <c r="Z54" s="214"/>
      <c r="AA54" s="214"/>
      <c r="AB54" s="214"/>
    </row>
    <row r="55" spans="1:28" s="161" customFormat="1" ht="21" customHeight="1">
      <c r="A55" s="160"/>
      <c r="B55" s="215"/>
      <c r="C55" s="160"/>
      <c r="D55" s="217"/>
      <c r="F55" s="217"/>
      <c r="G55" s="217"/>
      <c r="H55" s="217"/>
      <c r="I55" s="217"/>
      <c r="J55" s="217"/>
      <c r="L55" s="214"/>
      <c r="M55" s="214"/>
      <c r="N55" s="214"/>
      <c r="P55" s="214"/>
      <c r="Q55" s="214"/>
      <c r="R55" s="214"/>
      <c r="T55" s="214"/>
      <c r="U55" s="214"/>
      <c r="V55" s="214"/>
      <c r="W55" s="214"/>
      <c r="X55" s="214"/>
      <c r="Y55" s="214"/>
      <c r="Z55" s="214"/>
      <c r="AA55" s="214"/>
      <c r="AB55" s="214"/>
    </row>
    <row r="56" spans="1:28" s="172" customFormat="1" ht="14">
      <c r="A56" s="160"/>
      <c r="B56" s="215"/>
      <c r="C56" s="160"/>
      <c r="D56" s="214"/>
      <c r="E56" s="161"/>
      <c r="F56" s="214"/>
      <c r="G56" s="214"/>
      <c r="H56" s="214"/>
      <c r="I56" s="214"/>
      <c r="J56" s="214"/>
      <c r="K56" s="161"/>
      <c r="L56" s="214"/>
      <c r="M56" s="214"/>
      <c r="N56" s="214"/>
      <c r="O56" s="161"/>
      <c r="P56" s="214"/>
      <c r="Q56" s="214"/>
      <c r="R56" s="214"/>
      <c r="S56" s="161"/>
      <c r="T56" s="214"/>
      <c r="U56" s="214"/>
      <c r="V56" s="214"/>
      <c r="W56" s="214"/>
      <c r="X56" s="214"/>
      <c r="Y56" s="214"/>
      <c r="Z56" s="214"/>
      <c r="AA56" s="214"/>
      <c r="AB56" s="214"/>
    </row>
    <row r="57" spans="1:28" s="172" customFormat="1" ht="14">
      <c r="A57" s="160"/>
      <c r="B57" s="215"/>
      <c r="C57" s="160"/>
      <c r="D57" s="214"/>
      <c r="E57" s="161"/>
      <c r="F57" s="214"/>
      <c r="G57" s="214"/>
      <c r="H57" s="214"/>
      <c r="I57" s="214"/>
      <c r="J57" s="214"/>
      <c r="K57" s="161"/>
      <c r="L57" s="214"/>
      <c r="M57" s="214"/>
      <c r="N57" s="214"/>
      <c r="O57" s="161"/>
      <c r="P57" s="214"/>
      <c r="Q57" s="214"/>
      <c r="R57" s="214"/>
      <c r="S57" s="161"/>
      <c r="T57" s="214"/>
      <c r="U57" s="214"/>
      <c r="V57" s="214"/>
      <c r="W57" s="214"/>
      <c r="X57" s="214"/>
      <c r="Y57" s="214"/>
      <c r="Z57" s="214"/>
      <c r="AA57" s="214"/>
      <c r="AB57" s="214"/>
    </row>
    <row r="71" spans="1:28" s="151" customFormat="1" ht="21" customHeight="1" thickBot="1">
      <c r="A71" s="150"/>
      <c r="B71" s="188"/>
      <c r="C71" s="150"/>
      <c r="D71" s="190" t="s">
        <v>196</v>
      </c>
      <c r="F71" s="190" t="s">
        <v>196</v>
      </c>
      <c r="G71" s="189"/>
      <c r="H71" s="189"/>
      <c r="I71" s="189"/>
      <c r="J71" s="189"/>
      <c r="L71" s="190" t="s">
        <v>196</v>
      </c>
      <c r="M71" s="189"/>
      <c r="N71" s="189"/>
      <c r="P71" s="187"/>
      <c r="Q71" s="187"/>
      <c r="R71" s="187"/>
      <c r="T71" s="187"/>
      <c r="U71" s="187"/>
      <c r="V71" s="187"/>
      <c r="W71" s="187"/>
      <c r="X71" s="187"/>
      <c r="Y71" s="187"/>
      <c r="Z71" s="187"/>
      <c r="AA71" s="187"/>
      <c r="AB71" s="187"/>
    </row>
    <row r="72" spans="1:28" s="151" customFormat="1" ht="21" customHeight="1" thickTop="1">
      <c r="A72" s="150"/>
      <c r="B72" s="188"/>
      <c r="C72" s="150"/>
      <c r="D72" s="187"/>
      <c r="F72" s="187"/>
      <c r="G72" s="187"/>
      <c r="H72" s="187"/>
      <c r="I72" s="187"/>
      <c r="J72" s="187"/>
      <c r="L72" s="187"/>
      <c r="M72" s="187"/>
      <c r="N72" s="187"/>
      <c r="P72" s="187"/>
      <c r="Q72" s="187"/>
      <c r="R72" s="187"/>
      <c r="T72" s="187"/>
      <c r="U72" s="187"/>
      <c r="V72" s="187"/>
      <c r="W72" s="187"/>
      <c r="X72" s="187"/>
      <c r="Y72" s="187"/>
      <c r="Z72" s="187"/>
      <c r="AA72" s="187"/>
      <c r="AB72" s="187"/>
    </row>
  </sheetData>
  <mergeCells count="3">
    <mergeCell ref="D4:AD4"/>
    <mergeCell ref="D11:AD11"/>
    <mergeCell ref="L6:P6"/>
  </mergeCells>
  <pageMargins left="0.7" right="0.7" top="0.48" bottom="0.5" header="0.5" footer="0.5"/>
  <pageSetup paperSize="9" scale="53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82A43-0ABB-4160-BA68-A9DCBCFC1F9C}">
  <dimension ref="A1:S40"/>
  <sheetViews>
    <sheetView view="pageBreakPreview" zoomScale="80" zoomScaleNormal="80" zoomScaleSheetLayoutView="80" workbookViewId="0">
      <selection activeCell="A37" sqref="A37"/>
    </sheetView>
  </sheetViews>
  <sheetFormatPr defaultColWidth="9.1796875" defaultRowHeight="14"/>
  <cols>
    <col min="1" max="1" width="56.1796875" customWidth="1"/>
    <col min="2" max="2" width="6.54296875" customWidth="1"/>
    <col min="3" max="3" width="1.26953125" customWidth="1"/>
    <col min="4" max="4" width="15.453125" style="19" customWidth="1"/>
    <col min="5" max="5" width="1.26953125" customWidth="1"/>
    <col min="6" max="6" width="15.453125" style="19" customWidth="1"/>
    <col min="7" max="7" width="1.26953125" customWidth="1"/>
    <col min="8" max="8" width="15.453125" customWidth="1"/>
    <col min="9" max="9" width="1.26953125" customWidth="1"/>
    <col min="10" max="10" width="15.453125" customWidth="1"/>
    <col min="11" max="11" width="1.26953125" customWidth="1"/>
    <col min="12" max="12" width="14.81640625" customWidth="1"/>
    <col min="13" max="13" width="1.26953125" customWidth="1"/>
    <col min="14" max="14" width="15.453125" style="19" customWidth="1"/>
    <col min="15" max="15" width="1.26953125" customWidth="1"/>
    <col min="16" max="16" width="15.453125" style="19" customWidth="1"/>
    <col min="17" max="17" width="1.26953125" customWidth="1"/>
    <col min="18" max="18" width="15.453125" customWidth="1"/>
  </cols>
  <sheetData>
    <row r="1" spans="1:18" ht="19.5" customHeight="1">
      <c r="A1" s="1" t="s">
        <v>121</v>
      </c>
      <c r="B1" s="85"/>
      <c r="C1" s="85"/>
      <c r="D1" s="13"/>
      <c r="E1" s="86"/>
      <c r="F1" s="13"/>
      <c r="G1" s="86"/>
      <c r="H1" s="86"/>
      <c r="I1" s="86"/>
      <c r="J1" s="86"/>
      <c r="K1" s="86"/>
      <c r="L1" s="86"/>
      <c r="M1" s="86"/>
      <c r="N1" s="13"/>
      <c r="O1" s="86"/>
      <c r="P1" s="13"/>
    </row>
    <row r="2" spans="1:18" s="3" customFormat="1" ht="19.5" customHeight="1">
      <c r="A2" s="2" t="s">
        <v>122</v>
      </c>
      <c r="B2" s="85"/>
      <c r="C2" s="85"/>
      <c r="D2" s="88"/>
      <c r="E2" s="85"/>
      <c r="F2" s="88"/>
      <c r="G2" s="85"/>
      <c r="H2" s="85"/>
      <c r="I2" s="85"/>
      <c r="J2" s="85"/>
      <c r="K2" s="85"/>
      <c r="L2" s="85"/>
      <c r="M2" s="85"/>
      <c r="N2" s="88"/>
      <c r="O2" s="85"/>
      <c r="P2" s="88"/>
    </row>
    <row r="3" spans="1:18" ht="20.5" customHeight="1"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18" ht="19.5" customHeight="1">
      <c r="D4" s="285" t="s">
        <v>197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</row>
    <row r="5" spans="1:18" ht="19.5" customHeight="1">
      <c r="A5" s="94"/>
      <c r="B5" s="94"/>
      <c r="C5" s="94"/>
      <c r="D5"/>
      <c r="E5" s="46"/>
      <c r="F5" s="46"/>
      <c r="H5" s="46"/>
      <c r="I5" s="5"/>
      <c r="J5" s="5"/>
      <c r="K5" s="5"/>
      <c r="L5" s="286"/>
      <c r="M5" s="286"/>
      <c r="N5" s="286"/>
      <c r="O5" s="46"/>
      <c r="P5" s="46" t="s">
        <v>124</v>
      </c>
      <c r="Q5" s="46"/>
      <c r="R5" s="19"/>
    </row>
    <row r="6" spans="1:18" ht="19.5" customHeight="1">
      <c r="A6" s="94"/>
      <c r="B6" s="94"/>
      <c r="C6" s="94"/>
      <c r="D6"/>
      <c r="E6" s="46"/>
      <c r="F6" s="46"/>
      <c r="H6" s="46"/>
      <c r="I6" s="5"/>
      <c r="J6" s="5"/>
      <c r="K6" s="5"/>
      <c r="L6" s="287" t="s">
        <v>125</v>
      </c>
      <c r="M6" s="287"/>
      <c r="N6" s="287"/>
      <c r="O6" s="46"/>
      <c r="P6" s="96" t="s">
        <v>126</v>
      </c>
      <c r="Q6" s="46"/>
      <c r="R6" s="19"/>
    </row>
    <row r="7" spans="1:18" ht="19.5" customHeight="1">
      <c r="A7" s="94"/>
      <c r="B7" s="94"/>
      <c r="C7" s="94"/>
      <c r="D7"/>
      <c r="E7" s="46"/>
      <c r="F7" s="46"/>
      <c r="G7" s="286" t="s">
        <v>198</v>
      </c>
      <c r="H7" s="286"/>
      <c r="I7" s="286"/>
      <c r="J7" s="5"/>
      <c r="K7" s="5"/>
      <c r="L7" s="46"/>
      <c r="M7" s="46"/>
      <c r="N7" s="46"/>
      <c r="O7" s="46"/>
      <c r="P7" s="46"/>
      <c r="Q7" s="46"/>
      <c r="R7" s="19"/>
    </row>
    <row r="8" spans="1:18" ht="19.5" customHeight="1">
      <c r="A8" s="94"/>
      <c r="B8" s="94"/>
      <c r="C8" s="94"/>
      <c r="D8" s="9" t="s">
        <v>127</v>
      </c>
      <c r="E8" s="46"/>
      <c r="F8" s="46" t="s">
        <v>128</v>
      </c>
      <c r="G8" s="286" t="s">
        <v>199</v>
      </c>
      <c r="H8" s="286"/>
      <c r="I8" s="286"/>
      <c r="J8" s="9" t="s">
        <v>129</v>
      </c>
      <c r="K8" s="5"/>
      <c r="L8" s="46"/>
      <c r="M8" s="46"/>
      <c r="N8" s="46"/>
      <c r="O8" s="46"/>
      <c r="P8" s="46"/>
      <c r="Q8" s="46"/>
      <c r="R8" s="19"/>
    </row>
    <row r="9" spans="1:18" ht="19.5" customHeight="1">
      <c r="A9" s="94"/>
      <c r="B9" s="94"/>
      <c r="C9" s="94"/>
      <c r="D9" s="9" t="s">
        <v>130</v>
      </c>
      <c r="E9" s="46"/>
      <c r="F9" s="9" t="s">
        <v>131</v>
      </c>
      <c r="G9" s="5"/>
      <c r="H9" s="46" t="s">
        <v>200</v>
      </c>
      <c r="I9" s="5"/>
      <c r="J9" s="9" t="s">
        <v>132</v>
      </c>
      <c r="K9" s="5"/>
      <c r="L9" s="46" t="s">
        <v>133</v>
      </c>
      <c r="M9" s="5"/>
      <c r="O9" s="19"/>
      <c r="P9" s="97" t="s">
        <v>134</v>
      </c>
      <c r="Q9" s="97"/>
      <c r="R9" s="9" t="s">
        <v>135</v>
      </c>
    </row>
    <row r="10" spans="1:18" ht="19.5" customHeight="1">
      <c r="A10" s="94"/>
      <c r="B10" s="98" t="s">
        <v>7</v>
      </c>
      <c r="C10" s="94"/>
      <c r="D10" s="9" t="s">
        <v>136</v>
      </c>
      <c r="E10" s="99"/>
      <c r="F10" s="100" t="s">
        <v>137</v>
      </c>
      <c r="G10" s="46"/>
      <c r="H10" s="46" t="s">
        <v>201</v>
      </c>
      <c r="I10" s="99"/>
      <c r="J10" s="100" t="s">
        <v>138</v>
      </c>
      <c r="K10" s="99"/>
      <c r="L10" s="100" t="s">
        <v>139</v>
      </c>
      <c r="M10" s="99"/>
      <c r="N10" s="46" t="s">
        <v>140</v>
      </c>
      <c r="O10" s="46"/>
      <c r="P10" s="97" t="s">
        <v>141</v>
      </c>
      <c r="Q10" s="97"/>
      <c r="R10" s="100" t="s">
        <v>142</v>
      </c>
    </row>
    <row r="11" spans="1:18" ht="19.5" customHeight="1">
      <c r="A11" s="94"/>
      <c r="B11" s="98"/>
      <c r="C11" s="94"/>
      <c r="D11" s="288" t="s">
        <v>8</v>
      </c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</row>
    <row r="12" spans="1:18" ht="18.649999999999999" customHeight="1">
      <c r="A12" s="3" t="s">
        <v>143</v>
      </c>
      <c r="B12" s="110"/>
      <c r="C12" s="111"/>
      <c r="D12"/>
      <c r="F12"/>
      <c r="G12" s="105"/>
      <c r="H12" s="106"/>
      <c r="J12" s="106"/>
      <c r="N12"/>
      <c r="P12"/>
    </row>
    <row r="13" spans="1:18" ht="18.649999999999999" customHeight="1">
      <c r="A13" s="3" t="s">
        <v>144</v>
      </c>
      <c r="B13" s="110"/>
      <c r="C13" s="111"/>
      <c r="D13" s="59">
        <v>412525208</v>
      </c>
      <c r="E13" s="59"/>
      <c r="F13" s="59">
        <v>801143202</v>
      </c>
      <c r="G13" s="59"/>
      <c r="H13" s="68">
        <v>974117594</v>
      </c>
      <c r="I13" s="59"/>
      <c r="J13" s="68">
        <v>298611124</v>
      </c>
      <c r="K13" s="29"/>
      <c r="L13" s="59">
        <v>27000000</v>
      </c>
      <c r="M13" s="59"/>
      <c r="N13" s="59">
        <v>366385548</v>
      </c>
      <c r="O13" s="59"/>
      <c r="P13" s="59">
        <v>224603977</v>
      </c>
      <c r="Q13" s="29"/>
      <c r="R13" s="61">
        <f>SUM(D13:P13)</f>
        <v>3104386653</v>
      </c>
    </row>
    <row r="14" spans="1:18" ht="18.649999999999999" customHeight="1">
      <c r="A14" s="3"/>
      <c r="B14" s="110"/>
      <c r="C14" s="111"/>
      <c r="D14" s="59"/>
      <c r="E14" s="59"/>
      <c r="F14" s="59"/>
      <c r="G14" s="59"/>
      <c r="H14" s="68"/>
      <c r="I14" s="59"/>
      <c r="J14" s="68"/>
      <c r="K14" s="29"/>
      <c r="L14" s="59"/>
      <c r="M14" s="59"/>
      <c r="N14" s="59"/>
      <c r="O14" s="59"/>
      <c r="P14" s="59"/>
      <c r="Q14" s="29"/>
      <c r="R14" s="61"/>
    </row>
    <row r="15" spans="1:18" ht="18.649999999999999" customHeight="1">
      <c r="A15" s="3" t="s">
        <v>145</v>
      </c>
      <c r="B15" s="112"/>
      <c r="C15" s="113"/>
      <c r="D15" s="29"/>
      <c r="E15" s="29"/>
      <c r="F15" s="29"/>
      <c r="G15" s="29"/>
      <c r="H15" s="56"/>
      <c r="I15" s="29"/>
      <c r="J15" s="56"/>
      <c r="K15" s="29"/>
      <c r="L15" s="29"/>
      <c r="M15" s="29"/>
      <c r="N15" s="29"/>
      <c r="O15" s="29"/>
      <c r="P15" s="29"/>
      <c r="Q15" s="29"/>
      <c r="R15" s="29"/>
    </row>
    <row r="16" spans="1:18" ht="18.649999999999999" customHeight="1">
      <c r="A16" s="4" t="s">
        <v>202</v>
      </c>
      <c r="B16" s="112"/>
      <c r="C16" s="113"/>
      <c r="D16" s="25"/>
      <c r="E16" s="25"/>
      <c r="F16" s="25"/>
      <c r="G16" s="25"/>
      <c r="H16" s="56"/>
      <c r="I16" s="25"/>
      <c r="J16" s="56"/>
      <c r="K16" s="25"/>
      <c r="L16" s="25"/>
      <c r="M16" s="25"/>
      <c r="N16" s="25"/>
      <c r="O16" s="25"/>
      <c r="P16" s="25"/>
      <c r="Q16" s="25"/>
      <c r="R16" s="25"/>
    </row>
    <row r="17" spans="1:19" ht="18.649999999999999" customHeight="1">
      <c r="A17" t="s">
        <v>184</v>
      </c>
      <c r="B17" s="112" t="s">
        <v>148</v>
      </c>
      <c r="C17" s="113"/>
      <c r="D17" s="25">
        <v>387569580</v>
      </c>
      <c r="E17" s="25"/>
      <c r="F17" s="25">
        <v>11195266452</v>
      </c>
      <c r="G17" s="29"/>
      <c r="H17" s="25">
        <v>0</v>
      </c>
      <c r="I17" s="25"/>
      <c r="J17" s="25">
        <v>-298611124</v>
      </c>
      <c r="K17" s="25"/>
      <c r="L17" s="25">
        <v>0</v>
      </c>
      <c r="M17" s="25"/>
      <c r="N17" s="25">
        <v>0</v>
      </c>
      <c r="O17" s="25"/>
      <c r="P17" s="25">
        <v>0</v>
      </c>
      <c r="Q17" s="25"/>
      <c r="R17" s="25">
        <f t="shared" ref="R17:R19" si="0">SUM(D17:P17)</f>
        <v>11284224908</v>
      </c>
    </row>
    <row r="18" spans="1:19" ht="18.649999999999999" customHeight="1">
      <c r="A18" t="s">
        <v>185</v>
      </c>
      <c r="B18" s="112">
        <v>20</v>
      </c>
      <c r="C18" s="113"/>
      <c r="D18" s="25">
        <v>0</v>
      </c>
      <c r="E18" s="25"/>
      <c r="F18" s="25">
        <v>0</v>
      </c>
      <c r="G18" s="29"/>
      <c r="H18" s="25">
        <v>0</v>
      </c>
      <c r="I18" s="25"/>
      <c r="J18" s="25">
        <v>139389449</v>
      </c>
      <c r="K18" s="25"/>
      <c r="L18" s="25">
        <v>0</v>
      </c>
      <c r="M18" s="25"/>
      <c r="N18" s="25">
        <v>0</v>
      </c>
      <c r="O18" s="25"/>
      <c r="P18" s="25">
        <v>0</v>
      </c>
      <c r="Q18" s="25"/>
      <c r="R18" s="25">
        <f t="shared" si="0"/>
        <v>139389449</v>
      </c>
    </row>
    <row r="19" spans="1:19" ht="18.649999999999999" customHeight="1">
      <c r="A19" t="s">
        <v>187</v>
      </c>
      <c r="B19" s="112">
        <v>28</v>
      </c>
      <c r="C19" s="113"/>
      <c r="D19" s="25">
        <v>0</v>
      </c>
      <c r="E19" s="25"/>
      <c r="F19" s="25">
        <v>0</v>
      </c>
      <c r="G19" s="29"/>
      <c r="H19" s="25">
        <v>0</v>
      </c>
      <c r="I19" s="25"/>
      <c r="J19" s="25">
        <v>0</v>
      </c>
      <c r="K19" s="25"/>
      <c r="L19" s="25">
        <v>0</v>
      </c>
      <c r="M19" s="25"/>
      <c r="N19" s="25">
        <v>-148936055</v>
      </c>
      <c r="O19" s="25"/>
      <c r="P19" s="25">
        <v>0</v>
      </c>
      <c r="Q19" s="25"/>
      <c r="R19" s="25">
        <f t="shared" si="0"/>
        <v>-148936055</v>
      </c>
    </row>
    <row r="20" spans="1:19" ht="18.649999999999999" customHeight="1">
      <c r="A20" s="4" t="s">
        <v>203</v>
      </c>
      <c r="B20" s="111"/>
      <c r="C20" s="111"/>
      <c r="D20" s="27">
        <f>SUM(D17:D19)</f>
        <v>387569580</v>
      </c>
      <c r="E20" s="29"/>
      <c r="F20" s="27">
        <f>SUM(F17:F19)</f>
        <v>11195266452</v>
      </c>
      <c r="G20" s="29"/>
      <c r="H20" s="27">
        <f>SUM(H17:H19)</f>
        <v>0</v>
      </c>
      <c r="I20" s="29"/>
      <c r="J20" s="27">
        <f>SUM(J17:J19)</f>
        <v>-159221675</v>
      </c>
      <c r="K20" s="29"/>
      <c r="L20" s="27">
        <f>SUM(L17:L19)</f>
        <v>0</v>
      </c>
      <c r="M20" s="25"/>
      <c r="N20" s="27">
        <f>SUM(N17:N19)</f>
        <v>-148936055</v>
      </c>
      <c r="O20" s="29"/>
      <c r="P20" s="27">
        <f>SUM(P17:P19)</f>
        <v>0</v>
      </c>
      <c r="Q20" s="25"/>
      <c r="R20" s="27">
        <f>SUM(R17:R19)</f>
        <v>11274678302</v>
      </c>
    </row>
    <row r="21" spans="1:19" ht="18.649999999999999" customHeight="1">
      <c r="A21" s="4"/>
      <c r="B21" s="111"/>
      <c r="C21" s="111"/>
      <c r="D21" s="26"/>
      <c r="E21" s="29"/>
      <c r="F21" s="26"/>
      <c r="G21" s="29"/>
      <c r="H21" s="26"/>
      <c r="I21" s="29"/>
      <c r="J21" s="26"/>
      <c r="K21" s="29"/>
      <c r="L21" s="26"/>
      <c r="M21" s="25"/>
      <c r="N21" s="26"/>
      <c r="O21" s="29"/>
      <c r="P21" s="26"/>
      <c r="Q21" s="25"/>
      <c r="R21" s="26"/>
    </row>
    <row r="22" spans="1:19" ht="18.649999999999999" customHeight="1">
      <c r="A22" s="85" t="s">
        <v>152</v>
      </c>
      <c r="B22" s="110"/>
      <c r="C22" s="111"/>
      <c r="D22" s="56"/>
      <c r="E22" s="56"/>
      <c r="F22" s="56"/>
      <c r="G22" s="25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9" ht="18.649999999999999" customHeight="1">
      <c r="A23" s="114" t="s">
        <v>193</v>
      </c>
      <c r="B23" s="110"/>
      <c r="C23" s="111"/>
      <c r="D23" s="25">
        <v>0</v>
      </c>
      <c r="E23" s="25"/>
      <c r="F23" s="25">
        <v>0</v>
      </c>
      <c r="G23" s="25"/>
      <c r="H23" s="25">
        <v>0</v>
      </c>
      <c r="I23" s="25"/>
      <c r="J23" s="25">
        <v>0</v>
      </c>
      <c r="K23" s="25"/>
      <c r="L23" s="25">
        <v>0</v>
      </c>
      <c r="M23" s="25"/>
      <c r="N23" s="25">
        <v>284565242</v>
      </c>
      <c r="O23" s="25"/>
      <c r="P23" s="25">
        <v>0</v>
      </c>
      <c r="Q23" s="25"/>
      <c r="R23" s="25">
        <f t="shared" ref="R23:R24" si="1">SUM(D23:P23)</f>
        <v>284565242</v>
      </c>
    </row>
    <row r="24" spans="1:19" ht="18.649999999999999" customHeight="1">
      <c r="A24" s="114" t="s">
        <v>194</v>
      </c>
      <c r="B24" s="110"/>
      <c r="C24" s="111"/>
      <c r="D24" s="25">
        <v>0</v>
      </c>
      <c r="E24" s="25"/>
      <c r="F24" s="25">
        <v>0</v>
      </c>
      <c r="G24" s="25"/>
      <c r="H24" s="25">
        <v>0</v>
      </c>
      <c r="I24" s="25"/>
      <c r="J24" s="25">
        <v>0</v>
      </c>
      <c r="K24" s="25"/>
      <c r="L24" s="25">
        <v>0</v>
      </c>
      <c r="M24" s="25"/>
      <c r="N24" s="25">
        <v>51716394</v>
      </c>
      <c r="O24" s="25"/>
      <c r="P24" s="25">
        <v>0</v>
      </c>
      <c r="Q24" s="25"/>
      <c r="R24" s="25">
        <f t="shared" si="1"/>
        <v>51716394</v>
      </c>
    </row>
    <row r="25" spans="1:19" ht="18.649999999999999" customHeight="1">
      <c r="A25" s="85" t="s">
        <v>114</v>
      </c>
      <c r="B25" s="112"/>
      <c r="C25" s="113"/>
      <c r="D25" s="58">
        <f>SUM(D23:D24)</f>
        <v>0</v>
      </c>
      <c r="E25" s="29"/>
      <c r="F25" s="58">
        <f>SUM(F23:F24)</f>
        <v>0</v>
      </c>
      <c r="G25" s="29"/>
      <c r="H25" s="58">
        <f>SUM(H23:H24)</f>
        <v>0</v>
      </c>
      <c r="I25" s="29"/>
      <c r="J25" s="58">
        <f>SUM(J23:J24)</f>
        <v>0</v>
      </c>
      <c r="K25" s="29"/>
      <c r="L25" s="58">
        <f>SUM(L23:L24)</f>
        <v>0</v>
      </c>
      <c r="M25" s="25"/>
      <c r="N25" s="58">
        <f>SUM(N23:N24)</f>
        <v>336281636</v>
      </c>
      <c r="O25" s="29"/>
      <c r="P25" s="58">
        <f>SUM(P23:P24)</f>
        <v>0</v>
      </c>
      <c r="Q25" s="25"/>
      <c r="R25" s="58">
        <f>SUM(R23:R24)</f>
        <v>336281636</v>
      </c>
    </row>
    <row r="26" spans="1:19" ht="18.649999999999999" customHeight="1">
      <c r="A26" s="85"/>
      <c r="B26" s="112"/>
      <c r="C26" s="113"/>
      <c r="D26" s="58"/>
      <c r="E26" s="29"/>
      <c r="F26" s="58"/>
      <c r="G26" s="29"/>
      <c r="H26" s="58"/>
      <c r="I26" s="29"/>
      <c r="J26" s="58"/>
      <c r="K26" s="29"/>
      <c r="L26" s="58"/>
      <c r="M26" s="25"/>
      <c r="N26" s="58"/>
      <c r="O26" s="29"/>
      <c r="P26" s="58"/>
      <c r="Q26" s="25"/>
      <c r="R26" s="58"/>
    </row>
    <row r="27" spans="1:19" ht="18.649999999999999" customHeight="1">
      <c r="A27" t="s">
        <v>155</v>
      </c>
      <c r="B27" s="112">
        <v>22</v>
      </c>
      <c r="C27" s="113"/>
      <c r="D27" s="62">
        <v>0</v>
      </c>
      <c r="E27" s="63"/>
      <c r="F27" s="62">
        <v>0</v>
      </c>
      <c r="G27" s="63"/>
      <c r="H27" s="62">
        <v>0</v>
      </c>
      <c r="I27" s="63"/>
      <c r="J27" s="62">
        <v>0</v>
      </c>
      <c r="K27" s="63"/>
      <c r="L27" s="62">
        <v>14228262</v>
      </c>
      <c r="M27" s="63"/>
      <c r="N27" s="62">
        <v>-14228262</v>
      </c>
      <c r="O27" s="63"/>
      <c r="P27" s="62">
        <v>0</v>
      </c>
      <c r="Q27" s="25"/>
      <c r="R27" s="26">
        <f t="shared" ref="R27:R28" si="2">SUM(D27:P27)</f>
        <v>0</v>
      </c>
    </row>
    <row r="28" spans="1:19" ht="18.649999999999999" customHeight="1">
      <c r="A28" t="s">
        <v>156</v>
      </c>
      <c r="B28" s="112">
        <v>14</v>
      </c>
      <c r="C28" s="113"/>
      <c r="D28" s="64">
        <v>0</v>
      </c>
      <c r="E28" s="63"/>
      <c r="F28" s="64">
        <v>0</v>
      </c>
      <c r="G28" s="63"/>
      <c r="H28" s="64">
        <v>0</v>
      </c>
      <c r="I28" s="63"/>
      <c r="J28" s="64">
        <v>0</v>
      </c>
      <c r="K28" s="63"/>
      <c r="L28" s="64">
        <v>0</v>
      </c>
      <c r="M28" s="25"/>
      <c r="N28" s="25">
        <v>3235277</v>
      </c>
      <c r="O28" s="25"/>
      <c r="P28" s="25">
        <v>-3235277</v>
      </c>
      <c r="Q28" s="25"/>
      <c r="R28" s="31">
        <f t="shared" si="2"/>
        <v>0</v>
      </c>
    </row>
    <row r="29" spans="1:19" s="20" customFormat="1" ht="18.649999999999999" customHeight="1" thickBot="1">
      <c r="A29" s="3" t="s">
        <v>157</v>
      </c>
      <c r="B29" s="112"/>
      <c r="C29" s="113"/>
      <c r="D29" s="44">
        <f>SUM(D13,D20,D25,D27:D28)</f>
        <v>800094788</v>
      </c>
      <c r="E29" s="45"/>
      <c r="F29" s="44">
        <f>SUM(F13,F20,F25,F27:F28)</f>
        <v>11996409654</v>
      </c>
      <c r="G29" s="29"/>
      <c r="H29" s="44">
        <f>SUM(H13,H20,H25,H27:H28)</f>
        <v>974117594</v>
      </c>
      <c r="I29" s="45"/>
      <c r="J29" s="44">
        <f>SUM(J13,J20,J25,J27:J28)</f>
        <v>139389449</v>
      </c>
      <c r="K29" s="45"/>
      <c r="L29" s="44">
        <f>SUM(L13,L20,L25,L27:L28)</f>
        <v>41228262</v>
      </c>
      <c r="M29" s="29"/>
      <c r="N29" s="44">
        <f>SUM(N13,N20,N25,N27:N28)</f>
        <v>542738144</v>
      </c>
      <c r="O29" s="45"/>
      <c r="P29" s="44">
        <f>SUM(P13,P20,P25,P27:P28)</f>
        <v>221368700</v>
      </c>
      <c r="Q29" s="45"/>
      <c r="R29" s="44">
        <f>SUM(D29:P29)</f>
        <v>14715346591</v>
      </c>
      <c r="S29" s="103">
        <f>R29-'[2]financial statement- 6-7'!G83</f>
        <v>0</v>
      </c>
    </row>
    <row r="30" spans="1:19" ht="19.5" customHeight="1" thickTop="1">
      <c r="D30"/>
      <c r="F30"/>
      <c r="N30"/>
      <c r="P30"/>
    </row>
    <row r="31" spans="1:19">
      <c r="G31" s="105"/>
      <c r="H31" s="106"/>
    </row>
    <row r="32" spans="1:19">
      <c r="G32" s="106"/>
      <c r="H32" s="13"/>
    </row>
    <row r="33" spans="7:8">
      <c r="G33" s="106"/>
    </row>
    <row r="34" spans="7:8">
      <c r="G34" s="107"/>
    </row>
    <row r="35" spans="7:8">
      <c r="G35" s="115"/>
      <c r="H35" s="9"/>
    </row>
    <row r="36" spans="7:8">
      <c r="G36" s="106"/>
      <c r="H36" s="108"/>
    </row>
    <row r="37" spans="7:8">
      <c r="G37" s="109"/>
      <c r="H37" s="13"/>
    </row>
    <row r="38" spans="7:8">
      <c r="G38" s="106"/>
      <c r="H38" s="9"/>
    </row>
    <row r="39" spans="7:8">
      <c r="G39" s="105"/>
    </row>
    <row r="40" spans="7:8">
      <c r="H40" s="8"/>
    </row>
  </sheetData>
  <mergeCells count="6">
    <mergeCell ref="D11:R11"/>
    <mergeCell ref="D4:R4"/>
    <mergeCell ref="L5:N5"/>
    <mergeCell ref="L6:N6"/>
    <mergeCell ref="G7:I7"/>
    <mergeCell ref="G8:I8"/>
  </mergeCells>
  <pageMargins left="0.7" right="0.7" top="0.48" bottom="0.5" header="0.5" footer="0.5"/>
  <pageSetup paperSize="9" scale="68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42D6E-2CAB-4F62-990E-BA45BBB61CA2}">
  <sheetPr>
    <pageSetUpPr fitToPage="1"/>
  </sheetPr>
  <dimension ref="A1:AC33"/>
  <sheetViews>
    <sheetView view="pageBreakPreview" topLeftCell="A7" zoomScale="80" zoomScaleNormal="78" zoomScaleSheetLayoutView="80" workbookViewId="0">
      <selection activeCell="N8" sqref="N8"/>
    </sheetView>
  </sheetViews>
  <sheetFormatPr defaultColWidth="9.1796875" defaultRowHeight="14"/>
  <cols>
    <col min="1" max="1" width="51.81640625" style="224" customWidth="1"/>
    <col min="2" max="2" width="7.81640625" style="224" customWidth="1"/>
    <col min="3" max="3" width="1.453125" style="224" customWidth="1"/>
    <col min="4" max="4" width="12.7265625" style="260" customWidth="1"/>
    <col min="5" max="5" width="1.453125" style="226" customWidth="1"/>
    <col min="6" max="6" width="15.1796875" style="260" bestFit="1" customWidth="1"/>
    <col min="7" max="7" width="1.453125" style="260" customWidth="1"/>
    <col min="8" max="8" width="15" style="260" customWidth="1"/>
    <col min="9" max="9" width="1.453125" style="260" customWidth="1"/>
    <col min="10" max="10" width="12.7265625" style="260" hidden="1" customWidth="1"/>
    <col min="11" max="11" width="1.453125" style="260" hidden="1" customWidth="1"/>
    <col min="12" max="12" width="17" style="260" bestFit="1" customWidth="1"/>
    <col min="13" max="13" width="1.453125" style="226" customWidth="1"/>
    <col min="14" max="14" width="12.7265625" style="260" customWidth="1"/>
    <col min="15" max="15" width="1.1796875" style="260" customWidth="1"/>
    <col min="16" max="16" width="12.7265625" style="260" customWidth="1"/>
    <col min="17" max="17" width="1.453125" style="226" customWidth="1"/>
    <col min="18" max="18" width="13.81640625" style="223" bestFit="1" customWidth="1"/>
    <col min="19" max="19" width="1.1796875" style="223" customWidth="1"/>
    <col min="20" max="20" width="12.81640625" style="223" customWidth="1"/>
    <col min="21" max="21" width="1.453125" style="226" customWidth="1"/>
    <col min="22" max="22" width="12.81640625" style="260" customWidth="1"/>
    <col min="23" max="23" width="1.453125" style="260" hidden="1" customWidth="1"/>
    <col min="24" max="24" width="12.81640625" style="260" hidden="1" customWidth="1"/>
    <col min="25" max="25" width="1.453125" style="260" hidden="1" customWidth="1"/>
    <col min="26" max="26" width="12.81640625" style="260" hidden="1" customWidth="1"/>
    <col min="27" max="27" width="1.453125" style="237" customWidth="1"/>
    <col min="28" max="28" width="15.453125" style="237" bestFit="1" customWidth="1"/>
    <col min="29" max="29" width="11.1796875" style="237" bestFit="1" customWidth="1"/>
    <col min="30" max="16384" width="9.1796875" style="237"/>
  </cols>
  <sheetData>
    <row r="1" spans="1:28" s="224" customFormat="1" ht="22.5" customHeight="1">
      <c r="A1" s="3" t="s">
        <v>121</v>
      </c>
      <c r="B1" s="198"/>
      <c r="C1" s="198"/>
      <c r="D1" s="221"/>
      <c r="E1" s="159"/>
      <c r="F1" s="221"/>
      <c r="G1" s="221"/>
      <c r="H1" s="221"/>
      <c r="I1" s="221"/>
      <c r="J1" s="221"/>
      <c r="K1" s="221"/>
      <c r="L1" s="221"/>
      <c r="M1" s="159"/>
      <c r="N1" s="221"/>
      <c r="O1" s="221"/>
      <c r="P1" s="221"/>
      <c r="Q1" s="159"/>
      <c r="R1" s="222"/>
      <c r="S1" s="222"/>
      <c r="T1" s="222"/>
      <c r="U1" s="159"/>
      <c r="V1" s="223"/>
      <c r="W1" s="223"/>
      <c r="X1" s="223"/>
      <c r="Y1" s="223"/>
      <c r="Z1" s="223"/>
      <c r="AA1" s="220"/>
      <c r="AB1" s="220"/>
    </row>
    <row r="2" spans="1:28" s="224" customFormat="1" ht="22.5" customHeight="1">
      <c r="A2" s="85" t="s">
        <v>122</v>
      </c>
      <c r="B2" s="198"/>
      <c r="C2" s="198"/>
      <c r="D2" s="225"/>
      <c r="E2" s="198"/>
      <c r="F2" s="225"/>
      <c r="G2" s="225"/>
      <c r="H2" s="225"/>
      <c r="I2" s="225"/>
      <c r="J2" s="225"/>
      <c r="K2" s="225"/>
      <c r="L2" s="225"/>
      <c r="M2" s="198"/>
      <c r="N2" s="225"/>
      <c r="O2" s="225"/>
      <c r="P2" s="225"/>
      <c r="Q2" s="198"/>
      <c r="R2" s="222"/>
      <c r="S2" s="222"/>
      <c r="T2" s="222"/>
      <c r="U2" s="198"/>
      <c r="V2" s="223"/>
      <c r="W2" s="223"/>
      <c r="X2" s="223"/>
      <c r="Y2" s="223"/>
      <c r="Z2" s="223"/>
      <c r="AA2" s="220"/>
      <c r="AB2" s="220"/>
    </row>
    <row r="3" spans="1:28" s="224" customFormat="1" ht="21" customHeight="1">
      <c r="A3" s="198"/>
      <c r="B3" s="198" t="s">
        <v>204</v>
      </c>
      <c r="C3" s="198"/>
      <c r="D3" s="225"/>
      <c r="E3" s="198"/>
      <c r="F3" s="225"/>
      <c r="G3" s="225"/>
      <c r="H3" s="225"/>
      <c r="I3" s="225"/>
      <c r="J3" s="225"/>
      <c r="K3" s="225"/>
      <c r="L3" s="225"/>
      <c r="M3" s="198"/>
      <c r="N3" s="225"/>
      <c r="O3" s="225"/>
      <c r="P3" s="225"/>
      <c r="Q3" s="198"/>
      <c r="R3" s="222"/>
      <c r="S3" s="222"/>
      <c r="T3" s="222"/>
      <c r="U3" s="198"/>
      <c r="V3" s="223"/>
      <c r="W3" s="223"/>
      <c r="X3" s="223"/>
      <c r="Y3" s="223"/>
      <c r="Z3" s="223"/>
      <c r="AA3" s="220"/>
      <c r="AB3" s="220"/>
    </row>
    <row r="4" spans="1:28" s="224" customFormat="1" ht="21" customHeight="1">
      <c r="A4" s="220"/>
      <c r="B4" s="220"/>
      <c r="C4" s="220"/>
      <c r="D4" s="289" t="s">
        <v>197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</row>
    <row r="5" spans="1:28" s="224" customFormat="1" ht="22.5" customHeight="1">
      <c r="A5" s="220"/>
      <c r="B5" s="220"/>
      <c r="C5" s="220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236" t="s">
        <v>205</v>
      </c>
      <c r="W5" s="159"/>
      <c r="X5" s="159"/>
      <c r="Y5" s="159"/>
      <c r="Z5" s="159"/>
      <c r="AA5" s="159"/>
      <c r="AB5" s="159"/>
    </row>
    <row r="6" spans="1:28" s="224" customFormat="1" ht="22.5" customHeight="1">
      <c r="A6" s="220"/>
      <c r="B6" s="220"/>
      <c r="C6" s="220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236" t="s">
        <v>206</v>
      </c>
      <c r="W6" s="159"/>
      <c r="X6" s="159"/>
      <c r="Y6" s="159"/>
      <c r="Z6" s="159"/>
      <c r="AA6" s="159"/>
      <c r="AB6" s="159"/>
    </row>
    <row r="7" spans="1:28" s="224" customFormat="1" ht="20.5" customHeight="1">
      <c r="A7" s="220"/>
      <c r="B7" s="220"/>
      <c r="C7" s="220"/>
      <c r="D7" s="226"/>
      <c r="E7" s="218"/>
      <c r="F7" s="218"/>
      <c r="G7" s="218"/>
      <c r="H7" s="218"/>
      <c r="I7" s="218"/>
      <c r="J7" s="218"/>
      <c r="K7" s="218"/>
      <c r="L7" s="218"/>
      <c r="M7" s="163"/>
      <c r="N7" s="292" t="s">
        <v>125</v>
      </c>
      <c r="O7" s="292"/>
      <c r="P7" s="292"/>
      <c r="Q7" s="292"/>
      <c r="R7" s="292"/>
      <c r="S7" s="218"/>
      <c r="T7" s="218"/>
      <c r="U7" s="218"/>
      <c r="V7" s="278" t="s">
        <v>126</v>
      </c>
      <c r="W7" s="227"/>
      <c r="X7" s="227"/>
      <c r="Y7" s="227"/>
      <c r="Z7" s="227"/>
      <c r="AA7" s="228"/>
      <c r="AB7" s="228"/>
    </row>
    <row r="8" spans="1:28" s="224" customFormat="1" ht="21" customHeight="1">
      <c r="A8" s="220"/>
      <c r="B8" s="220"/>
      <c r="C8" s="220"/>
      <c r="D8" s="226"/>
      <c r="E8" s="218"/>
      <c r="F8" s="218"/>
      <c r="G8" s="218"/>
      <c r="H8" s="286" t="s">
        <v>198</v>
      </c>
      <c r="I8" s="286"/>
      <c r="J8" s="286"/>
      <c r="K8" s="218"/>
      <c r="L8" s="218"/>
      <c r="M8" s="163"/>
      <c r="N8" s="218"/>
      <c r="O8" s="218"/>
      <c r="P8" s="218"/>
      <c r="Q8" s="218"/>
      <c r="R8" s="218"/>
      <c r="S8" s="218"/>
      <c r="T8" s="218"/>
      <c r="U8" s="218"/>
      <c r="V8" s="46"/>
      <c r="W8" s="229"/>
      <c r="X8" s="229" t="s">
        <v>207</v>
      </c>
      <c r="Y8" s="229"/>
      <c r="Z8" s="230" t="s">
        <v>208</v>
      </c>
      <c r="AA8" s="228"/>
      <c r="AB8" s="228"/>
    </row>
    <row r="9" spans="1:28" s="224" customFormat="1" ht="22.5" customHeight="1">
      <c r="A9" s="220"/>
      <c r="B9" s="231"/>
      <c r="C9" s="220"/>
      <c r="D9" s="9" t="s">
        <v>127</v>
      </c>
      <c r="E9" s="218"/>
      <c r="F9" s="46" t="s">
        <v>128</v>
      </c>
      <c r="G9" s="218"/>
      <c r="H9" s="286" t="s">
        <v>199</v>
      </c>
      <c r="I9" s="286"/>
      <c r="J9" s="286"/>
      <c r="K9" s="218"/>
      <c r="L9" s="9" t="s">
        <v>129</v>
      </c>
      <c r="M9" s="163"/>
      <c r="N9" s="163"/>
      <c r="O9" s="163"/>
      <c r="P9" s="46" t="s">
        <v>163</v>
      </c>
      <c r="Q9" s="218"/>
      <c r="R9" s="219"/>
      <c r="S9" s="219"/>
      <c r="T9" s="46"/>
      <c r="U9" s="218"/>
      <c r="V9" s="219"/>
      <c r="W9" s="219"/>
      <c r="X9" s="232" t="s">
        <v>209</v>
      </c>
      <c r="Y9" s="229"/>
      <c r="Z9" s="233" t="s">
        <v>165</v>
      </c>
      <c r="AA9" s="228"/>
      <c r="AB9" s="228"/>
    </row>
    <row r="10" spans="1:28" ht="22.5" customHeight="1">
      <c r="A10" s="220"/>
      <c r="B10" s="231"/>
      <c r="C10" s="220"/>
      <c r="D10" s="9" t="s">
        <v>130</v>
      </c>
      <c r="E10" s="218"/>
      <c r="F10" s="9" t="s">
        <v>131</v>
      </c>
      <c r="G10" s="231"/>
      <c r="H10" s="46" t="s">
        <v>200</v>
      </c>
      <c r="I10" s="163"/>
      <c r="J10" s="46" t="s">
        <v>133</v>
      </c>
      <c r="K10" s="234"/>
      <c r="L10" s="9" t="s">
        <v>132</v>
      </c>
      <c r="M10" s="163"/>
      <c r="N10" s="46" t="s">
        <v>133</v>
      </c>
      <c r="O10" s="235"/>
      <c r="P10" s="46" t="s">
        <v>169</v>
      </c>
      <c r="Q10" s="218"/>
      <c r="R10" s="97"/>
      <c r="S10" s="219"/>
      <c r="T10" s="46" t="s">
        <v>170</v>
      </c>
      <c r="U10" s="218"/>
      <c r="V10" s="97" t="s">
        <v>134</v>
      </c>
      <c r="W10" s="219"/>
      <c r="X10" s="232" t="s">
        <v>210</v>
      </c>
      <c r="Y10" s="229"/>
      <c r="Z10" s="233" t="s">
        <v>172</v>
      </c>
      <c r="AA10" s="236"/>
      <c r="AB10" s="9" t="s">
        <v>135</v>
      </c>
    </row>
    <row r="11" spans="1:28" ht="22.5" customHeight="1">
      <c r="A11" s="220"/>
      <c r="B11" s="98" t="s">
        <v>7</v>
      </c>
      <c r="C11" s="220"/>
      <c r="D11" s="9" t="s">
        <v>136</v>
      </c>
      <c r="E11" s="231"/>
      <c r="F11" s="100" t="s">
        <v>137</v>
      </c>
      <c r="G11" s="234"/>
      <c r="H11" s="46" t="s">
        <v>201</v>
      </c>
      <c r="I11" s="231"/>
      <c r="J11" s="100" t="s">
        <v>139</v>
      </c>
      <c r="K11" s="234"/>
      <c r="L11" s="100" t="s">
        <v>138</v>
      </c>
      <c r="M11" s="231"/>
      <c r="N11" s="100" t="s">
        <v>139</v>
      </c>
      <c r="O11" s="234"/>
      <c r="P11" s="46" t="s">
        <v>176</v>
      </c>
      <c r="Q11" s="220"/>
      <c r="R11" s="46" t="s">
        <v>140</v>
      </c>
      <c r="S11" s="219"/>
      <c r="T11" s="46" t="s">
        <v>169</v>
      </c>
      <c r="U11" s="220"/>
      <c r="V11" s="97" t="s">
        <v>141</v>
      </c>
      <c r="W11" s="219"/>
      <c r="X11" s="232" t="s">
        <v>211</v>
      </c>
      <c r="Y11" s="229"/>
      <c r="Z11" s="233" t="s">
        <v>178</v>
      </c>
      <c r="AA11" s="219"/>
      <c r="AB11" s="100" t="s">
        <v>142</v>
      </c>
    </row>
    <row r="12" spans="1:28" ht="21" customHeight="1">
      <c r="A12" s="238"/>
      <c r="B12" s="192"/>
      <c r="C12" s="238"/>
      <c r="D12" s="290" t="s">
        <v>8</v>
      </c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290"/>
    </row>
    <row r="13" spans="1:28" s="226" customFormat="1" ht="22" customHeight="1">
      <c r="A13" s="3" t="s">
        <v>181</v>
      </c>
      <c r="B13" s="192"/>
      <c r="C13" s="238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239"/>
      <c r="S13" s="239"/>
      <c r="T13" s="239"/>
      <c r="U13" s="193"/>
      <c r="V13" s="193"/>
      <c r="W13" s="193"/>
      <c r="X13" s="193"/>
      <c r="Y13" s="193"/>
      <c r="Z13" s="193"/>
    </row>
    <row r="14" spans="1:28" s="226" customFormat="1" ht="22" customHeight="1">
      <c r="A14" s="3" t="s">
        <v>182</v>
      </c>
      <c r="B14" s="240"/>
      <c r="C14" s="195"/>
      <c r="D14" s="199">
        <v>800094788</v>
      </c>
      <c r="E14" s="199"/>
      <c r="F14" s="199">
        <v>11996409654</v>
      </c>
      <c r="G14" s="199"/>
      <c r="H14" s="241">
        <v>974117594</v>
      </c>
      <c r="I14" s="241"/>
      <c r="J14" s="200">
        <v>0</v>
      </c>
      <c r="K14" s="199"/>
      <c r="L14" s="241">
        <v>139389449</v>
      </c>
      <c r="M14" s="241"/>
      <c r="N14" s="199">
        <v>41228262</v>
      </c>
      <c r="O14" s="199"/>
      <c r="P14" s="200">
        <v>0</v>
      </c>
      <c r="Q14" s="199"/>
      <c r="R14" s="199">
        <v>542738144</v>
      </c>
      <c r="S14" s="199"/>
      <c r="T14" s="200">
        <v>0</v>
      </c>
      <c r="U14" s="199"/>
      <c r="V14" s="196">
        <v>221368700</v>
      </c>
      <c r="W14" s="196"/>
      <c r="X14" s="200">
        <v>0</v>
      </c>
      <c r="Y14" s="196"/>
      <c r="Z14" s="200">
        <f>SUM(V14:X14)</f>
        <v>221368700</v>
      </c>
      <c r="AA14" s="39"/>
      <c r="AB14" s="34">
        <f>SUM(D14:T14,V14)</f>
        <v>14715346591</v>
      </c>
    </row>
    <row r="15" spans="1:28" ht="13.5" customHeight="1">
      <c r="A15" s="198"/>
      <c r="B15" s="240"/>
      <c r="C15" s="195"/>
      <c r="D15" s="199"/>
      <c r="E15" s="199"/>
      <c r="F15" s="199"/>
      <c r="G15" s="199"/>
      <c r="H15" s="200"/>
      <c r="I15" s="200"/>
      <c r="J15" s="200"/>
      <c r="K15" s="199"/>
      <c r="L15" s="196"/>
      <c r="M15" s="199"/>
      <c r="N15" s="199"/>
      <c r="O15" s="199"/>
      <c r="P15" s="200"/>
      <c r="Q15" s="199"/>
      <c r="R15" s="242"/>
      <c r="S15" s="242"/>
      <c r="T15" s="200"/>
      <c r="U15" s="199"/>
      <c r="V15" s="199"/>
      <c r="W15" s="199"/>
      <c r="X15" s="200"/>
      <c r="Y15" s="199"/>
      <c r="Z15" s="200"/>
      <c r="AA15" s="39"/>
      <c r="AB15" s="39"/>
    </row>
    <row r="16" spans="1:28" s="226" customFormat="1" ht="22" customHeight="1">
      <c r="A16" s="3" t="s">
        <v>145</v>
      </c>
      <c r="B16" s="194"/>
      <c r="C16" s="195"/>
      <c r="D16" s="243"/>
      <c r="E16" s="196"/>
      <c r="F16" s="200"/>
      <c r="G16" s="199"/>
      <c r="H16" s="200"/>
      <c r="I16" s="200"/>
      <c r="J16" s="200"/>
      <c r="K16" s="199"/>
      <c r="L16" s="200"/>
      <c r="M16" s="199"/>
      <c r="N16" s="200"/>
      <c r="O16" s="200"/>
      <c r="P16" s="200"/>
      <c r="Q16" s="199"/>
      <c r="R16" s="242"/>
      <c r="S16" s="242"/>
      <c r="T16" s="200"/>
      <c r="U16" s="199"/>
      <c r="V16" s="199"/>
      <c r="W16" s="199"/>
      <c r="X16" s="200"/>
      <c r="Y16" s="199"/>
      <c r="Z16" s="200"/>
      <c r="AA16" s="39"/>
      <c r="AB16" s="39"/>
    </row>
    <row r="17" spans="1:29" s="226" customFormat="1" ht="22" customHeight="1">
      <c r="A17" s="4" t="s">
        <v>202</v>
      </c>
      <c r="B17" s="194"/>
      <c r="C17" s="195"/>
      <c r="D17" s="243"/>
      <c r="E17" s="196"/>
      <c r="F17" s="200"/>
      <c r="G17" s="199"/>
      <c r="H17" s="200"/>
      <c r="I17" s="200"/>
      <c r="J17" s="200"/>
      <c r="K17" s="199"/>
      <c r="L17" s="200"/>
      <c r="M17" s="199"/>
      <c r="N17" s="200"/>
      <c r="O17" s="200"/>
      <c r="P17" s="200"/>
      <c r="Q17" s="199"/>
      <c r="R17" s="242"/>
      <c r="S17" s="242"/>
      <c r="T17" s="200"/>
      <c r="U17" s="199"/>
      <c r="V17" s="199"/>
      <c r="W17" s="199"/>
      <c r="X17" s="200"/>
      <c r="Y17" s="199"/>
      <c r="Z17" s="200"/>
      <c r="AA17" s="39"/>
      <c r="AB17" s="39"/>
    </row>
    <row r="18" spans="1:29" s="226" customFormat="1" ht="22" customHeight="1">
      <c r="A18" t="s">
        <v>184</v>
      </c>
      <c r="B18" s="201" t="s">
        <v>148</v>
      </c>
      <c r="C18" s="195"/>
      <c r="D18" s="243">
        <v>22171623</v>
      </c>
      <c r="E18" s="59"/>
      <c r="F18" s="243">
        <v>259766878</v>
      </c>
      <c r="G18" s="199"/>
      <c r="H18" s="243">
        <v>0</v>
      </c>
      <c r="I18" s="243"/>
      <c r="J18" s="243"/>
      <c r="K18" s="199"/>
      <c r="L18" s="243">
        <v>-139389449</v>
      </c>
      <c r="M18" s="199"/>
      <c r="N18" s="243">
        <v>0</v>
      </c>
      <c r="O18" s="243"/>
      <c r="P18" s="243">
        <v>0</v>
      </c>
      <c r="Q18" s="199"/>
      <c r="R18" s="243">
        <v>0</v>
      </c>
      <c r="S18" s="243"/>
      <c r="T18" s="243">
        <v>0</v>
      </c>
      <c r="U18" s="199"/>
      <c r="V18" s="243">
        <v>0</v>
      </c>
      <c r="W18" s="243"/>
      <c r="X18" s="243">
        <v>0</v>
      </c>
      <c r="Y18" s="243"/>
      <c r="Z18" s="243">
        <f>SUM(V18:X18)</f>
        <v>0</v>
      </c>
      <c r="AA18" s="39"/>
      <c r="AB18" s="39">
        <f t="shared" ref="AB18:AB22" si="0">SUM(D18:T18,V18)</f>
        <v>142549052</v>
      </c>
      <c r="AC18" s="244"/>
    </row>
    <row r="19" spans="1:29" s="226" customFormat="1" ht="22" customHeight="1">
      <c r="A19" t="s">
        <v>185</v>
      </c>
      <c r="B19" s="201">
        <v>20</v>
      </c>
      <c r="C19" s="195"/>
      <c r="D19" s="243">
        <v>0</v>
      </c>
      <c r="E19" s="196"/>
      <c r="F19" s="243">
        <v>0</v>
      </c>
      <c r="G19" s="199"/>
      <c r="H19" s="243">
        <v>0</v>
      </c>
      <c r="I19" s="243"/>
      <c r="J19" s="243"/>
      <c r="K19" s="199"/>
      <c r="L19" s="243">
        <v>960395</v>
      </c>
      <c r="M19" s="199"/>
      <c r="N19" s="243">
        <v>0</v>
      </c>
      <c r="O19" s="243"/>
      <c r="P19" s="243">
        <v>0</v>
      </c>
      <c r="Q19" s="199"/>
      <c r="R19" s="243">
        <v>0</v>
      </c>
      <c r="S19" s="243"/>
      <c r="T19" s="243">
        <v>0</v>
      </c>
      <c r="U19" s="199"/>
      <c r="V19" s="243">
        <v>0</v>
      </c>
      <c r="W19" s="243"/>
      <c r="X19" s="243">
        <v>0</v>
      </c>
      <c r="Y19" s="243"/>
      <c r="Z19" s="243">
        <f>SUM(V19:X19)</f>
        <v>0</v>
      </c>
      <c r="AA19" s="39"/>
      <c r="AB19" s="39">
        <f t="shared" si="0"/>
        <v>960395</v>
      </c>
    </row>
    <row r="20" spans="1:29" s="226" customFormat="1" ht="22" customHeight="1">
      <c r="A20" t="s">
        <v>186</v>
      </c>
      <c r="B20" s="201">
        <v>21</v>
      </c>
      <c r="C20" s="195"/>
      <c r="D20" s="243">
        <v>0</v>
      </c>
      <c r="E20" s="196"/>
      <c r="F20" s="243">
        <v>0</v>
      </c>
      <c r="G20" s="199"/>
      <c r="H20" s="243">
        <v>0</v>
      </c>
      <c r="I20" s="243"/>
      <c r="J20" s="243"/>
      <c r="K20" s="199"/>
      <c r="L20" s="243">
        <v>0</v>
      </c>
      <c r="M20" s="199"/>
      <c r="N20" s="243">
        <v>0</v>
      </c>
      <c r="O20" s="243"/>
      <c r="P20" s="243">
        <v>58653048</v>
      </c>
      <c r="Q20" s="245"/>
      <c r="R20" s="243">
        <v>-58653048</v>
      </c>
      <c r="S20" s="243"/>
      <c r="T20" s="243">
        <v>-58653048</v>
      </c>
      <c r="U20" s="199"/>
      <c r="V20" s="243">
        <v>0</v>
      </c>
      <c r="W20" s="243"/>
      <c r="X20" s="243">
        <v>0</v>
      </c>
      <c r="Y20" s="243"/>
      <c r="Z20" s="243">
        <v>0</v>
      </c>
      <c r="AA20" s="39"/>
      <c r="AB20" s="39">
        <f t="shared" si="0"/>
        <v>-58653048</v>
      </c>
    </row>
    <row r="21" spans="1:29" s="226" customFormat="1" ht="22" customHeight="1">
      <c r="A21" t="s">
        <v>187</v>
      </c>
      <c r="B21" s="201">
        <v>28</v>
      </c>
      <c r="C21" s="195"/>
      <c r="D21" s="246">
        <v>0</v>
      </c>
      <c r="E21" s="196"/>
      <c r="F21" s="246">
        <v>0</v>
      </c>
      <c r="G21" s="199"/>
      <c r="H21" s="246">
        <v>0</v>
      </c>
      <c r="I21" s="247"/>
      <c r="J21" s="246"/>
      <c r="K21" s="199"/>
      <c r="L21" s="246">
        <v>0</v>
      </c>
      <c r="M21" s="199"/>
      <c r="N21" s="246">
        <v>0</v>
      </c>
      <c r="O21" s="247"/>
      <c r="P21" s="246">
        <v>0</v>
      </c>
      <c r="Q21" s="199"/>
      <c r="R21" s="246">
        <v>-695139899</v>
      </c>
      <c r="S21" s="247"/>
      <c r="T21" s="246">
        <v>0</v>
      </c>
      <c r="U21" s="199"/>
      <c r="V21" s="245">
        <v>0</v>
      </c>
      <c r="W21" s="245"/>
      <c r="X21" s="243">
        <v>0</v>
      </c>
      <c r="Y21" s="245"/>
      <c r="Z21" s="246">
        <f>SUM(V21:X21)</f>
        <v>0</v>
      </c>
      <c r="AA21" s="39"/>
      <c r="AB21" s="248">
        <f t="shared" si="0"/>
        <v>-695139899</v>
      </c>
    </row>
    <row r="22" spans="1:29" s="226" customFormat="1" ht="22" customHeight="1">
      <c r="A22" s="4" t="s">
        <v>203</v>
      </c>
      <c r="B22" s="194"/>
      <c r="C22" s="195"/>
      <c r="D22" s="202">
        <f>SUM(D18:D21)</f>
        <v>22171623</v>
      </c>
      <c r="E22" s="199"/>
      <c r="F22" s="202">
        <f>SUM(F18:F21)</f>
        <v>259766878</v>
      </c>
      <c r="G22" s="199"/>
      <c r="H22" s="209">
        <f>SUM(H18:H21)</f>
        <v>0</v>
      </c>
      <c r="I22" s="26"/>
      <c r="J22" s="209">
        <f>SUM(J18:J21)</f>
        <v>0</v>
      </c>
      <c r="K22" s="199"/>
      <c r="L22" s="249">
        <f>SUM(L18:L21)</f>
        <v>-138429054</v>
      </c>
      <c r="M22" s="199"/>
      <c r="N22" s="209">
        <f>SUM(N18:N21)</f>
        <v>0</v>
      </c>
      <c r="O22" s="26"/>
      <c r="P22" s="209">
        <f>SUM(P18:P21)</f>
        <v>58653048</v>
      </c>
      <c r="Q22" s="199"/>
      <c r="R22" s="202">
        <f>SUM(R18:R21)</f>
        <v>-753792947</v>
      </c>
      <c r="S22" s="203"/>
      <c r="T22" s="209">
        <f>SUM(T18:T21)</f>
        <v>-58653048</v>
      </c>
      <c r="U22" s="199"/>
      <c r="V22" s="202">
        <f>SUM(V18:V21)</f>
        <v>0</v>
      </c>
      <c r="W22" s="203"/>
      <c r="X22" s="209">
        <f>SUM(X18:X21)</f>
        <v>0</v>
      </c>
      <c r="Y22" s="203"/>
      <c r="Z22" s="209">
        <f>SUM(V22:X22)</f>
        <v>0</v>
      </c>
      <c r="AA22" s="34"/>
      <c r="AB22" s="41">
        <f t="shared" si="0"/>
        <v>-610283500</v>
      </c>
    </row>
    <row r="23" spans="1:29" s="226" customFormat="1" ht="13.5" customHeight="1">
      <c r="A23" s="204"/>
      <c r="B23" s="194"/>
      <c r="C23" s="195"/>
      <c r="D23" s="203"/>
      <c r="E23" s="199"/>
      <c r="F23" s="203"/>
      <c r="G23" s="199"/>
      <c r="H23" s="26"/>
      <c r="I23" s="26"/>
      <c r="J23" s="26"/>
      <c r="K23" s="199"/>
      <c r="L23" s="250"/>
      <c r="M23" s="199"/>
      <c r="N23" s="26"/>
      <c r="O23" s="26"/>
      <c r="P23" s="26"/>
      <c r="Q23" s="199"/>
      <c r="R23" s="203"/>
      <c r="S23" s="203"/>
      <c r="T23" s="26"/>
      <c r="U23" s="199"/>
      <c r="V23" s="203"/>
      <c r="W23" s="203"/>
      <c r="X23" s="26"/>
      <c r="Y23" s="203"/>
      <c r="Z23" s="26"/>
      <c r="AA23" s="39"/>
      <c r="AB23" s="49"/>
    </row>
    <row r="24" spans="1:29" ht="22" customHeight="1">
      <c r="A24" s="85" t="s">
        <v>152</v>
      </c>
      <c r="B24" s="206"/>
      <c r="C24" s="207"/>
      <c r="D24" s="245"/>
      <c r="E24" s="245"/>
      <c r="F24" s="245"/>
      <c r="G24" s="245"/>
      <c r="H24" s="245"/>
      <c r="I24" s="245"/>
      <c r="J24" s="245"/>
      <c r="K24" s="245"/>
      <c r="L24" s="245"/>
      <c r="M24" s="251"/>
      <c r="N24" s="251"/>
      <c r="O24" s="251"/>
      <c r="P24" s="245"/>
      <c r="Q24" s="251"/>
      <c r="R24" s="252"/>
      <c r="S24" s="252"/>
      <c r="T24" s="245"/>
      <c r="U24" s="251"/>
      <c r="V24" s="251"/>
      <c r="W24" s="251"/>
      <c r="X24" s="245"/>
      <c r="Y24" s="251"/>
      <c r="Z24" s="245"/>
      <c r="AA24" s="39"/>
      <c r="AB24" s="39"/>
    </row>
    <row r="25" spans="1:29" ht="22" customHeight="1">
      <c r="A25" s="114" t="s">
        <v>193</v>
      </c>
      <c r="B25" s="206"/>
      <c r="C25" s="207"/>
      <c r="D25" s="243">
        <v>0</v>
      </c>
      <c r="E25" s="251"/>
      <c r="F25" s="243">
        <v>0</v>
      </c>
      <c r="G25" s="251"/>
      <c r="H25" s="243">
        <v>0</v>
      </c>
      <c r="I25" s="243"/>
      <c r="J25" s="243"/>
      <c r="K25" s="251"/>
      <c r="L25" s="243">
        <v>0</v>
      </c>
      <c r="M25" s="251"/>
      <c r="N25" s="243">
        <v>0</v>
      </c>
      <c r="O25" s="243"/>
      <c r="P25" s="243">
        <v>0</v>
      </c>
      <c r="Q25" s="251"/>
      <c r="R25" s="253">
        <v>831837830</v>
      </c>
      <c r="S25" s="253"/>
      <c r="T25" s="243">
        <v>0</v>
      </c>
      <c r="U25" s="251"/>
      <c r="V25" s="243">
        <v>0</v>
      </c>
      <c r="W25" s="243"/>
      <c r="X25" s="243">
        <v>0</v>
      </c>
      <c r="Y25" s="243"/>
      <c r="Z25" s="243">
        <f>SUM(V25:X25)</f>
        <v>0</v>
      </c>
      <c r="AA25" s="39"/>
      <c r="AB25" s="39">
        <f t="shared" ref="AB25:AB27" si="1">SUM(D25:T25,V25)</f>
        <v>831837830</v>
      </c>
    </row>
    <row r="26" spans="1:29" ht="22" customHeight="1">
      <c r="A26" s="114" t="s">
        <v>194</v>
      </c>
      <c r="B26" s="206"/>
      <c r="C26" s="207"/>
      <c r="D26" s="246">
        <v>0</v>
      </c>
      <c r="E26" s="251"/>
      <c r="F26" s="246">
        <v>0</v>
      </c>
      <c r="G26" s="251"/>
      <c r="H26" s="246">
        <v>0</v>
      </c>
      <c r="I26" s="247"/>
      <c r="J26" s="246"/>
      <c r="K26" s="251"/>
      <c r="L26" s="246">
        <v>0</v>
      </c>
      <c r="M26" s="251"/>
      <c r="N26" s="246">
        <v>0</v>
      </c>
      <c r="O26" s="247"/>
      <c r="P26" s="246">
        <v>0</v>
      </c>
      <c r="Q26" s="251"/>
      <c r="R26" s="254">
        <f>'[3]BL7-11'!G146</f>
        <v>19666073</v>
      </c>
      <c r="S26" s="255"/>
      <c r="T26" s="246">
        <v>0</v>
      </c>
      <c r="U26" s="251"/>
      <c r="V26" s="246">
        <v>0</v>
      </c>
      <c r="W26" s="247"/>
      <c r="X26" s="246">
        <v>0</v>
      </c>
      <c r="Y26" s="247"/>
      <c r="Z26" s="246">
        <f>SUM(V26:X26)</f>
        <v>0</v>
      </c>
      <c r="AA26" s="39"/>
      <c r="AB26" s="248">
        <f t="shared" si="1"/>
        <v>19666073</v>
      </c>
    </row>
    <row r="27" spans="1:29" ht="22" customHeight="1">
      <c r="A27" s="85" t="s">
        <v>114</v>
      </c>
      <c r="B27" s="206"/>
      <c r="C27" s="207"/>
      <c r="D27" s="209">
        <f>SUM(D25:D26)</f>
        <v>0</v>
      </c>
      <c r="E27" s="199"/>
      <c r="F27" s="209">
        <f>SUM(F25:F26)</f>
        <v>0</v>
      </c>
      <c r="G27" s="199"/>
      <c r="H27" s="209">
        <f>SUM(H25:H26)</f>
        <v>0</v>
      </c>
      <c r="I27" s="26"/>
      <c r="J27" s="209">
        <f>SUM(J25:J26)</f>
        <v>0</v>
      </c>
      <c r="K27" s="199"/>
      <c r="L27" s="209">
        <f>SUM(L25:L26)</f>
        <v>0</v>
      </c>
      <c r="M27" s="199"/>
      <c r="N27" s="209">
        <f>SUM(N25:N26)</f>
        <v>0</v>
      </c>
      <c r="O27" s="26"/>
      <c r="P27" s="209">
        <f>SUM(P25:P26)</f>
        <v>0</v>
      </c>
      <c r="Q27" s="199"/>
      <c r="R27" s="256">
        <f>SUM(R25:R26)</f>
        <v>851503903</v>
      </c>
      <c r="S27" s="250"/>
      <c r="T27" s="209">
        <f>SUM(T25:T26)</f>
        <v>0</v>
      </c>
      <c r="U27" s="199"/>
      <c r="V27" s="209">
        <f>SUM(V25:V26)</f>
        <v>0</v>
      </c>
      <c r="W27" s="26"/>
      <c r="X27" s="209">
        <f>SUM(X25:X26)</f>
        <v>0</v>
      </c>
      <c r="Y27" s="26"/>
      <c r="Z27" s="209">
        <f>SUM(V27:X27)</f>
        <v>0</v>
      </c>
      <c r="AA27" s="34"/>
      <c r="AB27" s="41">
        <f t="shared" si="1"/>
        <v>851503903</v>
      </c>
    </row>
    <row r="28" spans="1:29" ht="13.5" customHeight="1">
      <c r="A28" s="210"/>
      <c r="B28" s="206"/>
      <c r="C28" s="207"/>
      <c r="D28" s="26"/>
      <c r="E28" s="257"/>
      <c r="F28" s="26"/>
      <c r="G28" s="257"/>
      <c r="H28" s="26"/>
      <c r="I28" s="26"/>
      <c r="J28" s="26"/>
      <c r="K28" s="257"/>
      <c r="L28" s="26"/>
      <c r="M28" s="257"/>
      <c r="N28" s="26"/>
      <c r="O28" s="26"/>
      <c r="P28" s="26"/>
      <c r="Q28" s="258"/>
      <c r="R28" s="250"/>
      <c r="S28" s="250"/>
      <c r="T28" s="26"/>
      <c r="U28" s="258"/>
      <c r="V28" s="26"/>
      <c r="W28" s="26"/>
      <c r="X28" s="26"/>
      <c r="Y28" s="26"/>
      <c r="Z28" s="26"/>
      <c r="AA28" s="49"/>
      <c r="AB28" s="49"/>
    </row>
    <row r="29" spans="1:29" ht="22" customHeight="1">
      <c r="A29" t="s">
        <v>155</v>
      </c>
      <c r="B29" s="206">
        <v>22</v>
      </c>
      <c r="C29" s="207"/>
      <c r="D29" s="243">
        <v>0</v>
      </c>
      <c r="E29" s="251"/>
      <c r="F29" s="243">
        <v>0</v>
      </c>
      <c r="G29" s="251"/>
      <c r="H29" s="243">
        <v>0</v>
      </c>
      <c r="I29" s="243"/>
      <c r="J29" s="243"/>
      <c r="K29" s="251"/>
      <c r="L29" s="243">
        <v>0</v>
      </c>
      <c r="M29" s="251"/>
      <c r="N29" s="247">
        <v>41591892</v>
      </c>
      <c r="O29" s="247"/>
      <c r="P29" s="243">
        <v>0</v>
      </c>
      <c r="Q29" s="258"/>
      <c r="R29" s="247">
        <f>-N29</f>
        <v>-41591892</v>
      </c>
      <c r="S29" s="247"/>
      <c r="T29" s="243">
        <v>0</v>
      </c>
      <c r="U29" s="258"/>
      <c r="V29" s="243">
        <v>0</v>
      </c>
      <c r="W29" s="243"/>
      <c r="X29" s="243">
        <v>0</v>
      </c>
      <c r="Y29" s="243"/>
      <c r="Z29" s="243">
        <f>SUM(V29:X29)</f>
        <v>0</v>
      </c>
      <c r="AA29" s="49"/>
      <c r="AB29" s="39">
        <f t="shared" ref="AB29:AB31" si="2">SUM(D29:T29,V29)</f>
        <v>0</v>
      </c>
    </row>
    <row r="30" spans="1:29" s="226" customFormat="1" ht="22" customHeight="1">
      <c r="A30" t="s">
        <v>156</v>
      </c>
      <c r="B30" s="206">
        <v>14</v>
      </c>
      <c r="C30" s="207"/>
      <c r="D30" s="246">
        <v>0</v>
      </c>
      <c r="E30" s="251"/>
      <c r="F30" s="246">
        <v>0</v>
      </c>
      <c r="G30" s="251"/>
      <c r="H30" s="246">
        <v>0</v>
      </c>
      <c r="I30" s="247"/>
      <c r="J30" s="246"/>
      <c r="K30" s="251"/>
      <c r="L30" s="246">
        <v>0</v>
      </c>
      <c r="M30" s="251"/>
      <c r="N30" s="246">
        <v>0</v>
      </c>
      <c r="O30" s="247"/>
      <c r="P30" s="243">
        <v>0</v>
      </c>
      <c r="Q30" s="251"/>
      <c r="R30" s="254">
        <f>3235277</f>
        <v>3235277</v>
      </c>
      <c r="S30" s="255"/>
      <c r="T30" s="243">
        <v>0</v>
      </c>
      <c r="U30" s="255"/>
      <c r="V30" s="254">
        <v>-3235277</v>
      </c>
      <c r="W30" s="255"/>
      <c r="X30" s="243">
        <v>0</v>
      </c>
      <c r="Y30" s="255"/>
      <c r="Z30" s="246">
        <f>SUM(V30:X30)</f>
        <v>-3235277</v>
      </c>
      <c r="AA30" s="39"/>
      <c r="AB30" s="248">
        <f t="shared" si="2"/>
        <v>0</v>
      </c>
    </row>
    <row r="31" spans="1:29" ht="22" customHeight="1" thickBot="1">
      <c r="A31" s="3" t="s">
        <v>195</v>
      </c>
      <c r="B31" s="240"/>
      <c r="C31" s="195"/>
      <c r="D31" s="259">
        <f>D14+D22+D27+D30+D29</f>
        <v>822266411</v>
      </c>
      <c r="E31" s="199"/>
      <c r="F31" s="259">
        <f>F14+F22+F27+F30+F29</f>
        <v>12256176532</v>
      </c>
      <c r="G31" s="199"/>
      <c r="H31" s="259">
        <f>H14+H22+H27+H30+H29</f>
        <v>974117594</v>
      </c>
      <c r="I31" s="258"/>
      <c r="J31" s="259">
        <f>J14+J22+J27+J30+J29</f>
        <v>0</v>
      </c>
      <c r="K31" s="199"/>
      <c r="L31" s="259">
        <f>L14+L22+L27+L30+L29</f>
        <v>960395</v>
      </c>
      <c r="M31" s="199"/>
      <c r="N31" s="259">
        <f>N14+N22+N27+N30+N29</f>
        <v>82820154</v>
      </c>
      <c r="O31" s="258"/>
      <c r="P31" s="259">
        <f>P14+P22+P27+P30+P29</f>
        <v>58653048</v>
      </c>
      <c r="Q31" s="199"/>
      <c r="R31" s="259">
        <f>R14+R22+R27+R30+R29</f>
        <v>602092485</v>
      </c>
      <c r="S31" s="258"/>
      <c r="T31" s="259">
        <f>T14+T22+T27+T30+T29</f>
        <v>-58653048</v>
      </c>
      <c r="U31" s="199"/>
      <c r="V31" s="259">
        <f>V14+V22+V27+V30+V29</f>
        <v>218133423</v>
      </c>
      <c r="W31" s="258"/>
      <c r="X31" s="259">
        <f>X14+X22+X27+X30+X29</f>
        <v>0</v>
      </c>
      <c r="Y31" s="258"/>
      <c r="Z31" s="259">
        <f>SUM(V31:X31)</f>
        <v>218133423</v>
      </c>
      <c r="AA31" s="34"/>
      <c r="AB31" s="259">
        <f t="shared" si="2"/>
        <v>14956566994</v>
      </c>
    </row>
    <row r="32" spans="1:29" ht="23.25" customHeight="1" thickTop="1">
      <c r="A32" s="220"/>
      <c r="B32" s="220"/>
      <c r="C32" s="220"/>
      <c r="AA32" s="226"/>
      <c r="AB32" s="226"/>
    </row>
    <row r="33" spans="4:22">
      <c r="D33" s="260">
        <f>D31-'[3]BL7-11'!G78</f>
        <v>0</v>
      </c>
      <c r="F33" s="260">
        <f>F31-'[3]BL7-11'!G80</f>
        <v>0</v>
      </c>
      <c r="H33" s="260">
        <f>H31-'[3]BL7-11'!G81</f>
        <v>0</v>
      </c>
      <c r="L33" s="260">
        <f>L31-'[3]BL7-11'!G82</f>
        <v>0</v>
      </c>
      <c r="N33" s="260">
        <f>N31-'BS 6-7'!G81</f>
        <v>0</v>
      </c>
      <c r="P33" s="260">
        <f>P31-'BS 6-7'!G82</f>
        <v>0</v>
      </c>
      <c r="R33" s="223">
        <f>R31-'BS 6-7'!G83</f>
        <v>0</v>
      </c>
      <c r="V33" s="260">
        <f>V31-'[3]BL7-11'!G89</f>
        <v>0</v>
      </c>
    </row>
  </sheetData>
  <mergeCells count="5">
    <mergeCell ref="D4:AB4"/>
    <mergeCell ref="N7:R7"/>
    <mergeCell ref="D12:AB12"/>
    <mergeCell ref="H8:J8"/>
    <mergeCell ref="H9:J9"/>
  </mergeCells>
  <pageMargins left="0.7" right="0.7" top="0.48" bottom="0.5" header="0.5" footer="0.5"/>
  <pageSetup paperSize="9" scale="62" firstPageNumber="13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8644C-3ABD-4F39-9FDA-A19E745CB6D4}">
  <dimension ref="A1:Q88"/>
  <sheetViews>
    <sheetView tabSelected="1" view="pageBreakPreview" topLeftCell="A49" zoomScale="80" zoomScaleNormal="64" zoomScaleSheetLayoutView="80" workbookViewId="0">
      <selection activeCell="A63" sqref="A63"/>
    </sheetView>
  </sheetViews>
  <sheetFormatPr defaultColWidth="9.1796875" defaultRowHeight="14"/>
  <cols>
    <col min="1" max="1" width="51" customWidth="1"/>
    <col min="2" max="2" width="5.81640625" style="46" customWidth="1"/>
    <col min="3" max="3" width="16.54296875" customWidth="1"/>
    <col min="4" max="4" width="1.1796875" customWidth="1"/>
    <col min="5" max="5" width="16.54296875" customWidth="1"/>
    <col min="6" max="6" width="1.1796875" customWidth="1"/>
    <col min="7" max="7" width="16.54296875" customWidth="1"/>
    <col min="8" max="8" width="1.1796875" customWidth="1"/>
    <col min="9" max="9" width="16.54296875" customWidth="1"/>
    <col min="10" max="10" width="18.7265625" style="32" bestFit="1" customWidth="1"/>
    <col min="11" max="11" width="18.7265625" bestFit="1" customWidth="1"/>
    <col min="12" max="12" width="12.45312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18.75" customHeight="1">
      <c r="A1" s="1" t="s">
        <v>0</v>
      </c>
      <c r="B1"/>
      <c r="C1" s="19"/>
      <c r="E1" s="19"/>
      <c r="G1" s="19"/>
      <c r="I1" s="19"/>
      <c r="J1" s="57"/>
      <c r="K1" s="18"/>
      <c r="M1" s="18"/>
    </row>
    <row r="2" spans="1:17" ht="18.75" customHeight="1">
      <c r="A2" s="12" t="s">
        <v>212</v>
      </c>
      <c r="B2"/>
      <c r="C2" s="19"/>
      <c r="E2" s="19"/>
      <c r="G2" s="19"/>
      <c r="I2" s="19"/>
      <c r="J2" s="57"/>
    </row>
    <row r="3" spans="1:17" ht="18.75" customHeight="1">
      <c r="B3"/>
      <c r="C3" s="19"/>
      <c r="E3" s="19"/>
      <c r="G3" s="19"/>
      <c r="I3" s="19"/>
      <c r="J3" s="57"/>
    </row>
    <row r="4" spans="1:17" ht="18.75" customHeight="1">
      <c r="B4"/>
      <c r="C4" s="285" t="s">
        <v>2</v>
      </c>
      <c r="D4" s="285"/>
      <c r="E4" s="285"/>
      <c r="F4" s="86"/>
      <c r="G4" s="285" t="s">
        <v>3</v>
      </c>
      <c r="H4" s="285"/>
      <c r="I4" s="285"/>
      <c r="J4" s="57"/>
    </row>
    <row r="5" spans="1:17" ht="18.75" customHeight="1">
      <c r="B5"/>
      <c r="C5" s="285" t="s">
        <v>4</v>
      </c>
      <c r="D5" s="285"/>
      <c r="E5" s="285"/>
      <c r="F5" s="86"/>
      <c r="G5" s="285" t="s">
        <v>4</v>
      </c>
      <c r="H5" s="285"/>
      <c r="I5" s="285"/>
      <c r="J5" s="57"/>
    </row>
    <row r="6" spans="1:17" ht="18.75" customHeight="1">
      <c r="B6"/>
      <c r="C6" s="293" t="s">
        <v>80</v>
      </c>
      <c r="D6" s="293"/>
      <c r="E6" s="293"/>
      <c r="F6" s="86"/>
      <c r="G6" s="293" t="s">
        <v>80</v>
      </c>
      <c r="H6" s="293"/>
      <c r="I6" s="293"/>
      <c r="J6" s="57"/>
    </row>
    <row r="7" spans="1:17" ht="18.75" customHeight="1">
      <c r="B7" s="5" t="s">
        <v>7</v>
      </c>
      <c r="C7" s="53">
        <v>2022</v>
      </c>
      <c r="D7" s="46"/>
      <c r="E7" s="53">
        <v>2021</v>
      </c>
      <c r="F7" s="46"/>
      <c r="G7" s="53">
        <v>2022</v>
      </c>
      <c r="H7" s="46"/>
      <c r="I7" s="53">
        <v>2021</v>
      </c>
      <c r="J7" s="57"/>
    </row>
    <row r="8" spans="1:17" ht="18.75" customHeight="1">
      <c r="B8"/>
      <c r="C8" s="284" t="s">
        <v>8</v>
      </c>
      <c r="D8" s="284"/>
      <c r="E8" s="284"/>
      <c r="F8" s="284"/>
      <c r="G8" s="284"/>
      <c r="H8" s="284"/>
      <c r="I8" s="284"/>
      <c r="J8" s="57"/>
    </row>
    <row r="9" spans="1:17" ht="19.5" customHeight="1">
      <c r="A9" s="4" t="s">
        <v>213</v>
      </c>
      <c r="B9"/>
      <c r="C9" s="23"/>
      <c r="D9" s="23"/>
      <c r="E9" s="23"/>
      <c r="F9" s="23"/>
      <c r="G9" s="23"/>
      <c r="H9" s="23"/>
      <c r="I9" s="23"/>
      <c r="J9" s="57"/>
    </row>
    <row r="10" spans="1:17" ht="19.5" customHeight="1">
      <c r="A10" t="s">
        <v>103</v>
      </c>
      <c r="B10"/>
      <c r="C10" s="23">
        <f>'PL 8-9'!C32</f>
        <v>941424146</v>
      </c>
      <c r="D10" s="23"/>
      <c r="E10" s="23">
        <v>700591568</v>
      </c>
      <c r="F10" s="23"/>
      <c r="G10" s="23">
        <f>'PL 8-9'!G32</f>
        <v>831837830</v>
      </c>
      <c r="H10" s="23"/>
      <c r="I10" s="23">
        <v>284565242</v>
      </c>
      <c r="J10" s="57"/>
      <c r="K10" s="18"/>
      <c r="M10" s="18"/>
      <c r="O10" s="18"/>
      <c r="Q10" s="18"/>
    </row>
    <row r="11" spans="1:17" ht="19.5" customHeight="1">
      <c r="A11" s="116" t="s">
        <v>214</v>
      </c>
      <c r="B11"/>
      <c r="C11" s="23"/>
      <c r="D11" s="23"/>
      <c r="E11" s="23"/>
      <c r="F11" s="23"/>
      <c r="G11" s="23"/>
      <c r="H11" s="23"/>
      <c r="I11" s="23"/>
      <c r="J11" s="57"/>
      <c r="K11" s="18"/>
      <c r="M11" s="18"/>
      <c r="O11" s="18"/>
      <c r="Q11" s="18"/>
    </row>
    <row r="12" spans="1:17" ht="19.5" customHeight="1">
      <c r="A12" s="116" t="s">
        <v>215</v>
      </c>
      <c r="B12"/>
      <c r="C12" s="23"/>
      <c r="D12" s="23"/>
      <c r="E12" s="23"/>
      <c r="F12" s="23"/>
      <c r="G12" s="23"/>
      <c r="H12" s="23"/>
      <c r="I12" s="23"/>
      <c r="J12" s="57"/>
      <c r="K12" s="18"/>
      <c r="M12" s="18"/>
      <c r="O12" s="18"/>
      <c r="Q12" s="18"/>
    </row>
    <row r="13" spans="1:17" ht="19.5" customHeight="1">
      <c r="A13" s="117" t="s">
        <v>102</v>
      </c>
      <c r="B13"/>
      <c r="C13" s="23">
        <v>251150247</v>
      </c>
      <c r="D13" s="23"/>
      <c r="E13" s="23">
        <v>201655339</v>
      </c>
      <c r="F13" s="23"/>
      <c r="G13" s="23">
        <v>91440431</v>
      </c>
      <c r="H13" s="23"/>
      <c r="I13" s="23">
        <v>63626677</v>
      </c>
      <c r="J13" s="57"/>
      <c r="K13" s="18"/>
      <c r="M13" s="18"/>
      <c r="O13" s="18"/>
      <c r="Q13" s="18"/>
    </row>
    <row r="14" spans="1:17" ht="19.5" customHeight="1">
      <c r="A14" s="117" t="s">
        <v>83</v>
      </c>
      <c r="B14"/>
      <c r="C14" s="23">
        <v>-2315838007</v>
      </c>
      <c r="D14" s="23"/>
      <c r="E14" s="23">
        <v>-1498976071</v>
      </c>
      <c r="F14" s="23"/>
      <c r="G14" s="23">
        <v>0</v>
      </c>
      <c r="H14" s="23"/>
      <c r="I14" s="23">
        <v>0</v>
      </c>
      <c r="J14" s="57"/>
      <c r="K14" s="18"/>
      <c r="M14" s="18"/>
      <c r="O14" s="18"/>
      <c r="Q14" s="18"/>
    </row>
    <row r="15" spans="1:17" ht="19.5" customHeight="1">
      <c r="A15" t="s">
        <v>98</v>
      </c>
      <c r="B15"/>
      <c r="C15" s="23">
        <v>461460111</v>
      </c>
      <c r="D15" s="23"/>
      <c r="E15" s="23">
        <v>424604216</v>
      </c>
      <c r="F15" s="23"/>
      <c r="G15" s="23">
        <v>458656611</v>
      </c>
      <c r="H15" s="23"/>
      <c r="I15" s="23">
        <v>422559528</v>
      </c>
      <c r="J15" s="57"/>
      <c r="K15" s="18"/>
      <c r="M15" s="18"/>
      <c r="O15" s="18"/>
      <c r="Q15" s="18"/>
    </row>
    <row r="16" spans="1:17" ht="19.5" customHeight="1">
      <c r="A16" t="s">
        <v>216</v>
      </c>
      <c r="B16"/>
      <c r="C16" s="23">
        <v>116695573</v>
      </c>
      <c r="D16" s="23"/>
      <c r="E16" s="23">
        <v>90827214</v>
      </c>
      <c r="F16" s="23"/>
      <c r="G16" s="23">
        <v>95539039</v>
      </c>
      <c r="H16" s="23"/>
      <c r="I16" s="23">
        <v>70453175</v>
      </c>
      <c r="J16" s="57"/>
      <c r="K16" s="18"/>
      <c r="M16" s="18"/>
      <c r="O16" s="18"/>
      <c r="Q16" s="18"/>
    </row>
    <row r="17" spans="1:17" ht="19.5" customHeight="1">
      <c r="A17" t="s">
        <v>217</v>
      </c>
      <c r="B17"/>
      <c r="C17" s="23">
        <v>8466761</v>
      </c>
      <c r="D17" s="23"/>
      <c r="E17" s="23">
        <v>7655479</v>
      </c>
      <c r="F17" s="23"/>
      <c r="G17" s="23">
        <v>7485969</v>
      </c>
      <c r="H17" s="23"/>
      <c r="I17" s="23">
        <v>6990602</v>
      </c>
      <c r="J17" s="57"/>
      <c r="K17" s="18"/>
      <c r="M17" s="18"/>
      <c r="O17" s="18"/>
      <c r="Q17" s="18"/>
    </row>
    <row r="18" spans="1:17" ht="19.5" customHeight="1">
      <c r="A18" t="s">
        <v>218</v>
      </c>
      <c r="B18"/>
      <c r="C18" s="23">
        <v>356143237</v>
      </c>
      <c r="D18" s="23"/>
      <c r="E18" s="23">
        <v>160244866</v>
      </c>
      <c r="F18" s="23"/>
      <c r="G18" s="23">
        <v>-70312901</v>
      </c>
      <c r="H18" s="23"/>
      <c r="I18" s="23">
        <v>-17068715</v>
      </c>
      <c r="J18" s="57"/>
      <c r="K18" s="18"/>
      <c r="M18" s="18"/>
      <c r="O18" s="18"/>
      <c r="Q18" s="18"/>
    </row>
    <row r="19" spans="1:17" ht="19.5" customHeight="1">
      <c r="A19" s="117" t="s">
        <v>219</v>
      </c>
      <c r="B19"/>
      <c r="C19" s="23">
        <v>15292593</v>
      </c>
      <c r="D19" s="23"/>
      <c r="E19" s="23">
        <v>15289300</v>
      </c>
      <c r="F19" s="23"/>
      <c r="G19" s="23">
        <v>10570217</v>
      </c>
      <c r="H19" s="23"/>
      <c r="I19" s="23">
        <v>6856548</v>
      </c>
      <c r="J19" s="57"/>
      <c r="K19" s="18"/>
      <c r="M19" s="18"/>
      <c r="O19" s="18"/>
      <c r="Q19" s="18"/>
    </row>
    <row r="20" spans="1:17" ht="19.5" customHeight="1">
      <c r="A20" s="117" t="s">
        <v>220</v>
      </c>
      <c r="B20"/>
      <c r="C20" s="23">
        <v>-4459814</v>
      </c>
      <c r="D20" s="23"/>
      <c r="E20" s="23">
        <v>-4144150</v>
      </c>
      <c r="F20" s="23"/>
      <c r="G20" s="23">
        <v>-4459814</v>
      </c>
      <c r="H20" s="23"/>
      <c r="I20" s="23">
        <v>-3552767</v>
      </c>
      <c r="J20" s="57"/>
      <c r="K20" s="18"/>
      <c r="M20" s="18"/>
      <c r="O20" s="18"/>
      <c r="Q20" s="18"/>
    </row>
    <row r="21" spans="1:17" ht="19.5" customHeight="1">
      <c r="A21" s="117" t="s">
        <v>221</v>
      </c>
      <c r="B21" s="118"/>
      <c r="C21" s="23">
        <v>10844114</v>
      </c>
      <c r="D21" s="23"/>
      <c r="E21" s="23">
        <v>-658788</v>
      </c>
      <c r="F21" s="23"/>
      <c r="G21" s="23">
        <v>4648981</v>
      </c>
      <c r="H21" s="23"/>
      <c r="I21" s="23">
        <v>-1231704</v>
      </c>
      <c r="J21" s="57"/>
      <c r="K21" s="18"/>
      <c r="M21" s="18"/>
      <c r="O21" s="18"/>
      <c r="Q21" s="18"/>
    </row>
    <row r="22" spans="1:17" ht="19.5" customHeight="1">
      <c r="A22" s="118" t="s">
        <v>222</v>
      </c>
      <c r="B22" s="118"/>
      <c r="C22" s="23">
        <v>1974105</v>
      </c>
      <c r="D22" s="23"/>
      <c r="E22" s="23">
        <v>2532972</v>
      </c>
      <c r="F22" s="23"/>
      <c r="G22" s="23">
        <v>798458</v>
      </c>
      <c r="H22" s="23"/>
      <c r="I22" s="23">
        <v>2367427</v>
      </c>
      <c r="J22" s="57"/>
      <c r="K22" s="18"/>
      <c r="M22" s="18"/>
      <c r="O22" s="18"/>
      <c r="Q22" s="18"/>
    </row>
    <row r="23" spans="1:17" ht="19.5" customHeight="1">
      <c r="A23" s="118" t="s">
        <v>223</v>
      </c>
      <c r="B23"/>
      <c r="C23" s="23">
        <v>0</v>
      </c>
      <c r="D23" s="23"/>
      <c r="E23" s="23">
        <v>0</v>
      </c>
      <c r="F23" s="23"/>
      <c r="G23" s="23">
        <v>0</v>
      </c>
      <c r="H23" s="23"/>
      <c r="I23" s="23">
        <v>3725659</v>
      </c>
      <c r="J23" s="57"/>
      <c r="K23" s="18"/>
      <c r="M23" s="18"/>
      <c r="O23" s="18"/>
      <c r="Q23" s="18"/>
    </row>
    <row r="24" spans="1:17" ht="19.5" customHeight="1">
      <c r="A24" s="118" t="s">
        <v>87</v>
      </c>
      <c r="B24" s="5">
        <v>12</v>
      </c>
      <c r="C24" s="23">
        <v>0</v>
      </c>
      <c r="D24" s="23"/>
      <c r="E24" s="23">
        <v>0</v>
      </c>
      <c r="F24" s="23"/>
      <c r="G24" s="23">
        <v>-440999640</v>
      </c>
      <c r="H24" s="23"/>
      <c r="I24" s="23">
        <v>0</v>
      </c>
      <c r="J24" s="57"/>
      <c r="K24" s="18"/>
      <c r="M24" s="18"/>
      <c r="O24" s="18"/>
      <c r="Q24" s="18"/>
    </row>
    <row r="25" spans="1:17" ht="19.5" customHeight="1">
      <c r="A25" s="117" t="s">
        <v>224</v>
      </c>
      <c r="B25"/>
      <c r="C25" s="52">
        <v>-24294060</v>
      </c>
      <c r="D25" s="65"/>
      <c r="E25" s="52">
        <v>-954675</v>
      </c>
      <c r="F25" s="65"/>
      <c r="G25" s="52">
        <v>-621549522</v>
      </c>
      <c r="H25" s="65"/>
      <c r="I25" s="52">
        <v>-352200948</v>
      </c>
      <c r="J25" s="57"/>
      <c r="K25" s="18"/>
      <c r="M25" s="18"/>
      <c r="O25" s="18"/>
      <c r="Q25" s="18"/>
    </row>
    <row r="26" spans="1:17" ht="19.5" customHeight="1">
      <c r="B26"/>
      <c r="C26" s="67">
        <f>SUM(C10:C25)</f>
        <v>-181140994</v>
      </c>
      <c r="D26" s="67"/>
      <c r="E26" s="67">
        <f>SUM(E10:E25)</f>
        <v>98667270</v>
      </c>
      <c r="F26" s="67"/>
      <c r="G26" s="67">
        <f>SUM(G10:G25)</f>
        <v>363655659</v>
      </c>
      <c r="H26" s="67"/>
      <c r="I26" s="67">
        <f>SUM(I10:I25)</f>
        <v>487090724</v>
      </c>
      <c r="J26" s="57"/>
      <c r="K26" s="18"/>
      <c r="M26" s="18"/>
      <c r="O26" s="18"/>
      <c r="Q26" s="18"/>
    </row>
    <row r="27" spans="1:17" ht="19.5" customHeight="1">
      <c r="A27" s="116" t="s">
        <v>225</v>
      </c>
      <c r="B27"/>
      <c r="C27" s="23"/>
      <c r="D27" s="23"/>
      <c r="E27" s="23"/>
      <c r="F27" s="23"/>
      <c r="G27" s="23"/>
      <c r="H27" s="23"/>
      <c r="I27" s="23"/>
      <c r="J27" s="57"/>
      <c r="K27" s="18"/>
      <c r="M27" s="18"/>
      <c r="O27" s="18"/>
      <c r="Q27" s="18"/>
    </row>
    <row r="28" spans="1:17" ht="19.5" customHeight="1">
      <c r="A28" t="s">
        <v>226</v>
      </c>
      <c r="B28"/>
      <c r="C28" s="23">
        <v>-7466639</v>
      </c>
      <c r="D28" s="23"/>
      <c r="E28" s="23">
        <v>-55226375</v>
      </c>
      <c r="F28" s="23"/>
      <c r="G28" s="23">
        <v>627787300</v>
      </c>
      <c r="H28" s="23"/>
      <c r="I28" s="23">
        <v>-289276641</v>
      </c>
      <c r="J28" s="57"/>
      <c r="K28" s="18"/>
      <c r="M28" s="18"/>
      <c r="O28" s="18"/>
      <c r="Q28" s="18"/>
    </row>
    <row r="29" spans="1:17" ht="19.5" customHeight="1">
      <c r="A29" t="s">
        <v>25</v>
      </c>
      <c r="B29"/>
      <c r="C29" s="23">
        <v>-515092509</v>
      </c>
      <c r="D29" s="23"/>
      <c r="E29" s="23">
        <v>-2503284751</v>
      </c>
      <c r="F29" s="23"/>
      <c r="G29" s="70">
        <v>0</v>
      </c>
      <c r="H29" s="23"/>
      <c r="I29" s="70">
        <v>0</v>
      </c>
      <c r="J29" s="57"/>
      <c r="K29" s="18"/>
      <c r="M29" s="18"/>
      <c r="O29" s="18"/>
      <c r="Q29" s="18"/>
    </row>
    <row r="30" spans="1:17" ht="19.5" customHeight="1">
      <c r="A30" t="s">
        <v>26</v>
      </c>
      <c r="B30"/>
      <c r="C30" s="23">
        <v>-3561581468</v>
      </c>
      <c r="D30" s="23"/>
      <c r="E30" s="23">
        <v>-2435311031</v>
      </c>
      <c r="F30" s="23"/>
      <c r="G30" s="70">
        <v>0</v>
      </c>
      <c r="H30" s="23"/>
      <c r="I30" s="70">
        <v>0</v>
      </c>
      <c r="J30" s="57"/>
      <c r="K30" s="18"/>
      <c r="M30" s="18"/>
      <c r="O30" s="18"/>
      <c r="Q30" s="18"/>
    </row>
    <row r="31" spans="1:17" ht="19.5" customHeight="1">
      <c r="A31" t="s">
        <v>16</v>
      </c>
      <c r="B31"/>
      <c r="C31" s="23">
        <v>-210609606</v>
      </c>
      <c r="D31" s="23"/>
      <c r="E31" s="23">
        <v>-187524535</v>
      </c>
      <c r="F31" s="23"/>
      <c r="G31" s="70">
        <v>-245600320</v>
      </c>
      <c r="H31" s="23"/>
      <c r="I31" s="70">
        <v>-115153408</v>
      </c>
      <c r="J31" s="57"/>
      <c r="K31" s="18"/>
      <c r="M31" s="18"/>
      <c r="O31" s="18"/>
      <c r="Q31" s="18"/>
    </row>
    <row r="32" spans="1:17" ht="19.5" customHeight="1">
      <c r="A32" t="s">
        <v>19</v>
      </c>
      <c r="B32"/>
      <c r="C32" s="70">
        <v>-20796773</v>
      </c>
      <c r="D32" s="23"/>
      <c r="E32" s="70">
        <v>-10012450</v>
      </c>
      <c r="F32" s="23"/>
      <c r="G32" s="23">
        <v>21404874</v>
      </c>
      <c r="H32" s="23"/>
      <c r="I32" s="23">
        <v>-10268949</v>
      </c>
      <c r="J32" s="57"/>
      <c r="K32" s="18"/>
      <c r="M32" s="18"/>
      <c r="O32" s="18"/>
      <c r="Q32" s="18"/>
    </row>
    <row r="33" spans="1:17" ht="19.5" customHeight="1">
      <c r="A33" t="s">
        <v>18</v>
      </c>
      <c r="B33"/>
      <c r="C33" s="23">
        <v>-1122259321</v>
      </c>
      <c r="D33" s="23"/>
      <c r="E33" s="23">
        <v>32495907</v>
      </c>
      <c r="F33" s="23"/>
      <c r="G33" s="23">
        <v>-1098819903</v>
      </c>
      <c r="H33" s="23"/>
      <c r="I33" s="23">
        <v>33695637</v>
      </c>
      <c r="J33" s="57"/>
      <c r="K33" s="18"/>
      <c r="M33" s="18"/>
      <c r="O33" s="18"/>
      <c r="Q33" s="18"/>
    </row>
    <row r="34" spans="1:17" ht="19.5" customHeight="1">
      <c r="A34" t="s">
        <v>20</v>
      </c>
      <c r="B34"/>
      <c r="C34" s="23">
        <v>-18383000</v>
      </c>
      <c r="D34" s="23"/>
      <c r="E34" s="23">
        <v>995750</v>
      </c>
      <c r="F34" s="23"/>
      <c r="G34" s="23">
        <v>0</v>
      </c>
      <c r="H34" s="23"/>
      <c r="I34" s="23">
        <v>0</v>
      </c>
      <c r="J34" s="57"/>
      <c r="K34" s="18"/>
      <c r="M34" s="18"/>
      <c r="O34" s="18"/>
      <c r="Q34" s="18"/>
    </row>
    <row r="35" spans="1:17" ht="19.5" customHeight="1">
      <c r="A35" t="s">
        <v>21</v>
      </c>
      <c r="B35"/>
      <c r="C35" s="23">
        <v>-17240186</v>
      </c>
      <c r="D35" s="23"/>
      <c r="E35" s="23">
        <v>-3041896</v>
      </c>
      <c r="F35" s="23"/>
      <c r="G35" s="70">
        <v>-17240186</v>
      </c>
      <c r="H35" s="23"/>
      <c r="I35" s="70">
        <v>-3041896</v>
      </c>
      <c r="J35" s="57"/>
      <c r="K35" s="18"/>
      <c r="M35" s="18"/>
      <c r="O35" s="18"/>
      <c r="Q35" s="18"/>
    </row>
    <row r="36" spans="1:17" ht="19.5" customHeight="1">
      <c r="A36" t="s">
        <v>33</v>
      </c>
      <c r="B36"/>
      <c r="C36" s="23">
        <v>-37174983</v>
      </c>
      <c r="D36" s="23"/>
      <c r="E36" s="23">
        <v>4337881</v>
      </c>
      <c r="F36" s="23"/>
      <c r="G36" s="70">
        <v>-36721168</v>
      </c>
      <c r="H36" s="23"/>
      <c r="I36" s="70">
        <v>4679331</v>
      </c>
      <c r="J36" s="57"/>
      <c r="K36" s="18"/>
      <c r="M36" s="18"/>
      <c r="O36" s="18"/>
      <c r="Q36" s="18"/>
    </row>
    <row r="37" spans="1:17" ht="19.5" customHeight="1">
      <c r="A37" t="s">
        <v>39</v>
      </c>
      <c r="B37"/>
      <c r="C37" s="23">
        <v>-384420365</v>
      </c>
      <c r="D37" s="23"/>
      <c r="E37" s="23">
        <v>226780955</v>
      </c>
      <c r="F37" s="23"/>
      <c r="G37" s="23">
        <v>-399764664</v>
      </c>
      <c r="H37" s="23"/>
      <c r="I37" s="23">
        <v>198207857</v>
      </c>
      <c r="J37" s="57"/>
      <c r="K37" s="18"/>
      <c r="M37" s="18"/>
      <c r="O37" s="18"/>
      <c r="Q37" s="18"/>
    </row>
    <row r="38" spans="1:17" ht="19.5" customHeight="1">
      <c r="A38" t="s">
        <v>40</v>
      </c>
      <c r="B38"/>
      <c r="C38" s="23">
        <v>-78144862</v>
      </c>
      <c r="D38" s="23"/>
      <c r="E38" s="23">
        <v>88299687</v>
      </c>
      <c r="F38" s="23"/>
      <c r="G38" s="23">
        <v>-92363780</v>
      </c>
      <c r="H38" s="23"/>
      <c r="I38" s="23">
        <v>-73206923</v>
      </c>
      <c r="J38" s="57"/>
      <c r="K38" s="18"/>
      <c r="M38" s="18"/>
      <c r="O38" s="18"/>
      <c r="Q38" s="18"/>
    </row>
    <row r="39" spans="1:17" ht="19.5" customHeight="1">
      <c r="A39" t="s">
        <v>54</v>
      </c>
      <c r="B39" s="89"/>
      <c r="C39" s="65">
        <v>4623155</v>
      </c>
      <c r="D39" s="65"/>
      <c r="E39" s="65">
        <v>-179832</v>
      </c>
      <c r="F39" s="65"/>
      <c r="G39" s="65">
        <v>1292280</v>
      </c>
      <c r="H39" s="65"/>
      <c r="I39" s="65">
        <v>-514820</v>
      </c>
      <c r="J39" s="57"/>
      <c r="K39" s="18"/>
      <c r="M39" s="18"/>
      <c r="O39" s="18"/>
      <c r="Q39" s="18"/>
    </row>
    <row r="40" spans="1:17" ht="19.5" customHeight="1">
      <c r="A40" s="104" t="s">
        <v>227</v>
      </c>
      <c r="B40" s="89"/>
      <c r="C40" s="65">
        <v>-5438060</v>
      </c>
      <c r="D40" s="65"/>
      <c r="E40" s="65">
        <v>-8721304</v>
      </c>
      <c r="F40" s="65"/>
      <c r="G40" s="65">
        <v>-4815460</v>
      </c>
      <c r="H40" s="65"/>
      <c r="I40" s="65">
        <v>-6153292</v>
      </c>
      <c r="J40" s="57"/>
      <c r="K40" s="18"/>
      <c r="M40" s="18"/>
      <c r="O40" s="18"/>
      <c r="Q40" s="18"/>
    </row>
    <row r="41" spans="1:17" ht="19.5" customHeight="1">
      <c r="A41" t="s">
        <v>228</v>
      </c>
      <c r="B41"/>
      <c r="C41" s="69">
        <f>SUM(C26:C40)</f>
        <v>-6155125611</v>
      </c>
      <c r="D41" s="65">
        <f>SUM(D26:D40)</f>
        <v>0</v>
      </c>
      <c r="E41" s="69">
        <f>SUM(E26:E40)</f>
        <v>-4751724724</v>
      </c>
      <c r="F41" s="65">
        <f>SUM(F26:F40)</f>
        <v>0</v>
      </c>
      <c r="G41" s="69">
        <f>SUM(G26:G40)</f>
        <v>-881185368</v>
      </c>
      <c r="H41" s="65"/>
      <c r="I41" s="69">
        <f>SUM(I26:I40)</f>
        <v>226057620</v>
      </c>
      <c r="J41" s="57"/>
      <c r="K41" s="18"/>
      <c r="M41" s="18"/>
      <c r="O41" s="18"/>
      <c r="Q41" s="18"/>
    </row>
    <row r="42" spans="1:17" ht="19.5" customHeight="1">
      <c r="A42" t="s">
        <v>229</v>
      </c>
      <c r="B42"/>
      <c r="C42" s="65">
        <v>2345973035</v>
      </c>
      <c r="D42" s="65"/>
      <c r="E42" s="65">
        <v>1975264421</v>
      </c>
      <c r="F42" s="65"/>
      <c r="G42" s="65">
        <v>0</v>
      </c>
      <c r="H42" s="65"/>
      <c r="I42" s="65">
        <v>0</v>
      </c>
      <c r="J42" s="57"/>
      <c r="K42" s="18"/>
      <c r="M42" s="18"/>
      <c r="O42" s="18"/>
      <c r="Q42" s="18"/>
    </row>
    <row r="43" spans="1:17" ht="19.5" customHeight="1">
      <c r="A43" t="s">
        <v>230</v>
      </c>
      <c r="B43"/>
      <c r="C43" s="65">
        <v>-175690049</v>
      </c>
      <c r="D43" s="65"/>
      <c r="E43" s="65">
        <v>-95214779</v>
      </c>
      <c r="F43" s="65"/>
      <c r="G43" s="70">
        <v>-61396671</v>
      </c>
      <c r="H43" s="65"/>
      <c r="I43" s="70">
        <v>-8932345</v>
      </c>
      <c r="J43" s="57"/>
      <c r="K43" s="18"/>
      <c r="M43" s="18"/>
      <c r="O43" s="18"/>
      <c r="Q43" s="18"/>
    </row>
    <row r="44" spans="1:17" ht="19.5" customHeight="1">
      <c r="A44" s="3" t="s">
        <v>231</v>
      </c>
      <c r="B44"/>
      <c r="C44" s="66">
        <f>SUM(C41:C43)</f>
        <v>-3984842625</v>
      </c>
      <c r="D44" s="23"/>
      <c r="E44" s="66">
        <f>SUM(E41:E43)</f>
        <v>-2871675082</v>
      </c>
      <c r="F44" s="23"/>
      <c r="G44" s="66">
        <f>SUM(G41:G43)</f>
        <v>-942582039</v>
      </c>
      <c r="H44" s="23"/>
      <c r="I44" s="66">
        <f>SUM(I41:I43)</f>
        <v>217125275</v>
      </c>
      <c r="J44" s="57"/>
      <c r="K44" s="18"/>
      <c r="M44" s="18"/>
      <c r="O44" s="18"/>
      <c r="Q44" s="18"/>
    </row>
    <row r="45" spans="1:17" ht="19.5" customHeight="1">
      <c r="B45"/>
      <c r="C45" s="19"/>
      <c r="D45" s="109"/>
      <c r="E45" s="19"/>
      <c r="F45" s="109"/>
      <c r="G45" s="19"/>
      <c r="H45" s="109"/>
      <c r="I45" s="19"/>
      <c r="J45" s="57"/>
      <c r="K45" s="18"/>
    </row>
    <row r="46" spans="1:17" ht="19.5" customHeight="1">
      <c r="B46"/>
      <c r="C46" s="19"/>
      <c r="D46" s="109"/>
      <c r="E46" s="19"/>
      <c r="F46" s="109"/>
      <c r="G46" s="19"/>
      <c r="H46" s="109"/>
      <c r="I46" s="19"/>
      <c r="J46" s="57"/>
      <c r="K46" s="18"/>
    </row>
    <row r="47" spans="1:17" s="122" customFormat="1" ht="18.75" customHeight="1">
      <c r="A47" s="1" t="s">
        <v>0</v>
      </c>
      <c r="C47" s="123"/>
      <c r="E47" s="123"/>
      <c r="G47" s="124"/>
      <c r="I47" s="124"/>
      <c r="J47" s="125"/>
      <c r="K47" s="126"/>
    </row>
    <row r="48" spans="1:17" s="127" customFormat="1" ht="18.75" customHeight="1">
      <c r="A48" s="12" t="s">
        <v>212</v>
      </c>
      <c r="C48" s="128"/>
      <c r="E48" s="128"/>
      <c r="G48" s="129"/>
      <c r="I48" s="129"/>
      <c r="J48" s="130"/>
      <c r="K48" s="131"/>
    </row>
    <row r="49" spans="1:17" ht="18.75" customHeight="1">
      <c r="B49"/>
      <c r="C49" s="19"/>
      <c r="E49" s="19"/>
      <c r="G49" s="19"/>
      <c r="I49" s="19"/>
      <c r="J49" s="57"/>
      <c r="K49" s="18"/>
    </row>
    <row r="50" spans="1:17" ht="18.75" customHeight="1">
      <c r="B50"/>
      <c r="C50" s="285" t="s">
        <v>2</v>
      </c>
      <c r="D50" s="285"/>
      <c r="E50" s="285"/>
      <c r="F50" s="86"/>
      <c r="G50" s="285" t="s">
        <v>3</v>
      </c>
      <c r="H50" s="285"/>
      <c r="I50" s="285"/>
      <c r="J50" s="57"/>
      <c r="K50" s="18"/>
    </row>
    <row r="51" spans="1:17" ht="18.75" customHeight="1">
      <c r="B51"/>
      <c r="C51" s="285" t="s">
        <v>4</v>
      </c>
      <c r="D51" s="285"/>
      <c r="E51" s="285"/>
      <c r="F51" s="86"/>
      <c r="G51" s="285" t="s">
        <v>4</v>
      </c>
      <c r="H51" s="285"/>
      <c r="I51" s="285"/>
      <c r="J51" s="57"/>
      <c r="K51" s="18"/>
    </row>
    <row r="52" spans="1:17" ht="18.75" customHeight="1">
      <c r="B52"/>
      <c r="C52" s="293" t="s">
        <v>80</v>
      </c>
      <c r="D52" s="293"/>
      <c r="E52" s="293"/>
      <c r="F52" s="86"/>
      <c r="G52" s="293" t="s">
        <v>80</v>
      </c>
      <c r="H52" s="293"/>
      <c r="I52" s="293"/>
      <c r="J52" s="57"/>
      <c r="K52" s="18"/>
    </row>
    <row r="53" spans="1:17" ht="18.75" customHeight="1">
      <c r="B53" s="5" t="s">
        <v>7</v>
      </c>
      <c r="C53" s="53">
        <v>2022</v>
      </c>
      <c r="D53" s="46"/>
      <c r="E53" s="53">
        <v>2021</v>
      </c>
      <c r="F53" s="46"/>
      <c r="G53" s="53">
        <v>2022</v>
      </c>
      <c r="H53" s="46"/>
      <c r="I53" s="53">
        <v>2021</v>
      </c>
      <c r="J53" s="57"/>
      <c r="K53" s="18"/>
    </row>
    <row r="54" spans="1:17" ht="18.75" customHeight="1">
      <c r="B54"/>
      <c r="C54" s="284" t="s">
        <v>8</v>
      </c>
      <c r="D54" s="284"/>
      <c r="E54" s="284"/>
      <c r="F54" s="284"/>
      <c r="G54" s="284"/>
      <c r="H54" s="284"/>
      <c r="I54" s="284"/>
      <c r="J54" s="57"/>
      <c r="K54" s="18"/>
    </row>
    <row r="55" spans="1:17" ht="19.5" customHeight="1">
      <c r="A55" s="4" t="s">
        <v>232</v>
      </c>
      <c r="B55"/>
      <c r="C55" s="19"/>
      <c r="D55" s="109"/>
      <c r="E55" s="19"/>
      <c r="F55" s="109"/>
      <c r="G55" s="19"/>
      <c r="H55" s="109"/>
      <c r="I55" s="19"/>
      <c r="J55" s="57"/>
      <c r="K55" s="18"/>
    </row>
    <row r="56" spans="1:17" ht="19.5" customHeight="1">
      <c r="A56" s="118" t="s">
        <v>233</v>
      </c>
      <c r="B56"/>
      <c r="C56" s="23">
        <v>24294060</v>
      </c>
      <c r="D56" s="23"/>
      <c r="E56" s="23">
        <v>954675</v>
      </c>
      <c r="F56" s="23"/>
      <c r="G56" s="23">
        <v>621549522</v>
      </c>
      <c r="H56" s="23"/>
      <c r="I56" s="23">
        <v>352200948</v>
      </c>
      <c r="J56" s="57"/>
      <c r="K56" s="18"/>
      <c r="M56" s="18"/>
      <c r="O56" s="18"/>
      <c r="Q56" s="18"/>
    </row>
    <row r="57" spans="1:17" ht="19.5" customHeight="1">
      <c r="A57" s="118" t="s">
        <v>234</v>
      </c>
      <c r="B57" s="5">
        <v>12</v>
      </c>
      <c r="C57" s="23">
        <v>0</v>
      </c>
      <c r="D57" s="23"/>
      <c r="E57" s="23">
        <v>0</v>
      </c>
      <c r="F57" s="23"/>
      <c r="G57" s="23">
        <v>440999640</v>
      </c>
      <c r="H57" s="23"/>
      <c r="I57" s="23">
        <v>0</v>
      </c>
      <c r="J57" s="57"/>
      <c r="K57" s="18"/>
      <c r="M57" s="18"/>
      <c r="O57" s="18"/>
      <c r="Q57" s="18"/>
    </row>
    <row r="58" spans="1:17" ht="19.5" customHeight="1">
      <c r="A58" s="118" t="s">
        <v>235</v>
      </c>
      <c r="B58" s="5">
        <v>12</v>
      </c>
      <c r="C58" s="23">
        <v>0</v>
      </c>
      <c r="D58" s="23"/>
      <c r="E58" s="23">
        <v>0</v>
      </c>
      <c r="F58" s="23"/>
      <c r="G58" s="23">
        <v>0</v>
      </c>
      <c r="H58" s="23"/>
      <c r="I58" s="23">
        <v>-1010000000</v>
      </c>
      <c r="J58" s="57"/>
      <c r="K58" s="18"/>
      <c r="M58" s="18"/>
      <c r="O58" s="18"/>
      <c r="Q58" s="18"/>
    </row>
    <row r="59" spans="1:17" ht="19.5" customHeight="1">
      <c r="A59" s="118" t="s">
        <v>236</v>
      </c>
      <c r="B59" s="5">
        <v>5</v>
      </c>
      <c r="C59" s="23">
        <v>0</v>
      </c>
      <c r="D59" s="23"/>
      <c r="E59" s="23">
        <v>0</v>
      </c>
      <c r="F59" s="23"/>
      <c r="G59" s="23">
        <v>-3709582353</v>
      </c>
      <c r="H59" s="23"/>
      <c r="I59" s="23">
        <v>-2690677794</v>
      </c>
      <c r="J59" s="57"/>
      <c r="K59" s="18"/>
      <c r="M59" s="18"/>
      <c r="O59" s="18"/>
      <c r="Q59" s="18"/>
    </row>
    <row r="60" spans="1:17" ht="19.5" customHeight="1">
      <c r="A60" s="118" t="s">
        <v>237</v>
      </c>
      <c r="B60"/>
      <c r="C60" s="23">
        <v>-408944840</v>
      </c>
      <c r="D60" s="23"/>
      <c r="E60" s="23">
        <v>-67017515</v>
      </c>
      <c r="F60" s="23"/>
      <c r="G60" s="23">
        <v>-394577701</v>
      </c>
      <c r="H60" s="23"/>
      <c r="I60" s="23">
        <v>-55090639</v>
      </c>
      <c r="J60" s="57"/>
      <c r="K60" s="18"/>
      <c r="M60" s="18"/>
      <c r="O60" s="18"/>
      <c r="Q60" s="18"/>
    </row>
    <row r="61" spans="1:17" ht="19.5" customHeight="1">
      <c r="A61" s="118" t="s">
        <v>238</v>
      </c>
      <c r="B61"/>
      <c r="C61" s="23">
        <v>0</v>
      </c>
      <c r="D61" s="23"/>
      <c r="E61" s="23">
        <v>291199</v>
      </c>
      <c r="F61" s="23"/>
      <c r="G61" s="23">
        <v>0</v>
      </c>
      <c r="H61" s="23"/>
      <c r="I61" s="23">
        <v>291199</v>
      </c>
      <c r="J61" s="57"/>
      <c r="K61" s="18"/>
      <c r="M61" s="18"/>
      <c r="O61" s="18"/>
      <c r="Q61" s="18"/>
    </row>
    <row r="62" spans="1:17" ht="19.5" customHeight="1">
      <c r="A62" s="118" t="s">
        <v>239</v>
      </c>
      <c r="B62"/>
      <c r="C62" s="23">
        <v>-14983300</v>
      </c>
      <c r="D62" s="23"/>
      <c r="E62" s="23">
        <v>-12871055</v>
      </c>
      <c r="F62" s="23"/>
      <c r="G62" s="23">
        <v>-12280500</v>
      </c>
      <c r="H62" s="23"/>
      <c r="I62" s="23">
        <v>-12185500</v>
      </c>
      <c r="J62" s="57"/>
      <c r="K62" s="18"/>
      <c r="M62" s="18"/>
      <c r="O62" s="18"/>
      <c r="Q62" s="18"/>
    </row>
    <row r="63" spans="1:17" ht="19.5" customHeight="1">
      <c r="A63" s="118" t="s">
        <v>260</v>
      </c>
      <c r="B63"/>
      <c r="C63" s="70">
        <v>-45291364082</v>
      </c>
      <c r="D63" s="23"/>
      <c r="E63" s="70">
        <v>-13200000500</v>
      </c>
      <c r="F63" s="23"/>
      <c r="G63" s="70">
        <v>-45291364082</v>
      </c>
      <c r="H63" s="23"/>
      <c r="I63" s="70">
        <v>-12600000500</v>
      </c>
      <c r="J63" s="57"/>
      <c r="K63" s="18"/>
      <c r="M63" s="18"/>
      <c r="O63" s="18"/>
      <c r="Q63" s="18"/>
    </row>
    <row r="64" spans="1:17" ht="19.5" customHeight="1">
      <c r="A64" t="s">
        <v>261</v>
      </c>
      <c r="B64"/>
      <c r="C64" s="23">
        <v>52626215232</v>
      </c>
      <c r="D64" s="23"/>
      <c r="E64" s="23">
        <v>3254680320</v>
      </c>
      <c r="F64" s="23"/>
      <c r="G64" s="23">
        <v>52626215232</v>
      </c>
      <c r="H64" s="23"/>
      <c r="I64" s="23">
        <v>2654088939</v>
      </c>
      <c r="J64" s="57"/>
      <c r="K64" s="18"/>
      <c r="M64" s="18"/>
      <c r="O64" s="18"/>
      <c r="Q64" s="18"/>
    </row>
    <row r="65" spans="1:17" ht="19.5" customHeight="1">
      <c r="A65" s="3" t="s">
        <v>240</v>
      </c>
      <c r="B65"/>
      <c r="C65" s="7">
        <f>SUM(C56:C64)</f>
        <v>6935217070</v>
      </c>
      <c r="D65" s="109"/>
      <c r="E65" s="7">
        <f>SUM(E56:E64)</f>
        <v>-10023962876</v>
      </c>
      <c r="F65" s="109"/>
      <c r="G65" s="7">
        <f>SUM(G56:G64)</f>
        <v>4280959758</v>
      </c>
      <c r="H65" s="109"/>
      <c r="I65" s="7">
        <f>SUM(I56:I64)</f>
        <v>-13361373347</v>
      </c>
      <c r="J65" s="57"/>
      <c r="K65" s="18"/>
      <c r="M65" s="18"/>
      <c r="O65" s="18"/>
      <c r="Q65" s="18"/>
    </row>
    <row r="66" spans="1:17" ht="19.5" customHeight="1">
      <c r="A66" s="3"/>
      <c r="B66"/>
      <c r="C66" s="8"/>
      <c r="D66" s="109"/>
      <c r="E66" s="8"/>
      <c r="F66" s="109"/>
      <c r="G66" s="8"/>
      <c r="H66" s="109"/>
      <c r="I66" s="8"/>
      <c r="J66" s="57"/>
      <c r="K66" s="18"/>
      <c r="M66" s="18"/>
      <c r="O66" s="18"/>
    </row>
    <row r="67" spans="1:17" ht="19.5" customHeight="1">
      <c r="A67" s="4" t="s">
        <v>241</v>
      </c>
      <c r="B67"/>
      <c r="C67" s="19"/>
      <c r="D67" s="109"/>
      <c r="E67" s="19"/>
      <c r="F67" s="109"/>
      <c r="G67" s="19"/>
      <c r="H67" s="109"/>
      <c r="I67" s="19"/>
      <c r="J67" s="57"/>
      <c r="K67" s="18"/>
      <c r="M67" s="18"/>
      <c r="O67" s="18"/>
      <c r="Q67" s="18"/>
    </row>
    <row r="68" spans="1:17" ht="19.5" customHeight="1">
      <c r="A68" s="142" t="s">
        <v>242</v>
      </c>
      <c r="B68"/>
      <c r="C68" s="19"/>
      <c r="D68" s="109"/>
      <c r="E68" s="19"/>
      <c r="F68" s="109"/>
      <c r="G68" s="19"/>
      <c r="H68" s="109"/>
      <c r="I68" s="19"/>
      <c r="J68" s="57"/>
      <c r="K68" s="18"/>
      <c r="M68" s="18"/>
      <c r="O68" s="18"/>
      <c r="Q68" s="18"/>
    </row>
    <row r="69" spans="1:17" ht="19.5" customHeight="1">
      <c r="A69" s="142" t="s">
        <v>243</v>
      </c>
      <c r="B69"/>
      <c r="C69" s="19">
        <v>3112002706</v>
      </c>
      <c r="D69" s="109"/>
      <c r="E69" s="23">
        <v>0</v>
      </c>
      <c r="F69" s="109"/>
      <c r="G69" s="23">
        <v>0</v>
      </c>
      <c r="H69" s="109"/>
      <c r="I69" s="23">
        <v>0</v>
      </c>
      <c r="J69" s="57"/>
      <c r="K69" s="18"/>
      <c r="M69" s="18"/>
      <c r="O69" s="18"/>
      <c r="Q69" s="18"/>
    </row>
    <row r="70" spans="1:17" ht="19.5" customHeight="1">
      <c r="A70" t="s">
        <v>244</v>
      </c>
      <c r="B70" s="5"/>
      <c r="D70" s="109"/>
      <c r="E70" s="19"/>
      <c r="F70" s="109"/>
      <c r="G70" s="19"/>
      <c r="H70" s="109"/>
      <c r="I70" s="19"/>
      <c r="J70" s="57"/>
      <c r="K70" s="18"/>
      <c r="M70" s="18"/>
      <c r="O70" s="18"/>
      <c r="Q70" s="18"/>
    </row>
    <row r="71" spans="1:17" ht="19.5" customHeight="1">
      <c r="A71" t="s">
        <v>245</v>
      </c>
      <c r="B71" s="5" t="s">
        <v>148</v>
      </c>
      <c r="C71" s="19">
        <v>143509448</v>
      </c>
      <c r="D71" s="23"/>
      <c r="E71" s="23">
        <v>11423614357</v>
      </c>
      <c r="F71" s="23"/>
      <c r="G71" s="23">
        <v>143509448</v>
      </c>
      <c r="H71" s="23"/>
      <c r="I71" s="23">
        <v>11423614357</v>
      </c>
      <c r="J71" s="57"/>
      <c r="K71" s="18"/>
      <c r="M71" s="18"/>
      <c r="O71" s="18"/>
      <c r="Q71" s="18"/>
    </row>
    <row r="72" spans="1:17" ht="19.5" customHeight="1">
      <c r="A72" s="141" t="s">
        <v>246</v>
      </c>
      <c r="B72" s="5">
        <v>21</v>
      </c>
      <c r="C72" s="23">
        <v>-58653048</v>
      </c>
      <c r="D72" s="23"/>
      <c r="E72" s="23">
        <v>0</v>
      </c>
      <c r="F72" s="23"/>
      <c r="G72" s="23">
        <v>-58653048</v>
      </c>
      <c r="H72" s="23"/>
      <c r="I72" s="23">
        <v>0</v>
      </c>
      <c r="J72" s="57"/>
      <c r="K72" s="18"/>
      <c r="M72" s="18"/>
      <c r="O72" s="18"/>
      <c r="Q72" s="18"/>
    </row>
    <row r="73" spans="1:17" ht="19.5" customHeight="1">
      <c r="A73" t="s">
        <v>247</v>
      </c>
      <c r="B73" s="5"/>
      <c r="C73" s="23">
        <v>-504821403</v>
      </c>
      <c r="D73" s="23"/>
      <c r="E73" s="23">
        <v>-400764917</v>
      </c>
      <c r="F73" s="23"/>
      <c r="G73" s="23">
        <v>-443363713</v>
      </c>
      <c r="H73" s="23"/>
      <c r="I73" s="23">
        <v>-400014138</v>
      </c>
      <c r="J73" s="57"/>
      <c r="K73" s="18"/>
      <c r="M73" s="18"/>
      <c r="O73" s="18"/>
      <c r="Q73" s="18"/>
    </row>
    <row r="74" spans="1:17" ht="19.5" customHeight="1">
      <c r="A74" t="s">
        <v>248</v>
      </c>
      <c r="B74" s="5">
        <v>28</v>
      </c>
      <c r="C74" s="23">
        <v>-695139899</v>
      </c>
      <c r="D74" s="23"/>
      <c r="E74" s="23">
        <v>-148936055</v>
      </c>
      <c r="F74" s="23"/>
      <c r="G74" s="23">
        <v>-695139899</v>
      </c>
      <c r="H74" s="23"/>
      <c r="I74" s="23">
        <v>-148936055</v>
      </c>
      <c r="J74" s="57"/>
      <c r="K74" s="18"/>
      <c r="M74" s="18"/>
      <c r="O74" s="18"/>
      <c r="Q74" s="18"/>
    </row>
    <row r="75" spans="1:17" ht="19.5" customHeight="1">
      <c r="A75" t="s">
        <v>249</v>
      </c>
      <c r="B75"/>
      <c r="D75" s="23"/>
      <c r="E75" s="23"/>
      <c r="F75" s="23"/>
      <c r="G75" s="23"/>
      <c r="H75" s="23"/>
      <c r="I75" s="23"/>
      <c r="J75" s="57"/>
      <c r="K75" s="18"/>
      <c r="M75" s="18"/>
      <c r="O75" s="18"/>
      <c r="Q75" s="18"/>
    </row>
    <row r="76" spans="1:17" ht="19.5" customHeight="1">
      <c r="A76" t="s">
        <v>250</v>
      </c>
      <c r="B76" s="5">
        <v>16</v>
      </c>
      <c r="C76" s="23">
        <v>55000000</v>
      </c>
      <c r="D76" s="23"/>
      <c r="E76" s="23">
        <v>-150541526</v>
      </c>
      <c r="F76" s="23"/>
      <c r="G76" s="23">
        <v>0</v>
      </c>
      <c r="H76" s="23"/>
      <c r="I76" s="23">
        <v>-150541526</v>
      </c>
      <c r="J76" s="57"/>
      <c r="K76" s="18"/>
      <c r="M76" s="18"/>
      <c r="O76" s="18"/>
      <c r="Q76" s="18"/>
    </row>
    <row r="77" spans="1:17" ht="19.5" customHeight="1">
      <c r="A77" t="s">
        <v>251</v>
      </c>
      <c r="B77" s="5">
        <v>16</v>
      </c>
      <c r="C77" s="23">
        <v>0</v>
      </c>
      <c r="D77" s="23"/>
      <c r="E77" s="23">
        <v>30000000</v>
      </c>
      <c r="F77" s="23"/>
      <c r="G77" s="70">
        <v>0</v>
      </c>
      <c r="H77" s="23"/>
      <c r="I77" s="70">
        <v>0</v>
      </c>
      <c r="J77" s="57"/>
      <c r="K77" s="18"/>
      <c r="M77" s="18"/>
      <c r="O77" s="18"/>
      <c r="Q77" s="18"/>
    </row>
    <row r="78" spans="1:17" ht="19.5" customHeight="1">
      <c r="A78" t="s">
        <v>252</v>
      </c>
      <c r="B78" s="5">
        <v>16</v>
      </c>
      <c r="C78" s="23">
        <v>0</v>
      </c>
      <c r="D78" s="23"/>
      <c r="E78" s="70">
        <v>3681839093</v>
      </c>
      <c r="F78" s="23"/>
      <c r="G78" s="70">
        <v>0</v>
      </c>
      <c r="H78" s="23"/>
      <c r="I78" s="70">
        <v>3681839093</v>
      </c>
      <c r="J78" s="57"/>
      <c r="K78" s="18"/>
      <c r="M78" s="18"/>
      <c r="O78" s="18"/>
      <c r="Q78" s="18"/>
    </row>
    <row r="79" spans="1:17" ht="19.5" customHeight="1">
      <c r="A79" t="s">
        <v>253</v>
      </c>
      <c r="B79" s="5">
        <v>16</v>
      </c>
      <c r="C79" s="23">
        <v>-1500000000</v>
      </c>
      <c r="D79" s="23"/>
      <c r="E79" s="70">
        <v>-950000000</v>
      </c>
      <c r="F79" s="23"/>
      <c r="G79" s="70">
        <v>-1500000000</v>
      </c>
      <c r="H79" s="23"/>
      <c r="I79" s="70">
        <v>-950000000</v>
      </c>
      <c r="J79" s="57"/>
      <c r="K79" s="18"/>
      <c r="M79" s="18"/>
      <c r="O79" s="18"/>
      <c r="Q79" s="18"/>
    </row>
    <row r="80" spans="1:17" ht="19.5" customHeight="1">
      <c r="A80" t="s">
        <v>254</v>
      </c>
      <c r="B80" s="5"/>
      <c r="C80" s="70">
        <v>-89773957</v>
      </c>
      <c r="D80" s="23"/>
      <c r="E80" s="70">
        <v>-78191326</v>
      </c>
      <c r="F80" s="23"/>
      <c r="G80" s="70">
        <v>-73949935</v>
      </c>
      <c r="H80" s="23"/>
      <c r="I80" s="70">
        <v>-60916405</v>
      </c>
      <c r="J80" s="57"/>
      <c r="K80" s="18"/>
      <c r="M80" s="18"/>
      <c r="O80" s="18"/>
      <c r="Q80" s="18"/>
    </row>
    <row r="81" spans="1:17" ht="19.5" customHeight="1">
      <c r="A81" s="3" t="s">
        <v>255</v>
      </c>
      <c r="B81"/>
      <c r="C81" s="7">
        <f>SUM(C68:C80)</f>
        <v>462123847</v>
      </c>
      <c r="D81" s="109"/>
      <c r="E81" s="7">
        <f>SUM(E68:E80)</f>
        <v>13407019626</v>
      </c>
      <c r="F81" s="109"/>
      <c r="G81" s="7">
        <f>SUM(G68:G80)</f>
        <v>-2627597147</v>
      </c>
      <c r="H81" s="109"/>
      <c r="I81" s="7">
        <f>SUM(I68:I80)</f>
        <v>13395045326</v>
      </c>
      <c r="J81" s="57"/>
      <c r="K81" s="18"/>
      <c r="M81" s="18"/>
      <c r="O81" s="18"/>
      <c r="Q81" s="18"/>
    </row>
    <row r="82" spans="1:17" ht="10" customHeight="1">
      <c r="A82" s="3"/>
      <c r="B82"/>
      <c r="C82" s="19"/>
      <c r="D82" s="109"/>
      <c r="E82" s="19"/>
      <c r="F82" s="109"/>
      <c r="G82" s="19"/>
      <c r="H82" s="109"/>
      <c r="I82" s="19"/>
      <c r="J82" s="57"/>
      <c r="K82" s="18"/>
      <c r="M82" s="18"/>
      <c r="O82" s="18"/>
      <c r="Q82" s="18"/>
    </row>
    <row r="83" spans="1:17" ht="19.5" customHeight="1">
      <c r="A83" s="119" t="s">
        <v>256</v>
      </c>
      <c r="B83"/>
      <c r="C83" s="8">
        <f>C44+C65+C81</f>
        <v>3412498292</v>
      </c>
      <c r="D83" s="3"/>
      <c r="E83" s="8">
        <f>E44+E65+E81</f>
        <v>511381668</v>
      </c>
      <c r="F83" s="8">
        <f>F44+F65+F81</f>
        <v>0</v>
      </c>
      <c r="G83" s="8">
        <f>G44+G65+G81</f>
        <v>710780572</v>
      </c>
      <c r="H83" s="3"/>
      <c r="I83" s="8">
        <f>I44+I65+I81</f>
        <v>250797254</v>
      </c>
      <c r="J83" s="57"/>
      <c r="K83" s="18"/>
      <c r="M83" s="18"/>
      <c r="O83" s="18"/>
      <c r="Q83" s="18"/>
    </row>
    <row r="84" spans="1:17" ht="19.5" customHeight="1">
      <c r="A84" t="s">
        <v>257</v>
      </c>
      <c r="B84"/>
      <c r="C84" s="54">
        <f>'BS 6-7'!E10</f>
        <v>1226574251</v>
      </c>
      <c r="D84" s="109"/>
      <c r="E84" s="54">
        <v>715192583</v>
      </c>
      <c r="F84" s="109"/>
      <c r="G84" s="54">
        <f>'BS 6-7'!I10</f>
        <v>775418069</v>
      </c>
      <c r="H84" s="109"/>
      <c r="I84" s="54">
        <v>524620815</v>
      </c>
      <c r="J84" s="57"/>
      <c r="K84" s="18"/>
      <c r="M84" s="18"/>
      <c r="O84" s="18"/>
      <c r="Q84" s="18"/>
    </row>
    <row r="85" spans="1:17" ht="19.5" customHeight="1" thickBot="1">
      <c r="A85" s="3" t="s">
        <v>258</v>
      </c>
      <c r="B85" s="5">
        <v>6</v>
      </c>
      <c r="C85" s="120">
        <f>SUM(C83:C84)</f>
        <v>4639072543</v>
      </c>
      <c r="D85" s="109"/>
      <c r="E85" s="120">
        <f>SUM(E83:E84)</f>
        <v>1226574251</v>
      </c>
      <c r="F85" s="109"/>
      <c r="G85" s="120">
        <f>SUM(G83:G84)</f>
        <v>1486198641</v>
      </c>
      <c r="H85" s="109"/>
      <c r="I85" s="120">
        <f>SUM(I83:I84)</f>
        <v>775418069</v>
      </c>
      <c r="J85" s="57"/>
      <c r="K85" s="18"/>
      <c r="M85" s="18"/>
      <c r="O85" s="18"/>
      <c r="Q85" s="18"/>
    </row>
    <row r="86" spans="1:17" ht="19.5" customHeight="1" thickTop="1">
      <c r="A86" s="121"/>
      <c r="B86"/>
      <c r="J86" s="57"/>
      <c r="K86" s="18"/>
      <c r="M86" s="18"/>
      <c r="O86" s="18"/>
      <c r="Q86" s="18"/>
    </row>
    <row r="88" spans="1:17">
      <c r="C88" s="19">
        <f>C85-'BS 6-7'!C10</f>
        <v>0</v>
      </c>
      <c r="E88" s="19">
        <f>E85-'BS 6-7'!E10</f>
        <v>0</v>
      </c>
      <c r="G88" s="19">
        <f>G85-'BS 6-7'!G10</f>
        <v>0</v>
      </c>
      <c r="I88" s="19">
        <f>I85-'BS 6-7'!I10</f>
        <v>0</v>
      </c>
    </row>
  </sheetData>
  <mergeCells count="14">
    <mergeCell ref="C54:I54"/>
    <mergeCell ref="C8:I8"/>
    <mergeCell ref="C50:E50"/>
    <mergeCell ref="G50:I50"/>
    <mergeCell ref="C51:E51"/>
    <mergeCell ref="G51:I51"/>
    <mergeCell ref="C52:E52"/>
    <mergeCell ref="G52:I52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68" firstPageNumber="14" orientation="portrait" useFirstPageNumber="1" r:id="rId1"/>
  <headerFooter>
    <oddFooter>&amp;LThe accompanying notes are an integral part of these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6-7</vt:lpstr>
      <vt:lpstr>PL 8-9</vt:lpstr>
      <vt:lpstr>SH-10</vt:lpstr>
      <vt:lpstr>SH-11</vt:lpstr>
      <vt:lpstr>SH-12</vt:lpstr>
      <vt:lpstr>SH-13</vt:lpstr>
      <vt:lpstr>CF 14-15</vt:lpstr>
      <vt:lpstr>'BS 6-7'!Print_Area</vt:lpstr>
      <vt:lpstr>'CF 14-15'!Print_Area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Nitinath, Kajohntridach</cp:lastModifiedBy>
  <cp:revision/>
  <dcterms:created xsi:type="dcterms:W3CDTF">2017-01-04T02:13:39Z</dcterms:created>
  <dcterms:modified xsi:type="dcterms:W3CDTF">2023-02-10T11:26:25Z</dcterms:modified>
  <cp:category/>
  <cp:contentStatus/>
</cp:coreProperties>
</file>