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lueaamornloet\Documents\2022\2022 Singer\Year end\FS\ไฟล์ส่งตลาด\"/>
    </mc:Choice>
  </mc:AlternateContent>
  <xr:revisionPtr revIDLastSave="0" documentId="13_ncr:1_{7B88F5CD-B740-4A84-82EA-436D8F82D608}" xr6:coauthVersionLast="47" xr6:coauthVersionMax="47" xr10:uidLastSave="{00000000-0000-0000-0000-000000000000}"/>
  <bookViews>
    <workbookView xWindow="-110" yWindow="-110" windowWidth="19420" windowHeight="11620" activeTab="4" xr2:uid="{00000000-000D-0000-FFFF-FFFF00000000}"/>
  </bookViews>
  <sheets>
    <sheet name="BL4-5" sheetId="1" r:id="rId1"/>
    <sheet name="PL6" sheetId="5" r:id="rId2"/>
    <sheet name="SH7" sheetId="2" r:id="rId3"/>
    <sheet name="SH8" sheetId="8" r:id="rId4"/>
    <sheet name="CF9-10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'BL4-5'!$A$1:$F$68</definedName>
    <definedName name="_xlnm.Print_Area" localSheetId="4">'CF9-10'!$A$1:$E$69</definedName>
    <definedName name="_xlnm.Print_Area" localSheetId="5">'Emp Benefit'!$A$1:$I$30</definedName>
    <definedName name="_xlnm.Print_Area" localSheetId="1">'PL6'!$A$1:$F$33</definedName>
    <definedName name="_xlnm.Print_Area" localSheetId="2">'SH7'!$A$1:$L$26</definedName>
    <definedName name="_xlnm.Print_Area" localSheetId="3">'SH8'!$A$1:$N$27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" i="7" l="1"/>
  <c r="F28" i="4" l="1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</calcChain>
</file>

<file path=xl/sharedStrings.xml><?xml version="1.0" encoding="utf-8"?>
<sst xmlns="http://schemas.openxmlformats.org/spreadsheetml/2006/main" count="242" uniqueCount="180">
  <si>
    <t>Share capital</t>
  </si>
  <si>
    <t>share capital</t>
  </si>
  <si>
    <t xml:space="preserve">Assets </t>
  </si>
  <si>
    <t>(in Baht)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</si>
  <si>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</si>
  <si>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</si>
  <si>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</si>
  <si>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</si>
  <si>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</si>
  <si>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</si>
  <si>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</si>
  <si>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</si>
  <si>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</si>
  <si>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</si>
  <si>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</si>
  <si>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</si>
  <si>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</si>
  <si>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</si>
  <si>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</si>
  <si>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</si>
  <si>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</si>
  <si>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</si>
  <si>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</si>
  <si>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</si>
  <si>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</si>
  <si>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</si>
  <si>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</si>
  <si>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</si>
  <si>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</si>
  <si>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</si>
  <si>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</si>
  <si>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</si>
  <si>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</si>
  <si>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</si>
  <si>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</si>
  <si>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</si>
  <si>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</si>
  <si>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</si>
  <si>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</si>
  <si>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</si>
  <si>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</si>
  <si>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</si>
  <si>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</si>
  <si>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</si>
  <si>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</si>
  <si>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</si>
  <si>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</si>
  <si>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</si>
  <si>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</si>
  <si>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</si>
  <si>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</si>
  <si>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 xml:space="preserve">Statement of changes in equity 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</si>
  <si>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</si>
  <si>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</si>
  <si>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</si>
  <si>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</si>
  <si>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</si>
  <si>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</si>
  <si>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</si>
  <si>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</si>
  <si>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</si>
  <si>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</si>
  <si>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</si>
  <si>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</si>
  <si>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</si>
  <si>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</si>
  <si>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</si>
  <si>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</si>
  <si>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</si>
  <si>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>Asset foreclosed</t>
  </si>
  <si>
    <t xml:space="preserve">    Issued and paid-up share capital </t>
  </si>
  <si>
    <t xml:space="preserve">    Authorised share capital</t>
  </si>
  <si>
    <t xml:space="preserve">Provisions for employee benefits </t>
  </si>
  <si>
    <r>
      <t xml:space="preserve">Profit before income tax expense </t>
    </r>
    <r>
      <rPr>
        <b/>
        <sz val="11"/>
        <color rgb="FF0000FF"/>
        <rFont val="Times New Roman"/>
        <family val="1"/>
      </rPr>
      <t xml:space="preserve"> </t>
    </r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</si>
  <si>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</si>
  <si>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</si>
  <si>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</si>
  <si>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</si>
  <si>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</si>
  <si>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</si>
  <si>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Current income tax payable</t>
  </si>
  <si>
    <t>Lease liabilities</t>
  </si>
  <si>
    <t>Profit from operating activities</t>
  </si>
  <si>
    <t>Total comprehensive income for the year</t>
  </si>
  <si>
    <t>Statement of comprehensive income</t>
  </si>
  <si>
    <t>Comprehensive income for the year</t>
  </si>
  <si>
    <t xml:space="preserve">    Profit</t>
  </si>
  <si>
    <t>Statement of cash flows</t>
  </si>
  <si>
    <t>Cash flows from operating activities</t>
  </si>
  <si>
    <t>Depreciation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</si>
  <si>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</si>
  <si>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</si>
  <si>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</si>
  <si>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</si>
  <si>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</si>
  <si>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</si>
  <si>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</si>
  <si>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</si>
  <si>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</si>
  <si>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</si>
  <si>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Cash and cash equivalents at 1 January</t>
  </si>
  <si>
    <t>Cash and cash equivalents at 31 December</t>
  </si>
  <si>
    <t>Intangible assets</t>
  </si>
  <si>
    <t xml:space="preserve">     Appropriated:</t>
  </si>
  <si>
    <t xml:space="preserve">          Legal reserve</t>
  </si>
  <si>
    <t>Retained earnings:</t>
  </si>
  <si>
    <t>Expected credit loss</t>
  </si>
  <si>
    <t>Profit for the year</t>
  </si>
  <si>
    <t>Acquisition of leasehold improvement and equipment</t>
  </si>
  <si>
    <t>Net cash used in investing activities</t>
  </si>
  <si>
    <t>Service and administrative expenses</t>
  </si>
  <si>
    <t>Year ended 31 December 2021</t>
  </si>
  <si>
    <t xml:space="preserve">   Issue of ordinary shares</t>
  </si>
  <si>
    <t>Balance at 31 December 2021</t>
  </si>
  <si>
    <t xml:space="preserve">    Other comprehensive income</t>
  </si>
  <si>
    <t>Gain on sale investment</t>
  </si>
  <si>
    <t>Loan receivables</t>
  </si>
  <si>
    <t>Proceeds from sale investment</t>
  </si>
  <si>
    <t>Current portion of loan receivables</t>
  </si>
  <si>
    <t>Other comprehensive income</t>
  </si>
  <si>
    <t>Transfer to legal reserve</t>
  </si>
  <si>
    <t>Amortisation</t>
  </si>
  <si>
    <t>Other interest income</t>
  </si>
  <si>
    <t>Other receivables</t>
  </si>
  <si>
    <t>Tax expense</t>
  </si>
  <si>
    <t>Basic earning per share</t>
  </si>
  <si>
    <t xml:space="preserve">     Unappropriated </t>
  </si>
  <si>
    <t>Deferred interest subsidies</t>
  </si>
  <si>
    <t>Net cash from financing activities</t>
  </si>
  <si>
    <t>Difference arising from business combination under common control</t>
  </si>
  <si>
    <t>Difference arising</t>
  </si>
  <si>
    <t>from business</t>
  </si>
  <si>
    <t>Loss from impairment of asset foreclosed</t>
  </si>
  <si>
    <t>Loss on written-off equipment and intangible asset</t>
  </si>
  <si>
    <t>Assets foreclosed</t>
  </si>
  <si>
    <t>Adjustments to reconcile profit (loss) to cash receipts (payments)</t>
  </si>
  <si>
    <t>Other interest received</t>
  </si>
  <si>
    <t>Long-term loans from the parent company</t>
  </si>
  <si>
    <t>SG Capital Public Company Limited</t>
  </si>
  <si>
    <t>Year ended 31 December 2022</t>
  </si>
  <si>
    <t>Balance at 31 December 2022</t>
  </si>
  <si>
    <t>Transaction with owner, recorded directly in equity</t>
  </si>
  <si>
    <t>Contributions by owners of the parent</t>
  </si>
  <si>
    <t>Total transaction with owner, recorded directly in equity</t>
  </si>
  <si>
    <t>Balance at 1 January 2022</t>
  </si>
  <si>
    <t xml:space="preserve">   Dividends</t>
  </si>
  <si>
    <t>Current portion of long-term loan from financial institution</t>
  </si>
  <si>
    <t>Long-term loan from financial institution</t>
  </si>
  <si>
    <t>Year ended 31 December</t>
  </si>
  <si>
    <t>Items that will not be reclassified to profit or loss</t>
  </si>
  <si>
    <t>Other comprehensive income for the year, net of tax</t>
  </si>
  <si>
    <t xml:space="preserve">Balance at 1 January 2021 </t>
  </si>
  <si>
    <t>Retained earnings</t>
  </si>
  <si>
    <t>Transactions with owner, recorded directly in equity</t>
  </si>
  <si>
    <t>Total transactions with owner, recorded directly in equity</t>
  </si>
  <si>
    <t>Net cash used in operations</t>
  </si>
  <si>
    <t>Interest received hire-purchase contract and loans</t>
  </si>
  <si>
    <t>Acquisition of investment</t>
  </si>
  <si>
    <t>Net cash used in operating activities</t>
  </si>
  <si>
    <t>Income tax relating to items that will not be reclassified</t>
  </si>
  <si>
    <t>Total items that will not be reclassified to profit or loss</t>
  </si>
  <si>
    <t>Contributions by and distributions to owners</t>
  </si>
  <si>
    <t>5, 11</t>
  </si>
  <si>
    <t>5, 12</t>
  </si>
  <si>
    <t>Repayment of loan from financial institution</t>
  </si>
  <si>
    <t>Proceeds from loans from parent company</t>
  </si>
  <si>
    <t>Repayment of loans from parent company</t>
  </si>
  <si>
    <t>Share</t>
  </si>
  <si>
    <t>premium</t>
  </si>
  <si>
    <t>Share premium:</t>
  </si>
  <si>
    <t xml:space="preserve">    Share premium on ordinary shares</t>
  </si>
  <si>
    <t>Dividend</t>
  </si>
  <si>
    <t>Short-term loan from financial institution</t>
  </si>
  <si>
    <t>Proceeds from issued of shares - net</t>
  </si>
  <si>
    <t>Proceeds from short-term loan from financial institution</t>
  </si>
  <si>
    <t>Proceeds from long-term loan from financial institution</t>
  </si>
  <si>
    <t>5, 18</t>
  </si>
  <si>
    <t>Gain (loss) on remeasurements of defined benefit plans</t>
  </si>
  <si>
    <t xml:space="preserve">Tax expense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</si>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</sst>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</numFmts>
  <fonts count="26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242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0" fontId="0" fillId="0" borderId="0" xfId="0" applyFill="1" applyBorder="1" applyAlignment="1"/>
    <xf numFmtId="4" fontId="0" fillId="0" borderId="0" xfId="1" applyNumberFormat="1" applyFont="1"/>
    <xf numFmtId="4" fontId="0" fillId="0" borderId="8" xfId="1" applyNumberFormat="1" applyFont="1" applyBorder="1"/>
    <xf numFmtId="4" fontId="0" fillId="0" borderId="6" xfId="1" quotePrefix="1" applyNumberFormat="1" applyFont="1" applyBorder="1" applyAlignment="1">
      <alignment horizontal="center"/>
    </xf>
    <xf numFmtId="4" fontId="2" fillId="7" borderId="0" xfId="1" applyFont="1" applyFill="1"/>
    <xf numFmtId="0" fontId="0" fillId="0" borderId="0" xfId="0" applyFill="1"/>
    <xf numFmtId="0" fontId="2" fillId="0" borderId="0" xfId="0" applyFont="1" applyFill="1" applyAlignment="1"/>
    <xf numFmtId="0" fontId="0" fillId="0" borderId="0" xfId="0" applyFont="1" applyFill="1"/>
    <xf numFmtId="3" fontId="2" fillId="0" borderId="0" xfId="1" applyNumberFormat="1" applyFont="1" applyFill="1" applyAlignment="1"/>
    <xf numFmtId="164" fontId="2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left"/>
    </xf>
    <xf numFmtId="0" fontId="0" fillId="0" borderId="0" xfId="0" quotePrefix="1" applyFill="1" applyBorder="1" applyAlignment="1">
      <alignment horizontal="center"/>
    </xf>
    <xf numFmtId="37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3" fillId="0" borderId="5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5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4" fontId="3" fillId="0" borderId="0" xfId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9" fillId="0" borderId="0" xfId="0" applyFont="1" applyFill="1" applyAlignment="1">
      <alignment horizontal="center" vertical="top" wrapText="1"/>
    </xf>
    <xf numFmtId="0" fontId="5" fillId="0" borderId="0" xfId="0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37" fontId="2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9" fontId="0" fillId="0" borderId="0" xfId="1" applyNumberFormat="1" applyFont="1" applyFill="1"/>
    <xf numFmtId="37" fontId="3" fillId="0" borderId="0" xfId="1" applyNumberFormat="1" applyFont="1" applyFill="1" applyBorder="1" applyAlignment="1"/>
    <xf numFmtId="164" fontId="0" fillId="0" borderId="4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0" fontId="0" fillId="0" borderId="0" xfId="0" applyFont="1" applyFill="1" applyBorder="1" applyAlignment="1"/>
    <xf numFmtId="0" fontId="21" fillId="0" borderId="0" xfId="0" applyFont="1" applyAlignment="1">
      <alignment wrapText="1"/>
    </xf>
    <xf numFmtId="44" fontId="2" fillId="0" borderId="0" xfId="0" applyNumberFormat="1" applyFont="1" applyFill="1" applyAlignment="1"/>
    <xf numFmtId="0" fontId="0" fillId="0" borderId="0" xfId="0" applyFill="1" applyBorder="1" applyAlignment="1"/>
    <xf numFmtId="37" fontId="2" fillId="0" borderId="0" xfId="1" applyNumberFormat="1" applyFont="1" applyAlignment="1">
      <alignment horizontal="right"/>
    </xf>
    <xf numFmtId="0" fontId="5" fillId="0" borderId="0" xfId="0" quotePrefix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164" fontId="0" fillId="0" borderId="0" xfId="0" applyNumberFormat="1"/>
    <xf numFmtId="4" fontId="0" fillId="0" borderId="0" xfId="1" applyFont="1" applyFill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37" fontId="3" fillId="0" borderId="4" xfId="0" applyNumberFormat="1" applyFont="1" applyBorder="1"/>
    <xf numFmtId="37" fontId="0" fillId="0" borderId="0" xfId="0" applyNumberFormat="1"/>
    <xf numFmtId="41" fontId="3" fillId="0" borderId="0" xfId="0" applyNumberFormat="1" applyFont="1"/>
    <xf numFmtId="3" fontId="0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center"/>
    </xf>
    <xf numFmtId="0" fontId="21" fillId="0" borderId="0" xfId="0" applyFont="1" applyAlignment="1"/>
    <xf numFmtId="0" fontId="5" fillId="0" borderId="0" xfId="0" applyFont="1"/>
    <xf numFmtId="41" fontId="0" fillId="0" borderId="0" xfId="0" applyNumberFormat="1"/>
    <xf numFmtId="0" fontId="4" fillId="0" borderId="0" xfId="0" applyFont="1"/>
    <xf numFmtId="41" fontId="2" fillId="0" borderId="0" xfId="0" applyNumberFormat="1" applyFont="1"/>
    <xf numFmtId="43" fontId="2" fillId="0" borderId="0" xfId="14" applyFont="1" applyFill="1" applyAlignment="1"/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applyNumberFormat="1" applyFont="1"/>
    <xf numFmtId="0" fontId="0" fillId="0" borderId="0" xfId="15" applyFont="1"/>
    <xf numFmtId="41" fontId="2" fillId="0" borderId="0" xfId="16" applyNumberFormat="1"/>
    <xf numFmtId="0" fontId="2" fillId="0" borderId="0" xfId="13"/>
    <xf numFmtId="41" fontId="0" fillId="0" borderId="0" xfId="16" applyNumberFormat="1" applyFont="1" applyAlignment="1">
      <alignment horizontal="center"/>
    </xf>
    <xf numFmtId="41" fontId="2" fillId="0" borderId="3" xfId="16" applyNumberFormat="1" applyBorder="1" applyAlignment="1">
      <alignment horizontal="center"/>
    </xf>
    <xf numFmtId="37" fontId="2" fillId="0" borderId="0" xfId="16" applyNumberFormat="1"/>
    <xf numFmtId="41" fontId="2" fillId="0" borderId="0" xfId="16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41" fontId="2" fillId="0" borderId="9" xfId="16" applyNumberFormat="1" applyBorder="1"/>
    <xf numFmtId="41" fontId="3" fillId="0" borderId="5" xfId="0" applyNumberFormat="1" applyFont="1" applyBorder="1"/>
    <xf numFmtId="0" fontId="21" fillId="0" borderId="0" xfId="0" applyFont="1"/>
    <xf numFmtId="41" fontId="2" fillId="0" borderId="3" xfId="0" applyNumberFormat="1" applyFont="1" applyBorder="1"/>
    <xf numFmtId="41" fontId="3" fillId="0" borderId="4" xfId="0" applyNumberFormat="1" applyFont="1" applyBorder="1"/>
    <xf numFmtId="49" fontId="3" fillId="0" borderId="0" xfId="0" applyNumberFormat="1" applyFont="1"/>
    <xf numFmtId="43" fontId="24" fillId="0" borderId="0" xfId="0" applyNumberFormat="1" applyFont="1"/>
    <xf numFmtId="43" fontId="2" fillId="0" borderId="0" xfId="14" applyFont="1" applyFill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4" fillId="0" borderId="0" xfId="0" quotePrefix="1" applyFont="1" applyFill="1" applyAlignment="1"/>
    <xf numFmtId="0" fontId="5" fillId="0" borderId="0" xfId="0" quotePrefix="1" applyFont="1" applyFill="1" applyAlignment="1"/>
    <xf numFmtId="0" fontId="6" fillId="0" borderId="0" xfId="0" applyFont="1" applyFill="1" applyBorder="1" applyAlignment="1"/>
    <xf numFmtId="4" fontId="6" fillId="0" borderId="0" xfId="1" applyFont="1" applyFill="1" applyBorder="1" applyAlignment="1">
      <alignment horizontal="center"/>
    </xf>
    <xf numFmtId="169" fontId="0" fillId="0" borderId="0" xfId="1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37" fontId="3" fillId="0" borderId="0" xfId="0" applyNumberFormat="1" applyFont="1" applyBorder="1"/>
    <xf numFmtId="0" fontId="6" fillId="0" borderId="0" xfId="0" applyFont="1" applyFill="1" applyBorder="1" applyAlignment="1">
      <alignment horizontal="center"/>
    </xf>
    <xf numFmtId="169" fontId="0" fillId="0" borderId="3" xfId="0" applyNumberFormat="1" applyFont="1" applyFill="1" applyBorder="1" applyAlignment="1"/>
    <xf numFmtId="0" fontId="6" fillId="0" borderId="0" xfId="0" applyFont="1" applyAlignment="1">
      <alignment horizontal="center"/>
    </xf>
    <xf numFmtId="37" fontId="3" fillId="0" borderId="8" xfId="1" applyNumberFormat="1" applyFont="1" applyFill="1" applyBorder="1" applyAlignment="1"/>
    <xf numFmtId="41" fontId="0" fillId="0" borderId="0" xfId="0" applyNumberFormat="1" applyFont="1"/>
    <xf numFmtId="37" fontId="0" fillId="0" borderId="0" xfId="0" applyNumberFormat="1" applyFont="1"/>
    <xf numFmtId="41" fontId="0" fillId="0" borderId="0" xfId="0" applyNumberFormat="1" applyFont="1" applyFill="1" applyBorder="1" applyAlignment="1"/>
    <xf numFmtId="41" fontId="3" fillId="0" borderId="0" xfId="1" applyNumberFormat="1" applyFont="1" applyFill="1" applyBorder="1" applyAlignment="1"/>
    <xf numFmtId="41" fontId="0" fillId="0" borderId="3" xfId="0" applyNumberFormat="1" applyFont="1" applyFill="1" applyBorder="1" applyAlignment="1"/>
    <xf numFmtId="169" fontId="3" fillId="0" borderId="0" xfId="0" applyNumberFormat="1" applyFont="1" applyFill="1" applyBorder="1" applyAlignment="1"/>
    <xf numFmtId="0" fontId="0" fillId="0" borderId="9" xfId="0" applyBorder="1"/>
    <xf numFmtId="0" fontId="6" fillId="0" borderId="0" xfId="0" applyFont="1" applyFill="1" applyBorder="1" applyAlignment="1">
      <alignment horizontal="center"/>
    </xf>
    <xf numFmtId="41" fontId="2" fillId="0" borderId="0" xfId="16" applyNumberFormat="1" applyBorder="1"/>
    <xf numFmtId="169" fontId="3" fillId="0" borderId="5" xfId="0" applyNumberFormat="1" applyFont="1" applyBorder="1"/>
    <xf numFmtId="169" fontId="3" fillId="0" borderId="5" xfId="0" applyNumberFormat="1" applyFont="1" applyBorder="1" applyAlignment="1"/>
    <xf numFmtId="39" fontId="3" fillId="0" borderId="4" xfId="0" applyNumberFormat="1" applyFont="1" applyBorder="1"/>
    <xf numFmtId="0" fontId="0" fillId="0" borderId="0" xfId="13" applyFont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2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/>
    <xf numFmtId="43" fontId="3" fillId="0" borderId="3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3" fontId="0" fillId="0" borderId="0" xfId="1" applyNumberFormat="1" applyFont="1" applyFill="1"/>
    <xf numFmtId="0" fontId="0" fillId="0" borderId="0" xfId="0" applyFill="1" applyBorder="1"/>
    <xf numFmtId="0" fontId="6" fillId="0" borderId="0" xfId="0" applyFont="1" applyFill="1"/>
    <xf numFmtId="37" fontId="3" fillId="0" borderId="0" xfId="0" applyNumberFormat="1" applyFont="1" applyFill="1" applyBorder="1"/>
    <xf numFmtId="37" fontId="3" fillId="0" borderId="0" xfId="0" applyNumberFormat="1" applyFont="1" applyFill="1"/>
    <xf numFmtId="37" fontId="0" fillId="0" borderId="0" xfId="0" applyNumberFormat="1" applyFill="1"/>
    <xf numFmtId="0" fontId="6" fillId="0" borderId="0" xfId="0" applyFont="1" applyFill="1" applyAlignment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3" xfId="0" applyNumberForma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/>
    <xf numFmtId="43" fontId="0" fillId="0" borderId="0" xfId="1" applyNumberFormat="1" applyFont="1" applyFill="1" applyBorder="1" applyAlignment="1"/>
    <xf numFmtId="169" fontId="0" fillId="0" borderId="0" xfId="1" applyNumberFormat="1" applyFont="1" applyFill="1" applyBorder="1" applyAlignment="1">
      <alignment horizontal="right" vertical="center"/>
    </xf>
    <xf numFmtId="4" fontId="0" fillId="0" borderId="0" xfId="1" applyFont="1" applyFill="1" applyBorder="1"/>
    <xf numFmtId="37" fontId="0" fillId="0" borderId="0" xfId="0" applyNumberFormat="1" applyFont="1" applyFill="1" applyBorder="1" applyAlignment="1">
      <alignment horizontal="right" vertical="center"/>
    </xf>
    <xf numFmtId="169" fontId="0" fillId="0" borderId="3" xfId="1" applyNumberFormat="1" applyFont="1" applyFill="1" applyBorder="1" applyAlignment="1">
      <alignment horizontal="right" vertical="center"/>
    </xf>
    <xf numFmtId="37" fontId="0" fillId="0" borderId="3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/>
    <xf numFmtId="43" fontId="3" fillId="0" borderId="0" xfId="17" applyNumberFormat="1" applyFont="1" applyFill="1" applyBorder="1" applyAlignment="1">
      <alignment horizontal="right" vertical="center"/>
    </xf>
    <xf numFmtId="4" fontId="25" fillId="0" borderId="0" xfId="1" applyFont="1" applyFill="1" applyAlignment="1"/>
    <xf numFmtId="164" fontId="2" fillId="0" borderId="0" xfId="0" applyNumberFormat="1" applyFont="1" applyAlignment="1"/>
    <xf numFmtId="0" fontId="7" fillId="0" borderId="0" xfId="0" applyFont="1" applyFill="1" applyAlignment="1">
      <alignment horizontal="left" vertical="center" indent="1"/>
    </xf>
    <xf numFmtId="43" fontId="2" fillId="0" borderId="3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37" fontId="3" fillId="0" borderId="4" xfId="0" applyNumberFormat="1" applyFont="1" applyFill="1" applyBorder="1"/>
    <xf numFmtId="169" fontId="2" fillId="0" borderId="9" xfId="1" applyNumberFormat="1" applyFont="1" applyFill="1" applyBorder="1" applyAlignment="1">
      <alignment horizontal="right" vertical="center"/>
    </xf>
    <xf numFmtId="169" fontId="0" fillId="0" borderId="9" xfId="1" applyNumberFormat="1" applyFont="1" applyFill="1" applyBorder="1" applyAlignment="1">
      <alignment horizontal="right" vertical="center"/>
    </xf>
    <xf numFmtId="37" fontId="3" fillId="0" borderId="9" xfId="0" applyNumberFormat="1" applyFont="1" applyFill="1" applyBorder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0" applyNumberFormat="1" applyFont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right"/>
    </xf>
    <xf numFmtId="164" fontId="0" fillId="0" borderId="0" xfId="0" applyNumberFormat="1" applyFill="1" applyBorder="1" applyAlignment="1"/>
    <xf numFmtId="43" fontId="3" fillId="0" borderId="3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9" fontId="2" fillId="0" borderId="3" xfId="1" applyNumberFormat="1" applyFont="1" applyFill="1" applyBorder="1" applyAlignment="1">
      <alignment horizontal="right"/>
    </xf>
    <xf numFmtId="164" fontId="0" fillId="0" borderId="3" xfId="0" applyNumberFormat="1" applyFill="1" applyBorder="1" applyAlignment="1"/>
    <xf numFmtId="37" fontId="3" fillId="0" borderId="5" xfId="0" applyNumberFormat="1" applyFont="1" applyFill="1" applyBorder="1" applyAlignment="1"/>
    <xf numFmtId="169" fontId="0" fillId="0" borderId="0" xfId="1" applyNumberFormat="1" applyFont="1" applyFill="1" applyBorder="1" applyAlignment="1">
      <alignment horizontal="right"/>
    </xf>
    <xf numFmtId="4" fontId="0" fillId="0" borderId="0" xfId="1" applyFont="1" applyFill="1" applyBorder="1" applyAlignment="1"/>
    <xf numFmtId="169" fontId="3" fillId="0" borderId="3" xfId="1" applyNumberFormat="1" applyFont="1" applyFill="1" applyBorder="1" applyAlignment="1">
      <alignment horizontal="right"/>
    </xf>
    <xf numFmtId="169" fontId="0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4" fontId="2" fillId="0" borderId="0" xfId="1" applyFont="1" applyFill="1" applyBorder="1" applyAlignment="1"/>
    <xf numFmtId="41" fontId="2" fillId="0" borderId="0" xfId="16" applyNumberFormat="1" applyFill="1"/>
    <xf numFmtId="43" fontId="2" fillId="0" borderId="0" xfId="17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169" fontId="2" fillId="0" borderId="9" xfId="1" applyNumberFormat="1" applyFont="1" applyFill="1" applyBorder="1" applyAlignment="1">
      <alignment horizontal="right"/>
    </xf>
    <xf numFmtId="169" fontId="0" fillId="0" borderId="9" xfId="1" applyNumberFormat="1" applyFont="1" applyFill="1" applyBorder="1" applyAlignment="1">
      <alignment horizontal="right"/>
    </xf>
    <xf numFmtId="37" fontId="3" fillId="0" borderId="9" xfId="0" applyNumberFormat="1" applyFont="1" applyFill="1" applyBorder="1" applyAlignment="1"/>
    <xf numFmtId="37" fontId="3" fillId="0" borderId="9" xfId="0" applyNumberFormat="1" applyFont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quotePrefix="1" applyNumberFormat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" xfId="17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Statement-BAHT"/>
      <sheetName val="PL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TX-2Provision for doubtful_2010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TB_2013"/>
      <sheetName val="F-1(WFP)"/>
      <sheetName val="TB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showZeros="0" showOutlineSymbols="0" view="pageBreakPreview" zoomScale="70" zoomScaleNormal="70" zoomScaleSheetLayoutView="70" workbookViewId="0">
      <selection activeCell="F11" sqref="F11"/>
    </sheetView>
  </sheetViews>
  <sheetFormatPr defaultColWidth="10.81640625" defaultRowHeight="19.5" customHeight="1"/>
  <cols>
    <col min="1" max="1" width="61.36328125" style="22" customWidth="1"/>
    <col min="2" max="2" width="6.6328125" style="40" bestFit="1" customWidth="1"/>
    <col min="3" max="3" width="1.81640625" style="40" customWidth="1"/>
    <col min="4" max="4" width="15" style="22" customWidth="1"/>
    <col min="5" max="5" width="1.81640625" style="22" customWidth="1"/>
    <col min="6" max="6" width="15" style="22" customWidth="1"/>
    <col min="7" max="8" width="10.81640625" style="2"/>
    <col min="9" max="9" width="11.26953125" style="2" bestFit="1" customWidth="1"/>
    <col min="10" max="16384" width="10.81640625" style="2"/>
  </cols>
  <sheetData>
    <row r="1" spans="1:6" ht="19.5" customHeight="1">
      <c r="A1" s="89" t="s">
        <v>138</v>
      </c>
      <c r="B1" s="114"/>
      <c r="C1" s="114"/>
      <c r="D1" s="114"/>
      <c r="E1" s="114"/>
      <c r="F1" s="114"/>
    </row>
    <row r="2" spans="1:6" s="1" customFormat="1" ht="19.5" customHeight="1">
      <c r="A2" s="48" t="s">
        <v>50</v>
      </c>
      <c r="B2" s="115"/>
      <c r="C2" s="115"/>
      <c r="D2" s="115"/>
      <c r="E2" s="115"/>
      <c r="F2" s="115"/>
    </row>
    <row r="3" spans="1:6" s="1" customFormat="1" ht="19.5" customHeight="1">
      <c r="A3" s="38"/>
      <c r="B3" s="26"/>
      <c r="C3" s="63"/>
      <c r="D3" s="26"/>
      <c r="E3" s="69"/>
      <c r="F3" s="140"/>
    </row>
    <row r="4" spans="1:6" s="1" customFormat="1" ht="19.5" customHeight="1">
      <c r="A4" s="38"/>
      <c r="B4" s="26"/>
      <c r="C4" s="63"/>
      <c r="D4" s="235" t="s">
        <v>58</v>
      </c>
      <c r="E4" s="235"/>
      <c r="F4" s="235"/>
    </row>
    <row r="5" spans="1:6" ht="19.5" customHeight="1">
      <c r="A5" s="38" t="s">
        <v>2</v>
      </c>
      <c r="B5" s="40" t="s">
        <v>11</v>
      </c>
      <c r="D5" s="27">
        <v>2022</v>
      </c>
      <c r="E5" s="27"/>
      <c r="F5" s="27">
        <v>2021</v>
      </c>
    </row>
    <row r="6" spans="1:6" ht="19.5" customHeight="1">
      <c r="A6" s="42"/>
      <c r="D6" s="230" t="s">
        <v>3</v>
      </c>
      <c r="E6" s="230"/>
      <c r="F6" s="230"/>
    </row>
    <row r="7" spans="1:6" ht="19.5" customHeight="1">
      <c r="A7" s="43" t="s">
        <v>4</v>
      </c>
      <c r="D7" s="28"/>
      <c r="E7" s="28"/>
      <c r="F7" s="28"/>
    </row>
    <row r="8" spans="1:6" ht="19.5" customHeight="1">
      <c r="A8" s="44" t="s">
        <v>49</v>
      </c>
      <c r="B8" s="45">
        <v>6</v>
      </c>
      <c r="C8" s="62"/>
      <c r="D8" s="55">
        <v>3106144072</v>
      </c>
      <c r="E8" s="55"/>
      <c r="F8" s="55">
        <v>391366698</v>
      </c>
    </row>
    <row r="9" spans="1:6" s="22" customFormat="1" ht="19.5" customHeight="1">
      <c r="A9" s="21" t="s">
        <v>60</v>
      </c>
      <c r="B9" s="190">
        <v>7</v>
      </c>
      <c r="C9" s="62"/>
      <c r="D9" s="55">
        <v>3438456427</v>
      </c>
      <c r="E9" s="55"/>
      <c r="F9" s="55">
        <v>3076260646</v>
      </c>
    </row>
    <row r="10" spans="1:6" s="22" customFormat="1" ht="19.5" customHeight="1">
      <c r="A10" s="23" t="s">
        <v>118</v>
      </c>
      <c r="B10" s="190">
        <v>8</v>
      </c>
      <c r="C10" s="62"/>
      <c r="D10" s="55">
        <v>2006260095</v>
      </c>
      <c r="E10" s="55"/>
      <c r="F10" s="55">
        <v>1225053031</v>
      </c>
    </row>
    <row r="11" spans="1:6" ht="19.5" customHeight="1">
      <c r="A11" s="44" t="s">
        <v>123</v>
      </c>
      <c r="B11" s="190">
        <v>9</v>
      </c>
      <c r="D11" s="55">
        <v>67316191</v>
      </c>
      <c r="E11" s="55"/>
      <c r="F11" s="55">
        <v>228982622</v>
      </c>
    </row>
    <row r="12" spans="1:6" s="22" customFormat="1" ht="19.5" customHeight="1">
      <c r="A12" s="54" t="s">
        <v>66</v>
      </c>
      <c r="B12" s="53">
        <v>5</v>
      </c>
      <c r="C12" s="62"/>
      <c r="D12" s="35">
        <v>11667682</v>
      </c>
      <c r="E12" s="35"/>
      <c r="F12" s="35">
        <v>25567618</v>
      </c>
    </row>
    <row r="13" spans="1:6" s="22" customFormat="1" ht="19.5" customHeight="1">
      <c r="A13" s="21" t="s">
        <v>69</v>
      </c>
      <c r="B13" s="133"/>
      <c r="C13" s="133"/>
      <c r="D13" s="120">
        <v>39051937</v>
      </c>
      <c r="E13" s="55"/>
      <c r="F13" s="85">
        <v>0</v>
      </c>
    </row>
    <row r="14" spans="1:6" s="22" customFormat="1" ht="19.5" customHeight="1">
      <c r="A14" s="21" t="s">
        <v>92</v>
      </c>
      <c r="B14" s="133"/>
      <c r="C14" s="133"/>
      <c r="D14" s="55">
        <v>78953</v>
      </c>
      <c r="E14" s="55"/>
      <c r="F14" s="55">
        <v>13777</v>
      </c>
    </row>
    <row r="15" spans="1:6" ht="19.5" customHeight="1">
      <c r="A15" s="46" t="s">
        <v>5</v>
      </c>
      <c r="B15" s="45"/>
      <c r="C15" s="62"/>
      <c r="D15" s="30">
        <v>8668975357</v>
      </c>
      <c r="E15" s="34"/>
      <c r="F15" s="30">
        <v>4947244392</v>
      </c>
    </row>
    <row r="16" spans="1:6" ht="19" customHeight="1">
      <c r="A16" s="46"/>
      <c r="B16" s="45"/>
      <c r="C16" s="62"/>
      <c r="D16" s="29"/>
      <c r="E16" s="29"/>
      <c r="F16" s="29"/>
    </row>
    <row r="17" spans="1:8" ht="19.5" customHeight="1">
      <c r="A17" s="43" t="s">
        <v>6</v>
      </c>
      <c r="B17" s="45"/>
      <c r="C17" s="62"/>
      <c r="D17" s="29"/>
      <c r="E17" s="29"/>
      <c r="F17" s="29"/>
    </row>
    <row r="18" spans="1:8" s="22" customFormat="1" ht="19.5" customHeight="1">
      <c r="A18" s="21" t="s">
        <v>61</v>
      </c>
      <c r="B18" s="45">
        <v>7</v>
      </c>
      <c r="C18" s="62"/>
      <c r="D18" s="120">
        <v>1918404852</v>
      </c>
      <c r="E18" s="55"/>
      <c r="F18" s="55">
        <v>2076036120</v>
      </c>
    </row>
    <row r="19" spans="1:8" s="22" customFormat="1" ht="19.5" customHeight="1">
      <c r="A19" s="21" t="s">
        <v>116</v>
      </c>
      <c r="B19" s="53">
        <v>8</v>
      </c>
      <c r="C19" s="62"/>
      <c r="D19" s="120">
        <v>7030473098</v>
      </c>
      <c r="E19" s="55"/>
      <c r="F19" s="55">
        <v>4277932192</v>
      </c>
    </row>
    <row r="20" spans="1:8" s="22" customFormat="1" ht="19.5" customHeight="1">
      <c r="A20" s="21" t="s">
        <v>68</v>
      </c>
      <c r="B20" s="72"/>
      <c r="C20" s="72"/>
      <c r="D20" s="55">
        <v>21472369</v>
      </c>
      <c r="E20" s="55"/>
      <c r="F20" s="55">
        <v>14316388</v>
      </c>
    </row>
    <row r="21" spans="1:8" s="22" customFormat="1" ht="19.5" customHeight="1">
      <c r="A21" s="21" t="s">
        <v>75</v>
      </c>
      <c r="B21" s="45">
        <v>10</v>
      </c>
      <c r="C21" s="62"/>
      <c r="D21" s="35">
        <v>18937065</v>
      </c>
      <c r="E21" s="35"/>
      <c r="F21" s="35">
        <v>14899979</v>
      </c>
    </row>
    <row r="22" spans="1:8" s="22" customFormat="1" ht="19.5" customHeight="1">
      <c r="A22" s="21" t="s">
        <v>102</v>
      </c>
      <c r="B22" s="45"/>
      <c r="C22" s="62"/>
      <c r="D22" s="35">
        <v>6273606</v>
      </c>
      <c r="E22" s="35"/>
      <c r="F22" s="35">
        <v>4719064</v>
      </c>
    </row>
    <row r="23" spans="1:8" s="22" customFormat="1" ht="19.5" customHeight="1">
      <c r="A23" s="21" t="s">
        <v>76</v>
      </c>
      <c r="B23" s="72">
        <v>19</v>
      </c>
      <c r="C23" s="72"/>
      <c r="D23" s="35">
        <v>116913442</v>
      </c>
      <c r="E23" s="35"/>
      <c r="F23" s="35">
        <v>93627421</v>
      </c>
    </row>
    <row r="24" spans="1:8" s="22" customFormat="1" ht="19.5" customHeight="1">
      <c r="A24" s="21" t="s">
        <v>65</v>
      </c>
      <c r="B24" s="47"/>
      <c r="C24" s="47"/>
      <c r="D24" s="56">
        <v>1915120</v>
      </c>
      <c r="E24" s="35"/>
      <c r="F24" s="56">
        <v>1463500</v>
      </c>
    </row>
    <row r="25" spans="1:8" ht="19.5" customHeight="1">
      <c r="A25" s="46" t="s">
        <v>7</v>
      </c>
      <c r="D25" s="30">
        <v>9114389552</v>
      </c>
      <c r="E25" s="34"/>
      <c r="F25" s="30">
        <v>6482994664</v>
      </c>
      <c r="H25" s="22"/>
    </row>
    <row r="26" spans="1:8" ht="19" customHeight="1">
      <c r="A26" s="46"/>
      <c r="D26" s="29"/>
      <c r="E26" s="29"/>
      <c r="F26" s="29"/>
      <c r="H26" s="22"/>
    </row>
    <row r="27" spans="1:8" ht="19.5" customHeight="1" thickBot="1">
      <c r="A27" s="46" t="s">
        <v>8</v>
      </c>
      <c r="D27" s="31">
        <v>17783364909</v>
      </c>
      <c r="E27" s="34"/>
      <c r="F27" s="31">
        <v>11430239056</v>
      </c>
      <c r="H27" s="22"/>
    </row>
    <row r="28" spans="1:8" ht="12" customHeight="1" thickTop="1">
      <c r="A28" s="46"/>
      <c r="D28" s="29"/>
      <c r="E28" s="29"/>
      <c r="F28" s="29"/>
    </row>
    <row r="29" spans="1:8" ht="19.5" customHeight="1">
      <c r="A29" s="231" t="s">
        <v>138</v>
      </c>
      <c r="B29" s="232"/>
      <c r="C29" s="232"/>
      <c r="D29" s="232"/>
      <c r="E29" s="232"/>
      <c r="F29" s="232"/>
    </row>
    <row r="30" spans="1:8" s="1" customFormat="1" ht="19.5" customHeight="1">
      <c r="A30" s="233" t="s">
        <v>50</v>
      </c>
      <c r="B30" s="234"/>
      <c r="C30" s="234"/>
      <c r="D30" s="234"/>
      <c r="E30" s="234"/>
      <c r="F30" s="234"/>
    </row>
    <row r="31" spans="1:8" s="1" customFormat="1" ht="19.5" customHeight="1">
      <c r="A31" s="38"/>
      <c r="B31" s="26"/>
      <c r="C31" s="63"/>
      <c r="D31" s="26"/>
      <c r="E31" s="69"/>
      <c r="F31" s="140"/>
    </row>
    <row r="32" spans="1:8" s="1" customFormat="1" ht="19.5" customHeight="1">
      <c r="A32" s="38"/>
      <c r="B32" s="26"/>
      <c r="C32" s="63"/>
      <c r="D32" s="235" t="s">
        <v>58</v>
      </c>
      <c r="E32" s="235"/>
      <c r="F32" s="235"/>
    </row>
    <row r="33" spans="1:9" ht="19.5" customHeight="1">
      <c r="A33" s="38" t="s">
        <v>15</v>
      </c>
      <c r="B33" s="40" t="s">
        <v>11</v>
      </c>
      <c r="D33" s="27">
        <v>2022</v>
      </c>
      <c r="E33" s="27"/>
      <c r="F33" s="27">
        <v>2021</v>
      </c>
    </row>
    <row r="34" spans="1:9" ht="19.5" customHeight="1">
      <c r="A34" s="42"/>
      <c r="D34" s="230" t="s">
        <v>3</v>
      </c>
      <c r="E34" s="230"/>
      <c r="F34" s="230"/>
    </row>
    <row r="35" spans="1:9" ht="19.5" customHeight="1">
      <c r="A35" s="43" t="s">
        <v>57</v>
      </c>
    </row>
    <row r="36" spans="1:9" ht="19.5" customHeight="1">
      <c r="A36" s="44" t="s">
        <v>172</v>
      </c>
      <c r="B36" s="40">
        <v>12</v>
      </c>
      <c r="D36" s="58">
        <v>55000000</v>
      </c>
      <c r="F36" s="85">
        <v>0</v>
      </c>
    </row>
    <row r="37" spans="1:9" ht="19.5" customHeight="1">
      <c r="A37" s="44" t="s">
        <v>77</v>
      </c>
      <c r="B37" s="72">
        <v>5</v>
      </c>
      <c r="D37" s="58">
        <v>486476658</v>
      </c>
      <c r="E37" s="58"/>
      <c r="F37" s="58">
        <v>1179628195</v>
      </c>
      <c r="I37" s="186"/>
    </row>
    <row r="38" spans="1:9" ht="19.5" customHeight="1">
      <c r="A38" s="44" t="s">
        <v>78</v>
      </c>
      <c r="B38" s="72" t="s">
        <v>162</v>
      </c>
      <c r="D38" s="58">
        <v>163961911</v>
      </c>
      <c r="E38" s="58"/>
      <c r="F38" s="58">
        <v>263443957</v>
      </c>
    </row>
    <row r="39" spans="1:9" ht="19.5" customHeight="1">
      <c r="A39" s="75" t="s">
        <v>146</v>
      </c>
      <c r="B39" s="40">
        <v>12</v>
      </c>
      <c r="D39" s="120">
        <v>10475584</v>
      </c>
      <c r="F39" s="120">
        <v>9890692</v>
      </c>
    </row>
    <row r="40" spans="1:9" ht="19.5" customHeight="1">
      <c r="A40" s="44" t="s">
        <v>79</v>
      </c>
      <c r="B40" s="40">
        <v>12</v>
      </c>
      <c r="D40" s="58">
        <v>9018285</v>
      </c>
      <c r="E40" s="58"/>
      <c r="F40" s="58">
        <v>7551710</v>
      </c>
    </row>
    <row r="41" spans="1:9" ht="19.5" customHeight="1">
      <c r="A41" s="44" t="s">
        <v>80</v>
      </c>
      <c r="B41" s="72"/>
      <c r="D41" s="58">
        <v>92396748</v>
      </c>
      <c r="E41" s="58"/>
      <c r="F41" s="58">
        <v>49259237</v>
      </c>
    </row>
    <row r="42" spans="1:9" ht="19.5" customHeight="1">
      <c r="A42" s="46" t="s">
        <v>64</v>
      </c>
      <c r="B42" s="62"/>
      <c r="D42" s="32">
        <v>817329186</v>
      </c>
      <c r="E42" s="70"/>
      <c r="F42" s="32">
        <v>1509773791</v>
      </c>
    </row>
    <row r="43" spans="1:9" ht="19.5" customHeight="1">
      <c r="A43" s="46"/>
      <c r="B43" s="62"/>
      <c r="D43" s="33"/>
      <c r="E43" s="34"/>
      <c r="F43" s="33"/>
    </row>
    <row r="44" spans="1:9" ht="19.5" customHeight="1">
      <c r="A44" s="43" t="s">
        <v>54</v>
      </c>
      <c r="B44" s="62"/>
      <c r="D44" s="34"/>
      <c r="E44" s="34"/>
      <c r="F44" s="34"/>
    </row>
    <row r="45" spans="1:9" ht="19.5" customHeight="1">
      <c r="A45" s="21" t="s">
        <v>137</v>
      </c>
      <c r="B45" s="62" t="s">
        <v>163</v>
      </c>
      <c r="D45" s="57">
        <v>11172672533</v>
      </c>
      <c r="E45" s="52"/>
      <c r="F45" s="57">
        <v>7463090180</v>
      </c>
    </row>
    <row r="46" spans="1:9" ht="19.5" customHeight="1">
      <c r="A46" s="21" t="s">
        <v>147</v>
      </c>
      <c r="B46" s="62">
        <v>12</v>
      </c>
      <c r="D46" s="57">
        <v>3918566</v>
      </c>
      <c r="E46" s="52"/>
      <c r="F46" s="57">
        <v>14439345</v>
      </c>
    </row>
    <row r="47" spans="1:9" ht="19.5" customHeight="1">
      <c r="A47" s="23" t="s">
        <v>81</v>
      </c>
      <c r="B47" s="119">
        <v>12</v>
      </c>
      <c r="D47" s="57">
        <v>11767927</v>
      </c>
      <c r="E47" s="84"/>
      <c r="F47" s="57">
        <v>8608474</v>
      </c>
    </row>
    <row r="48" spans="1:9" ht="19.5" customHeight="1">
      <c r="A48" s="21" t="s">
        <v>72</v>
      </c>
      <c r="B48" s="40">
        <v>13</v>
      </c>
      <c r="D48" s="57">
        <v>24141654</v>
      </c>
      <c r="E48" s="57"/>
      <c r="F48" s="57">
        <v>19143301</v>
      </c>
    </row>
    <row r="49" spans="1:10" ht="19.5" customHeight="1">
      <c r="A49" s="21" t="s">
        <v>52</v>
      </c>
      <c r="D49" s="57">
        <v>2138721</v>
      </c>
      <c r="E49" s="57"/>
      <c r="F49" s="57">
        <v>1196890</v>
      </c>
    </row>
    <row r="50" spans="1:10" ht="19.5" customHeight="1">
      <c r="A50" s="46" t="s">
        <v>55</v>
      </c>
      <c r="D50" s="30">
        <v>11214639401</v>
      </c>
      <c r="E50" s="34"/>
      <c r="F50" s="30">
        <v>7506478190</v>
      </c>
    </row>
    <row r="51" spans="1:10" ht="19" customHeight="1">
      <c r="A51" s="46"/>
      <c r="D51" s="34"/>
      <c r="E51" s="34"/>
      <c r="F51" s="34"/>
    </row>
    <row r="52" spans="1:10" ht="19.5" customHeight="1">
      <c r="A52" s="46" t="s">
        <v>20</v>
      </c>
      <c r="D52" s="36">
        <v>12031968587</v>
      </c>
      <c r="E52" s="34"/>
      <c r="F52" s="36">
        <v>9016251981</v>
      </c>
    </row>
    <row r="53" spans="1:10" ht="19" customHeight="1">
      <c r="A53" s="46"/>
      <c r="D53" s="29"/>
      <c r="E53" s="29"/>
      <c r="F53" s="29"/>
    </row>
    <row r="54" spans="1:10" ht="19.5" customHeight="1">
      <c r="A54" s="43" t="s">
        <v>16</v>
      </c>
      <c r="D54" s="29"/>
      <c r="E54" s="29"/>
      <c r="F54" s="29"/>
    </row>
    <row r="55" spans="1:10" ht="19.5" customHeight="1">
      <c r="A55" s="22" t="s">
        <v>0</v>
      </c>
      <c r="B55" s="40">
        <v>14</v>
      </c>
      <c r="D55" s="29"/>
      <c r="E55" s="29"/>
      <c r="F55" s="29"/>
    </row>
    <row r="56" spans="1:10" ht="19.5" customHeight="1" thickBot="1">
      <c r="A56" s="64" t="s">
        <v>71</v>
      </c>
      <c r="D56" s="61">
        <v>3270000000</v>
      </c>
      <c r="E56" s="35"/>
      <c r="F56" s="61">
        <v>3270000000</v>
      </c>
    </row>
    <row r="57" spans="1:10" ht="19.5" customHeight="1" thickTop="1">
      <c r="A57" s="64" t="s">
        <v>70</v>
      </c>
      <c r="D57" s="25">
        <v>3270000000</v>
      </c>
      <c r="E57" s="25"/>
      <c r="F57" s="25">
        <v>2450000000</v>
      </c>
      <c r="J57" s="186"/>
    </row>
    <row r="58" spans="1:10" ht="19.5" customHeight="1">
      <c r="A58" s="64" t="s">
        <v>169</v>
      </c>
      <c r="D58" s="25"/>
      <c r="E58" s="25"/>
      <c r="F58" s="25"/>
      <c r="J58" s="186"/>
    </row>
    <row r="59" spans="1:10" ht="19.5" customHeight="1">
      <c r="A59" s="64" t="s">
        <v>170</v>
      </c>
      <c r="B59" s="40">
        <v>14</v>
      </c>
      <c r="D59" s="25">
        <v>2292002706</v>
      </c>
      <c r="E59" s="25"/>
      <c r="F59" s="85">
        <v>0</v>
      </c>
      <c r="J59" s="186"/>
    </row>
    <row r="60" spans="1:10" ht="19.5" customHeight="1">
      <c r="A60" s="16" t="s">
        <v>129</v>
      </c>
      <c r="B60" s="40">
        <v>16</v>
      </c>
      <c r="D60" s="25">
        <v>-974117594</v>
      </c>
      <c r="E60" s="25"/>
      <c r="F60" s="25">
        <v>-974117594</v>
      </c>
    </row>
    <row r="61" spans="1:10" ht="19.5" customHeight="1">
      <c r="A61" s="16" t="s">
        <v>105</v>
      </c>
      <c r="D61" s="25"/>
      <c r="E61" s="25"/>
      <c r="F61" s="25"/>
    </row>
    <row r="62" spans="1:10" ht="19.5" customHeight="1">
      <c r="A62" s="67" t="s">
        <v>103</v>
      </c>
      <c r="D62" s="25"/>
      <c r="E62" s="25"/>
      <c r="F62" s="25"/>
    </row>
    <row r="63" spans="1:10" ht="19.5" customHeight="1">
      <c r="A63" s="16" t="s">
        <v>104</v>
      </c>
      <c r="B63" s="40">
        <v>15</v>
      </c>
      <c r="D63" s="57">
        <v>209379885</v>
      </c>
      <c r="E63" s="57"/>
      <c r="F63" s="57">
        <v>176017788</v>
      </c>
    </row>
    <row r="64" spans="1:10" ht="19.5" customHeight="1">
      <c r="A64" s="67" t="s">
        <v>126</v>
      </c>
      <c r="D64" s="57">
        <v>954131325</v>
      </c>
      <c r="E64" s="57"/>
      <c r="F64" s="57">
        <v>762086881</v>
      </c>
    </row>
    <row r="65" spans="1:6" ht="19.5" customHeight="1">
      <c r="A65" s="46" t="s">
        <v>14</v>
      </c>
      <c r="D65" s="30">
        <v>5751396322</v>
      </c>
      <c r="E65" s="34"/>
      <c r="F65" s="30">
        <v>2413987075</v>
      </c>
    </row>
    <row r="66" spans="1:6" ht="19" customHeight="1">
      <c r="A66" s="46"/>
      <c r="D66" s="29"/>
      <c r="E66" s="29"/>
      <c r="F66" s="29"/>
    </row>
    <row r="67" spans="1:6" ht="19.5" customHeight="1" thickBot="1">
      <c r="A67" s="46" t="s">
        <v>17</v>
      </c>
      <c r="D67" s="31">
        <v>17783364909</v>
      </c>
      <c r="E67" s="34"/>
      <c r="F67" s="31">
        <v>11430239056</v>
      </c>
    </row>
    <row r="68" spans="1:6" ht="19.5" customHeight="1" thickTop="1">
      <c r="A68" s="46"/>
      <c r="D68" s="2"/>
      <c r="E68" s="37"/>
      <c r="F68" s="2"/>
    </row>
    <row r="69" spans="1:6" ht="19.5" customHeight="1">
      <c r="D69" s="185">
        <v>0</v>
      </c>
      <c r="E69" s="185">
        <v>0</v>
      </c>
      <c r="F69" s="185">
        <v>0</v>
      </c>
    </row>
  </sheetData>
  <mergeCells count="6">
    <mergeCell ref="D6:F6"/>
    <mergeCell ref="D34:F34"/>
    <mergeCell ref="A29:F29"/>
    <mergeCell ref="A30:F30"/>
    <mergeCell ref="D4:F4"/>
    <mergeCell ref="D32:F32"/>
  </mergeCells>
  <phoneticPr fontId="0" type="noConversion"/>
  <pageMargins left="0.8" right="0.8" top="0.48" bottom="0.5" header="0.5" footer="0.5"/>
  <pageSetup paperSize="9" scale="85" firstPageNumber="5" fitToWidth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28" max="7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dimension ref="A1:J34"/>
  <sheetViews>
    <sheetView view="pageBreakPreview" topLeftCell="A28" zoomScale="80" zoomScaleNormal="70" zoomScaleSheetLayoutView="80" workbookViewId="0">
      <selection activeCell="D28" sqref="D1:F1048576"/>
    </sheetView>
  </sheetViews>
  <sheetFormatPr defaultRowHeight="19.5" customHeight="1"/>
  <cols>
    <col min="1" max="1" width="62.1796875" customWidth="1"/>
    <col min="2" max="2" width="6.81640625" customWidth="1"/>
    <col min="3" max="3" width="1.1796875" style="40" customWidth="1"/>
    <col min="4" max="4" width="14.81640625" customWidth="1"/>
    <col min="5" max="5" width="1.1796875" style="40" customWidth="1"/>
    <col min="6" max="6" width="14.81640625" customWidth="1"/>
    <col min="8" max="8" width="13.1796875" bestFit="1" customWidth="1"/>
    <col min="10" max="10" width="10.453125" bestFit="1" customWidth="1"/>
  </cols>
  <sheetData>
    <row r="1" spans="1:10" ht="19.5" customHeight="1">
      <c r="A1" s="89" t="s">
        <v>138</v>
      </c>
      <c r="B1" s="114"/>
      <c r="C1" s="114"/>
      <c r="D1" s="114"/>
      <c r="E1" s="114"/>
      <c r="F1" s="114"/>
      <c r="G1" s="114"/>
    </row>
    <row r="2" spans="1:10" ht="19.5" customHeight="1">
      <c r="A2" s="48" t="s">
        <v>84</v>
      </c>
      <c r="B2" s="48"/>
      <c r="C2" s="48"/>
      <c r="D2" s="48"/>
      <c r="E2" s="48"/>
      <c r="F2" s="48"/>
      <c r="G2" s="48"/>
    </row>
    <row r="3" spans="1:10" ht="19.5" customHeight="1">
      <c r="A3" s="38"/>
      <c r="B3" s="38"/>
      <c r="C3" s="73"/>
      <c r="D3" s="38"/>
      <c r="E3" s="73"/>
      <c r="F3" s="139"/>
      <c r="G3" s="38"/>
    </row>
    <row r="4" spans="1:10" ht="19.5" customHeight="1">
      <c r="A4" s="48"/>
      <c r="B4" s="48"/>
      <c r="C4" s="73"/>
      <c r="D4" s="236" t="s">
        <v>148</v>
      </c>
      <c r="E4" s="236"/>
      <c r="F4" s="236"/>
      <c r="G4" s="50"/>
    </row>
    <row r="5" spans="1:10" ht="19.5" customHeight="1">
      <c r="A5" s="38"/>
      <c r="B5" s="40" t="s">
        <v>11</v>
      </c>
      <c r="D5" s="27">
        <v>2022</v>
      </c>
      <c r="F5" s="27">
        <v>2021</v>
      </c>
      <c r="G5" s="41"/>
    </row>
    <row r="6" spans="1:10" ht="19.5" customHeight="1">
      <c r="A6" s="22"/>
      <c r="B6" s="40"/>
      <c r="D6" s="230" t="s">
        <v>3</v>
      </c>
      <c r="E6" s="230"/>
      <c r="F6" s="230"/>
      <c r="G6" s="116"/>
    </row>
    <row r="7" spans="1:10" ht="19.5" customHeight="1">
      <c r="A7" s="43" t="s">
        <v>18</v>
      </c>
      <c r="B7" s="40"/>
      <c r="D7" s="22"/>
      <c r="F7" s="22"/>
      <c r="G7" s="22"/>
    </row>
    <row r="8" spans="1:10" ht="19.5" customHeight="1">
      <c r="A8" s="21" t="s">
        <v>67</v>
      </c>
      <c r="B8" s="40">
        <v>5</v>
      </c>
      <c r="D8" s="35">
        <v>2399077460</v>
      </c>
      <c r="F8" s="35">
        <v>1735934224</v>
      </c>
      <c r="G8" s="22"/>
      <c r="H8" s="74"/>
      <c r="J8" s="74"/>
    </row>
    <row r="9" spans="1:10" ht="19.5" customHeight="1">
      <c r="A9" s="44" t="s">
        <v>47</v>
      </c>
      <c r="B9" s="40">
        <v>5</v>
      </c>
      <c r="C9" s="72"/>
      <c r="D9" s="35">
        <v>39679667</v>
      </c>
      <c r="E9" s="72"/>
      <c r="F9" s="35">
        <v>45882925</v>
      </c>
      <c r="G9" s="22"/>
    </row>
    <row r="10" spans="1:10" ht="19.5" customHeight="1">
      <c r="A10" s="46" t="s">
        <v>19</v>
      </c>
      <c r="B10" s="49"/>
      <c r="C10" s="72"/>
      <c r="D10" s="30">
        <v>2438757127</v>
      </c>
      <c r="E10" s="72"/>
      <c r="F10" s="30">
        <v>1781817149</v>
      </c>
      <c r="G10" s="29"/>
    </row>
    <row r="11" spans="1:10" s="2" customFormat="1" ht="19.5" customHeight="1">
      <c r="A11" s="46"/>
      <c r="B11" s="40"/>
      <c r="C11" s="40"/>
      <c r="D11" s="29"/>
      <c r="E11" s="29"/>
      <c r="F11" s="29"/>
      <c r="G11" s="29"/>
      <c r="H11" s="29"/>
    </row>
    <row r="12" spans="1:10" ht="19.5" customHeight="1">
      <c r="A12" s="43" t="s">
        <v>56</v>
      </c>
      <c r="B12" s="40"/>
      <c r="C12" s="72"/>
      <c r="D12" s="24"/>
      <c r="E12" s="72"/>
      <c r="F12" s="24"/>
      <c r="G12" s="22"/>
    </row>
    <row r="13" spans="1:10" ht="19.5" customHeight="1">
      <c r="A13" s="50" t="s">
        <v>110</v>
      </c>
      <c r="B13" s="40" t="s">
        <v>176</v>
      </c>
      <c r="C13" s="72"/>
      <c r="D13" s="59">
        <v>641602454</v>
      </c>
      <c r="E13" s="72"/>
      <c r="F13" s="59">
        <v>491634906</v>
      </c>
      <c r="G13" s="22"/>
    </row>
    <row r="14" spans="1:10" ht="19.5" customHeight="1">
      <c r="A14" s="46" t="s">
        <v>62</v>
      </c>
      <c r="B14" s="40"/>
      <c r="C14" s="72"/>
      <c r="D14" s="30">
        <v>641602454</v>
      </c>
      <c r="E14" s="72"/>
      <c r="F14" s="30">
        <v>491634906</v>
      </c>
      <c r="G14" s="29"/>
    </row>
    <row r="15" spans="1:10" s="2" customFormat="1" ht="19.5" customHeight="1">
      <c r="A15" s="46"/>
      <c r="B15" s="40"/>
      <c r="C15" s="40"/>
      <c r="D15" s="29"/>
      <c r="E15" s="29"/>
      <c r="F15" s="29"/>
      <c r="G15" s="29"/>
      <c r="H15" s="29"/>
    </row>
    <row r="16" spans="1:10" ht="19.5" customHeight="1">
      <c r="A16" s="86" t="s">
        <v>82</v>
      </c>
      <c r="B16" s="40"/>
      <c r="C16" s="72"/>
      <c r="D16" s="129">
        <v>1797154673</v>
      </c>
      <c r="E16" s="72"/>
      <c r="F16" s="129">
        <v>1290182243</v>
      </c>
      <c r="G16" s="22"/>
    </row>
    <row r="17" spans="1:8" ht="19.5" customHeight="1">
      <c r="A17" s="23" t="s">
        <v>53</v>
      </c>
      <c r="B17" s="40">
        <v>5</v>
      </c>
      <c r="C17" s="72"/>
      <c r="D17" s="128">
        <v>-600215109</v>
      </c>
      <c r="E17" s="72"/>
      <c r="F17" s="128">
        <v>-353294673</v>
      </c>
      <c r="G17" s="22"/>
      <c r="H17" s="88"/>
    </row>
    <row r="18" spans="1:8" ht="19.5" customHeight="1">
      <c r="A18" s="23" t="s">
        <v>106</v>
      </c>
      <c r="B18" s="40">
        <v>22</v>
      </c>
      <c r="C18" s="72"/>
      <c r="D18" s="130">
        <v>-395211096</v>
      </c>
      <c r="E18" s="72"/>
      <c r="F18" s="130">
        <v>-211373490</v>
      </c>
      <c r="G18" s="22"/>
    </row>
    <row r="19" spans="1:8" ht="19.5" customHeight="1">
      <c r="A19" s="65" t="s">
        <v>73</v>
      </c>
      <c r="B19" s="40"/>
      <c r="C19" s="72"/>
      <c r="D19" s="60">
        <v>801728468</v>
      </c>
      <c r="E19" s="72"/>
      <c r="F19" s="60">
        <v>725514080</v>
      </c>
      <c r="G19" s="51"/>
    </row>
    <row r="20" spans="1:8" ht="19.5" customHeight="1">
      <c r="A20" s="50" t="s">
        <v>124</v>
      </c>
      <c r="B20" s="40">
        <v>19</v>
      </c>
      <c r="C20" s="72"/>
      <c r="D20" s="68">
        <v>-134486528</v>
      </c>
      <c r="E20" s="72"/>
      <c r="F20" s="68">
        <v>-132480501</v>
      </c>
      <c r="G20" s="66"/>
    </row>
    <row r="21" spans="1:8" ht="19.5" customHeight="1" thickBot="1">
      <c r="A21" s="46" t="s">
        <v>107</v>
      </c>
      <c r="B21" s="40"/>
      <c r="C21" s="113"/>
      <c r="D21" s="125">
        <v>667241940</v>
      </c>
      <c r="E21" s="47"/>
      <c r="F21" s="125">
        <v>593033579</v>
      </c>
      <c r="G21" s="66"/>
    </row>
    <row r="22" spans="1:8" ht="19.5" customHeight="1" thickTop="1">
      <c r="A22" s="46"/>
      <c r="B22" s="40"/>
      <c r="D22" s="39"/>
      <c r="F22" s="39"/>
      <c r="G22" s="22"/>
    </row>
    <row r="23" spans="1:8" ht="19.5" customHeight="1">
      <c r="A23" s="3" t="s">
        <v>119</v>
      </c>
    </row>
    <row r="24" spans="1:8" ht="19.5" customHeight="1">
      <c r="A24" s="79" t="s">
        <v>149</v>
      </c>
      <c r="C24"/>
      <c r="E24"/>
    </row>
    <row r="25" spans="1:8" ht="19.5" customHeight="1">
      <c r="A25" s="112" t="s">
        <v>177</v>
      </c>
      <c r="B25" s="40">
        <v>13</v>
      </c>
      <c r="C25"/>
      <c r="D25" s="71">
        <v>-1044248.51</v>
      </c>
      <c r="E25" s="122"/>
      <c r="F25" s="71">
        <v>1009017</v>
      </c>
    </row>
    <row r="26" spans="1:8" ht="19.5" customHeight="1">
      <c r="A26" s="112" t="s">
        <v>159</v>
      </c>
      <c r="B26" s="124">
        <v>19</v>
      </c>
      <c r="C26" s="73"/>
      <c r="D26" s="123">
        <v>208849.70200000002</v>
      </c>
      <c r="E26" s="117"/>
      <c r="F26" s="123">
        <v>-201803</v>
      </c>
    </row>
    <row r="27" spans="1:8" ht="19.5" customHeight="1">
      <c r="A27" s="3" t="s">
        <v>160</v>
      </c>
      <c r="C27" s="73"/>
      <c r="D27" s="229">
        <v>-835398.80799999996</v>
      </c>
      <c r="E27" s="121">
        <v>0</v>
      </c>
      <c r="F27" s="229">
        <v>807214</v>
      </c>
    </row>
    <row r="28" spans="1:8" ht="19.5" customHeight="1">
      <c r="D28" s="132"/>
      <c r="F28" s="132"/>
    </row>
    <row r="29" spans="1:8" ht="19.5" customHeight="1">
      <c r="A29" s="3" t="s">
        <v>150</v>
      </c>
      <c r="D29" s="131">
        <v>-835398.80799999996</v>
      </c>
      <c r="E29" s="117"/>
      <c r="F29" s="131">
        <v>807214</v>
      </c>
    </row>
    <row r="30" spans="1:8" ht="19.5" customHeight="1">
      <c r="D30" s="132"/>
      <c r="F30" s="132"/>
    </row>
    <row r="31" spans="1:8" ht="19.5" customHeight="1" thickBot="1">
      <c r="A31" s="3" t="s">
        <v>83</v>
      </c>
      <c r="D31" s="81">
        <v>666406541.19200003</v>
      </c>
      <c r="E31" s="121">
        <v>0</v>
      </c>
      <c r="F31" s="81">
        <v>593840793</v>
      </c>
    </row>
    <row r="32" spans="1:8" ht="19.5" customHeight="1" thickTop="1"/>
    <row r="33" spans="1:6" ht="19.5" customHeight="1" thickBot="1">
      <c r="A33" s="3" t="s">
        <v>125</v>
      </c>
      <c r="B33" s="40">
        <v>20</v>
      </c>
      <c r="D33" s="137">
        <v>0.27</v>
      </c>
      <c r="E33" s="121"/>
      <c r="F33" s="137">
        <v>0.28999999999999998</v>
      </c>
    </row>
    <row r="34" spans="1:6" ht="19.5" customHeight="1" thickTop="1"/>
  </sheetData>
  <mergeCells count="2">
    <mergeCell ref="D4:F4"/>
    <mergeCell ref="D6:F6"/>
  </mergeCells>
  <pageMargins left="0.8" right="0.8" top="0.48" bottom="0.5" header="0.5" footer="0.5"/>
  <pageSetup paperSize="9" scale="85" firstPageNumber="7" fitToHeight="0" orientation="portrait" useFirstPageNumber="1" r:id="rId1"/>
  <headerFooter>
    <oddFooter>&amp;L  The accompanying notes form an integral part of the financial statements.
&amp;C&amp;P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view="pageBreakPreview" topLeftCell="A13" zoomScale="78" zoomScaleNormal="63" zoomScaleSheetLayoutView="78" workbookViewId="0">
      <selection activeCell="J20" sqref="J20"/>
    </sheetView>
  </sheetViews>
  <sheetFormatPr defaultColWidth="8.81640625" defaultRowHeight="14"/>
  <cols>
    <col min="1" max="1" width="60.54296875" style="21" customWidth="1"/>
    <col min="2" max="2" width="7.81640625" style="21" customWidth="1"/>
    <col min="3" max="3" width="1.54296875" style="21" customWidth="1"/>
    <col min="4" max="4" width="17.81640625" style="21" customWidth="1"/>
    <col min="5" max="5" width="1.54296875" style="154" customWidth="1"/>
    <col min="6" max="6" width="16" style="21" customWidth="1"/>
    <col min="7" max="7" width="1.54296875" style="154" customWidth="1"/>
    <col min="8" max="8" width="14" style="21" customWidth="1"/>
    <col min="9" max="9" width="1.54296875" style="21" customWidth="1"/>
    <col min="10" max="10" width="14.54296875" style="21" customWidth="1"/>
    <col min="11" max="11" width="1.54296875" style="154" customWidth="1"/>
    <col min="12" max="12" width="15.81640625" style="21" customWidth="1"/>
    <col min="13" max="13" width="13.81640625" style="21" bestFit="1" customWidth="1"/>
    <col min="14" max="14" width="11.54296875" style="21" bestFit="1" customWidth="1"/>
    <col min="15" max="16384" width="8.81640625" style="21"/>
  </cols>
  <sheetData>
    <row r="1" spans="1:13" ht="20" customHeight="1">
      <c r="A1" s="142" t="s">
        <v>138</v>
      </c>
      <c r="B1" s="155"/>
      <c r="C1" s="54"/>
      <c r="D1" s="156"/>
      <c r="E1" s="156"/>
      <c r="F1" s="156"/>
      <c r="G1" s="156"/>
      <c r="H1" s="156"/>
      <c r="I1" s="157"/>
      <c r="J1" s="156"/>
      <c r="K1" s="156"/>
      <c r="L1" s="156"/>
      <c r="M1" s="158"/>
    </row>
    <row r="2" spans="1:13" ht="20" customHeight="1">
      <c r="A2" s="48" t="s">
        <v>51</v>
      </c>
      <c r="B2" s="155"/>
      <c r="C2" s="54"/>
      <c r="D2" s="156"/>
      <c r="E2" s="156"/>
      <c r="F2" s="156"/>
      <c r="G2" s="156"/>
      <c r="H2" s="156"/>
      <c r="I2" s="157"/>
      <c r="J2" s="156"/>
      <c r="K2" s="156"/>
      <c r="L2" s="156"/>
      <c r="M2" s="158"/>
    </row>
    <row r="3" spans="1:13" ht="20" customHeight="1">
      <c r="A3" s="48"/>
      <c r="B3" s="155"/>
      <c r="C3" s="54"/>
      <c r="D3" s="156"/>
      <c r="E3" s="156"/>
      <c r="F3" s="156"/>
      <c r="G3" s="156"/>
      <c r="H3" s="156"/>
      <c r="I3" s="157"/>
      <c r="J3" s="156"/>
      <c r="K3" s="156"/>
      <c r="L3" s="156"/>
      <c r="M3" s="158"/>
    </row>
    <row r="4" spans="1:13" ht="20" customHeight="1">
      <c r="A4" s="149"/>
      <c r="B4" s="48"/>
      <c r="C4" s="48"/>
      <c r="D4" s="48"/>
      <c r="E4" s="143"/>
      <c r="F4" s="48"/>
      <c r="G4" s="143"/>
      <c r="H4" s="237" t="s">
        <v>152</v>
      </c>
      <c r="I4" s="237"/>
      <c r="J4" s="237"/>
      <c r="K4" s="143"/>
      <c r="L4" s="48"/>
      <c r="M4" s="158"/>
    </row>
    <row r="5" spans="1:13" ht="20" customHeight="1">
      <c r="A5" s="149"/>
      <c r="B5" s="48"/>
      <c r="C5" s="48"/>
      <c r="D5" s="48"/>
      <c r="E5" s="143"/>
      <c r="F5" s="144" t="s">
        <v>130</v>
      </c>
      <c r="G5" s="143"/>
      <c r="H5" s="146"/>
      <c r="I5" s="146"/>
      <c r="J5" s="146"/>
      <c r="K5" s="143"/>
      <c r="L5" s="48"/>
      <c r="M5" s="158"/>
    </row>
    <row r="6" spans="1:13" ht="20" customHeight="1">
      <c r="A6" s="149"/>
      <c r="B6" s="41"/>
      <c r="C6" s="41"/>
      <c r="D6" s="41" t="s">
        <v>9</v>
      </c>
      <c r="E6" s="147"/>
      <c r="F6" s="144" t="s">
        <v>131</v>
      </c>
      <c r="G6" s="147"/>
      <c r="H6" s="67"/>
      <c r="I6" s="67"/>
      <c r="J6" s="67"/>
      <c r="K6" s="67"/>
      <c r="L6" s="54"/>
      <c r="M6" s="158"/>
    </row>
    <row r="7" spans="1:13" ht="20" customHeight="1">
      <c r="A7" s="149"/>
      <c r="B7" s="41"/>
      <c r="C7" s="41"/>
      <c r="D7" s="41" t="s">
        <v>10</v>
      </c>
      <c r="E7" s="147"/>
      <c r="F7" s="144" t="s">
        <v>48</v>
      </c>
      <c r="G7" s="147"/>
      <c r="H7" s="54"/>
      <c r="I7" s="54"/>
      <c r="J7" s="141"/>
      <c r="K7" s="145"/>
      <c r="L7" s="41" t="s">
        <v>12</v>
      </c>
      <c r="M7" s="158"/>
    </row>
    <row r="8" spans="1:13" ht="20" customHeight="1">
      <c r="B8" s="40" t="s">
        <v>11</v>
      </c>
      <c r="C8" s="148"/>
      <c r="D8" s="41" t="s">
        <v>1</v>
      </c>
      <c r="E8" s="147"/>
      <c r="F8" s="144" t="s">
        <v>74</v>
      </c>
      <c r="G8" s="147"/>
      <c r="H8" s="144" t="s">
        <v>59</v>
      </c>
      <c r="I8" s="41"/>
      <c r="J8" s="144" t="s">
        <v>63</v>
      </c>
      <c r="K8" s="147"/>
      <c r="L8" s="41" t="s">
        <v>13</v>
      </c>
    </row>
    <row r="9" spans="1:13" ht="20" customHeight="1">
      <c r="B9" s="40"/>
      <c r="C9" s="148"/>
      <c r="D9" s="238" t="s">
        <v>3</v>
      </c>
      <c r="E9" s="238"/>
      <c r="F9" s="238"/>
      <c r="G9" s="238"/>
      <c r="H9" s="238"/>
      <c r="I9" s="238"/>
      <c r="J9" s="238"/>
      <c r="K9" s="238"/>
      <c r="L9" s="238"/>
    </row>
    <row r="10" spans="1:13" ht="20" customHeight="1">
      <c r="A10" s="150" t="s">
        <v>111</v>
      </c>
      <c r="B10" s="41"/>
      <c r="C10" s="41"/>
      <c r="D10" s="159"/>
      <c r="E10" s="116"/>
      <c r="F10" s="159"/>
      <c r="G10" s="116"/>
      <c r="H10" s="159"/>
      <c r="I10" s="159"/>
      <c r="J10" s="159"/>
      <c r="K10" s="116"/>
      <c r="L10" s="159"/>
    </row>
    <row r="11" spans="1:13" ht="20" customHeight="1">
      <c r="A11" s="149" t="s">
        <v>151</v>
      </c>
      <c r="D11" s="37">
        <v>1450000000</v>
      </c>
      <c r="E11" s="37" t="e">
        <v>#REF!</v>
      </c>
      <c r="F11" s="37">
        <v>-974117594</v>
      </c>
      <c r="G11" s="37" t="e">
        <v>#REF!</v>
      </c>
      <c r="H11" s="37">
        <v>145000000</v>
      </c>
      <c r="I11" s="37" t="e">
        <v>#REF!</v>
      </c>
      <c r="J11" s="37">
        <v>199263876</v>
      </c>
      <c r="K11" s="37" t="e">
        <v>#REF!</v>
      </c>
      <c r="L11" s="37">
        <v>820146282</v>
      </c>
    </row>
    <row r="12" spans="1:13" ht="9.5" customHeight="1">
      <c r="D12" s="9"/>
      <c r="J12" s="153"/>
      <c r="L12" s="156"/>
    </row>
    <row r="13" spans="1:13" ht="20" customHeight="1">
      <c r="A13" s="149" t="s">
        <v>141</v>
      </c>
      <c r="D13" s="9"/>
      <c r="J13" s="153"/>
      <c r="L13" s="156"/>
    </row>
    <row r="14" spans="1:13" s="167" customFormat="1" ht="20" customHeight="1">
      <c r="A14" s="187" t="s">
        <v>142</v>
      </c>
      <c r="B14" s="161"/>
      <c r="C14" s="162"/>
      <c r="D14" s="163"/>
      <c r="E14" s="164"/>
      <c r="F14" s="163"/>
      <c r="G14" s="164"/>
      <c r="H14" s="165"/>
      <c r="I14" s="161"/>
      <c r="J14" s="166"/>
      <c r="K14" s="164"/>
      <c r="L14" s="163"/>
    </row>
    <row r="15" spans="1:13" s="167" customFormat="1" ht="20" customHeight="1">
      <c r="A15" s="167" t="s">
        <v>112</v>
      </c>
      <c r="B15" s="161">
        <v>14</v>
      </c>
      <c r="C15" s="168"/>
      <c r="D15" s="169">
        <v>1000000000</v>
      </c>
      <c r="E15" s="164"/>
      <c r="F15" s="188">
        <v>0</v>
      </c>
      <c r="G15" s="164"/>
      <c r="H15" s="188">
        <v>0</v>
      </c>
      <c r="I15" s="161"/>
      <c r="J15" s="189">
        <v>0</v>
      </c>
      <c r="K15" s="164"/>
      <c r="L15" s="169">
        <v>1000000000</v>
      </c>
    </row>
    <row r="16" spans="1:13" s="167" customFormat="1" ht="20" customHeight="1">
      <c r="A16" s="192" t="s">
        <v>143</v>
      </c>
      <c r="B16" s="161"/>
      <c r="C16" s="162"/>
      <c r="D16" s="171">
        <v>1000000000</v>
      </c>
      <c r="E16" s="172"/>
      <c r="F16" s="151">
        <v>0</v>
      </c>
      <c r="G16" s="152"/>
      <c r="H16" s="151">
        <v>0</v>
      </c>
      <c r="I16" s="152"/>
      <c r="J16" s="151">
        <v>0</v>
      </c>
      <c r="K16" s="172"/>
      <c r="L16" s="171">
        <v>1000000000</v>
      </c>
    </row>
    <row r="17" spans="1:12" s="167" customFormat="1" ht="10" customHeight="1">
      <c r="A17" s="160"/>
      <c r="B17" s="161"/>
      <c r="C17" s="162"/>
      <c r="D17" s="172"/>
      <c r="E17" s="164"/>
      <c r="F17" s="172"/>
      <c r="G17" s="164"/>
      <c r="H17" s="172"/>
      <c r="I17" s="161"/>
      <c r="J17" s="172"/>
      <c r="K17" s="164"/>
      <c r="L17" s="172"/>
    </row>
    <row r="18" spans="1:12" ht="20" customHeight="1">
      <c r="A18" s="149" t="s">
        <v>85</v>
      </c>
      <c r="B18" s="148"/>
    </row>
    <row r="19" spans="1:12" ht="20" customHeight="1">
      <c r="A19" s="21" t="s">
        <v>86</v>
      </c>
      <c r="B19" s="148"/>
      <c r="D19" s="173">
        <v>0</v>
      </c>
      <c r="E19" s="174"/>
      <c r="F19" s="173">
        <v>0</v>
      </c>
      <c r="G19" s="174"/>
      <c r="H19" s="173">
        <v>0</v>
      </c>
      <c r="I19" s="175"/>
      <c r="J19" s="176">
        <v>593033579</v>
      </c>
      <c r="K19" s="177"/>
      <c r="L19" s="178">
        <v>593033579</v>
      </c>
    </row>
    <row r="20" spans="1:12" ht="20" customHeight="1">
      <c r="A20" s="21" t="s">
        <v>114</v>
      </c>
      <c r="B20" s="148"/>
      <c r="D20" s="170">
        <v>0</v>
      </c>
      <c r="E20" s="174"/>
      <c r="F20" s="170">
        <v>0</v>
      </c>
      <c r="G20" s="174"/>
      <c r="H20" s="170">
        <v>0</v>
      </c>
      <c r="I20" s="175"/>
      <c r="J20" s="179">
        <v>807214</v>
      </c>
      <c r="K20" s="177"/>
      <c r="L20" s="180">
        <v>807214</v>
      </c>
    </row>
    <row r="21" spans="1:12" ht="20" customHeight="1">
      <c r="A21" s="149" t="s">
        <v>83</v>
      </c>
      <c r="B21" s="148"/>
      <c r="D21" s="170">
        <v>0</v>
      </c>
      <c r="E21" s="174"/>
      <c r="F21" s="170">
        <v>0</v>
      </c>
      <c r="G21" s="174"/>
      <c r="H21" s="170">
        <v>0</v>
      </c>
      <c r="I21" s="175"/>
      <c r="J21" s="170">
        <v>593840793</v>
      </c>
      <c r="K21" s="177"/>
      <c r="L21" s="181">
        <v>593840793</v>
      </c>
    </row>
    <row r="22" spans="1:12" ht="10" customHeight="1">
      <c r="A22" s="149"/>
      <c r="B22" s="148"/>
      <c r="D22" s="182"/>
      <c r="E22" s="183"/>
      <c r="F22" s="182"/>
      <c r="G22" s="183"/>
      <c r="H22" s="182"/>
      <c r="I22" s="175"/>
      <c r="J22" s="176"/>
      <c r="K22" s="177"/>
      <c r="L22" s="156"/>
    </row>
    <row r="23" spans="1:12" ht="20" customHeight="1">
      <c r="A23" s="23" t="s">
        <v>120</v>
      </c>
      <c r="B23" s="148">
        <v>15</v>
      </c>
      <c r="D23" s="173">
        <v>0</v>
      </c>
      <c r="E23" s="174"/>
      <c r="F23" s="173">
        <v>0</v>
      </c>
      <c r="G23" s="183"/>
      <c r="H23" s="182">
        <v>31017788</v>
      </c>
      <c r="I23" s="175"/>
      <c r="J23" s="176">
        <v>-31017788</v>
      </c>
      <c r="K23" s="177"/>
      <c r="L23" s="184">
        <v>0</v>
      </c>
    </row>
    <row r="24" spans="1:12" ht="10" customHeight="1">
      <c r="A24" s="149"/>
      <c r="B24" s="191"/>
      <c r="D24" s="194"/>
      <c r="E24" s="183"/>
      <c r="F24" s="194"/>
      <c r="G24" s="183"/>
      <c r="H24" s="194"/>
      <c r="I24" s="175"/>
      <c r="J24" s="195"/>
      <c r="K24" s="177"/>
      <c r="L24" s="196"/>
    </row>
    <row r="25" spans="1:12" ht="20" customHeight="1" thickBot="1">
      <c r="A25" s="149" t="s">
        <v>113</v>
      </c>
      <c r="B25" s="148"/>
      <c r="D25" s="193">
        <v>2450000000</v>
      </c>
      <c r="E25" s="156"/>
      <c r="F25" s="193">
        <v>-974117594</v>
      </c>
      <c r="G25" s="156"/>
      <c r="H25" s="193">
        <v>176017788</v>
      </c>
      <c r="I25" s="156"/>
      <c r="J25" s="193">
        <v>762086881</v>
      </c>
      <c r="K25" s="156"/>
      <c r="L25" s="193">
        <v>2413987075</v>
      </c>
    </row>
    <row r="26" spans="1:12" ht="20" customHeight="1" thickTop="1">
      <c r="I26" s="154"/>
    </row>
  </sheetData>
  <mergeCells count="2">
    <mergeCell ref="H4:J4"/>
    <mergeCell ref="D9:L9"/>
  </mergeCells>
  <phoneticPr fontId="0" type="noConversion"/>
  <pageMargins left="0.8" right="0.8" top="0.48" bottom="0.5" header="0.5" footer="0.5"/>
  <pageSetup paperSize="9" scale="85" firstPageNumber="8" fitToHeight="0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89FD-3228-46E5-9EEA-9807DA95C911}">
  <dimension ref="A1:O27"/>
  <sheetViews>
    <sheetView view="pageBreakPreview" zoomScale="70" zoomScaleNormal="63" zoomScaleSheetLayoutView="70" workbookViewId="0">
      <selection activeCell="H11" sqref="H11"/>
    </sheetView>
  </sheetViews>
  <sheetFormatPr defaultColWidth="8.81640625" defaultRowHeight="14"/>
  <cols>
    <col min="1" max="1" width="50.90625" style="21" customWidth="1"/>
    <col min="2" max="2" width="7.81640625" style="21" customWidth="1"/>
    <col min="3" max="3" width="1.54296875" style="21" customWidth="1"/>
    <col min="4" max="4" width="17.81640625" style="21" customWidth="1"/>
    <col min="5" max="5" width="1.54296875" style="154" customWidth="1"/>
    <col min="6" max="6" width="16" style="21" customWidth="1"/>
    <col min="7" max="7" width="1.54296875" style="154" customWidth="1"/>
    <col min="8" max="8" width="16" style="21" customWidth="1"/>
    <col min="9" max="9" width="1.54296875" style="154" customWidth="1"/>
    <col min="10" max="10" width="14" style="21" customWidth="1"/>
    <col min="11" max="11" width="1.54296875" style="21" customWidth="1"/>
    <col min="12" max="12" width="14.54296875" style="21" customWidth="1"/>
    <col min="13" max="13" width="1.54296875" style="154" customWidth="1"/>
    <col min="14" max="14" width="15.81640625" style="21" customWidth="1"/>
    <col min="15" max="15" width="13.81640625" style="21" bestFit="1" customWidth="1"/>
    <col min="16" max="16" width="11.54296875" style="21" bestFit="1" customWidth="1"/>
    <col min="17" max="16384" width="8.81640625" style="21"/>
  </cols>
  <sheetData>
    <row r="1" spans="1:15" ht="20" customHeight="1">
      <c r="A1" s="142" t="s">
        <v>138</v>
      </c>
      <c r="B1" s="155"/>
      <c r="C1" s="54"/>
      <c r="D1" s="156"/>
      <c r="E1" s="156"/>
      <c r="F1" s="156"/>
      <c r="G1" s="156"/>
      <c r="H1" s="156"/>
      <c r="I1" s="156"/>
      <c r="J1" s="156"/>
      <c r="K1" s="157"/>
      <c r="L1" s="156"/>
      <c r="M1" s="156"/>
      <c r="N1" s="156"/>
      <c r="O1" s="158"/>
    </row>
    <row r="2" spans="1:15" ht="20" customHeight="1">
      <c r="A2" s="48" t="s">
        <v>51</v>
      </c>
      <c r="B2" s="155"/>
      <c r="C2" s="54"/>
      <c r="D2" s="156"/>
      <c r="E2" s="156"/>
      <c r="F2" s="156"/>
      <c r="G2" s="156"/>
      <c r="H2" s="156"/>
      <c r="I2" s="156"/>
      <c r="J2" s="156"/>
      <c r="K2" s="157"/>
      <c r="L2" s="156"/>
      <c r="M2" s="156"/>
      <c r="N2" s="156"/>
      <c r="O2" s="158"/>
    </row>
    <row r="3" spans="1:15" ht="20" customHeight="1">
      <c r="A3" s="48"/>
      <c r="B3" s="155"/>
      <c r="C3" s="54"/>
      <c r="D3" s="156"/>
      <c r="E3" s="156"/>
      <c r="F3" s="156"/>
      <c r="G3" s="156"/>
      <c r="H3" s="156"/>
      <c r="I3" s="156"/>
      <c r="J3" s="156"/>
      <c r="K3" s="157"/>
      <c r="L3" s="156"/>
      <c r="M3" s="156"/>
      <c r="N3" s="156"/>
      <c r="O3" s="158"/>
    </row>
    <row r="4" spans="1:15" ht="20" customHeight="1">
      <c r="A4" s="149"/>
      <c r="B4" s="48"/>
      <c r="C4" s="48"/>
      <c r="D4" s="48"/>
      <c r="E4" s="143"/>
      <c r="F4" s="48"/>
      <c r="G4" s="143"/>
      <c r="H4" s="48"/>
      <c r="I4" s="143"/>
      <c r="J4" s="237" t="s">
        <v>152</v>
      </c>
      <c r="K4" s="237"/>
      <c r="L4" s="237"/>
      <c r="M4" s="143"/>
      <c r="N4" s="48"/>
      <c r="O4" s="158"/>
    </row>
    <row r="5" spans="1:15" ht="20" customHeight="1">
      <c r="A5" s="149"/>
      <c r="B5" s="48"/>
      <c r="C5" s="48"/>
      <c r="D5" s="48"/>
      <c r="E5" s="143"/>
      <c r="F5" s="144"/>
      <c r="G5" s="143"/>
      <c r="H5" s="144" t="s">
        <v>130</v>
      </c>
      <c r="I5" s="143"/>
      <c r="J5" s="146"/>
      <c r="K5" s="146"/>
      <c r="L5" s="146"/>
      <c r="M5" s="143"/>
      <c r="N5" s="48"/>
      <c r="O5" s="158"/>
    </row>
    <row r="6" spans="1:15" ht="20" customHeight="1">
      <c r="A6" s="149"/>
      <c r="B6" s="41"/>
      <c r="C6" s="41"/>
      <c r="D6" s="41" t="s">
        <v>9</v>
      </c>
      <c r="E6" s="147"/>
      <c r="F6" s="144"/>
      <c r="G6" s="147"/>
      <c r="H6" s="144" t="s">
        <v>131</v>
      </c>
      <c r="I6" s="147"/>
      <c r="J6" s="67"/>
      <c r="K6" s="67"/>
      <c r="L6" s="67"/>
      <c r="M6" s="67"/>
      <c r="N6" s="54"/>
      <c r="O6" s="158"/>
    </row>
    <row r="7" spans="1:15" ht="20" customHeight="1">
      <c r="A7" s="149"/>
      <c r="B7" s="41"/>
      <c r="C7" s="41"/>
      <c r="D7" s="41" t="s">
        <v>10</v>
      </c>
      <c r="E7" s="147"/>
      <c r="F7" s="144" t="s">
        <v>167</v>
      </c>
      <c r="G7" s="147"/>
      <c r="H7" s="144" t="s">
        <v>48</v>
      </c>
      <c r="I7" s="147"/>
      <c r="J7" s="54"/>
      <c r="K7" s="54"/>
      <c r="L7" s="197"/>
      <c r="M7" s="145"/>
      <c r="N7" s="41" t="s">
        <v>12</v>
      </c>
      <c r="O7" s="158"/>
    </row>
    <row r="8" spans="1:15" ht="20" customHeight="1">
      <c r="B8" s="40" t="s">
        <v>11</v>
      </c>
      <c r="C8" s="198"/>
      <c r="D8" s="41" t="s">
        <v>1</v>
      </c>
      <c r="E8" s="147"/>
      <c r="F8" s="144" t="s">
        <v>168</v>
      </c>
      <c r="G8" s="147"/>
      <c r="H8" s="144" t="s">
        <v>74</v>
      </c>
      <c r="I8" s="147"/>
      <c r="J8" s="144" t="s">
        <v>59</v>
      </c>
      <c r="K8" s="41"/>
      <c r="L8" s="144" t="s">
        <v>63</v>
      </c>
      <c r="M8" s="147"/>
      <c r="N8" s="41" t="s">
        <v>13</v>
      </c>
    </row>
    <row r="9" spans="1:15" ht="20" customHeight="1">
      <c r="B9" s="40"/>
      <c r="C9" s="198"/>
      <c r="D9" s="238" t="s">
        <v>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</row>
    <row r="10" spans="1:15" ht="20" customHeight="1">
      <c r="A10" s="150" t="s">
        <v>139</v>
      </c>
      <c r="B10" s="41"/>
      <c r="C10" s="41"/>
      <c r="D10" s="159"/>
      <c r="E10" s="116"/>
      <c r="F10" s="159"/>
      <c r="G10" s="116"/>
      <c r="H10" s="159"/>
      <c r="I10" s="116"/>
      <c r="J10" s="159"/>
      <c r="K10" s="159"/>
      <c r="L10" s="159"/>
      <c r="M10" s="116"/>
      <c r="N10" s="159"/>
    </row>
    <row r="11" spans="1:15" ht="20" customHeight="1">
      <c r="A11" s="149" t="s">
        <v>144</v>
      </c>
      <c r="B11" s="155"/>
      <c r="C11" s="54"/>
      <c r="D11" s="37">
        <v>2450000000</v>
      </c>
      <c r="E11" s="37"/>
      <c r="F11" s="202">
        <v>0</v>
      </c>
      <c r="G11" s="37"/>
      <c r="H11" s="37">
        <v>-974117594</v>
      </c>
      <c r="I11" s="37"/>
      <c r="J11" s="37">
        <v>176017788</v>
      </c>
      <c r="K11" s="37"/>
      <c r="L11" s="37">
        <v>762086881</v>
      </c>
      <c r="M11" s="37" t="e">
        <v>#REF!</v>
      </c>
      <c r="N11" s="37">
        <v>2413987075</v>
      </c>
      <c r="O11" s="158"/>
    </row>
    <row r="12" spans="1:15" ht="9.5" customHeight="1">
      <c r="D12" s="75"/>
      <c r="E12" s="67"/>
      <c r="F12" s="44"/>
      <c r="G12" s="67"/>
      <c r="H12" s="44"/>
      <c r="I12" s="67"/>
      <c r="J12" s="44"/>
      <c r="K12" s="44"/>
      <c r="L12" s="203"/>
      <c r="M12" s="67"/>
      <c r="N12" s="37"/>
    </row>
    <row r="13" spans="1:15" ht="20" customHeight="1">
      <c r="A13" s="149" t="s">
        <v>153</v>
      </c>
      <c r="D13" s="75"/>
      <c r="E13" s="67"/>
      <c r="F13" s="44"/>
      <c r="G13" s="67"/>
      <c r="H13" s="44"/>
      <c r="I13" s="67"/>
      <c r="J13" s="44"/>
      <c r="K13" s="44"/>
      <c r="L13" s="203"/>
      <c r="M13" s="67"/>
      <c r="N13" s="37"/>
    </row>
    <row r="14" spans="1:15" s="167" customFormat="1" ht="20" customHeight="1">
      <c r="A14" s="187" t="s">
        <v>161</v>
      </c>
      <c r="B14" s="161"/>
      <c r="C14" s="162"/>
      <c r="D14" s="204"/>
      <c r="E14" s="199"/>
      <c r="F14" s="204"/>
      <c r="G14" s="199"/>
      <c r="H14" s="204"/>
      <c r="I14" s="199"/>
      <c r="J14" s="205"/>
      <c r="K14" s="200"/>
      <c r="L14" s="206"/>
      <c r="M14" s="199"/>
      <c r="N14" s="204"/>
    </row>
    <row r="15" spans="1:15" s="167" customFormat="1" ht="20" customHeight="1">
      <c r="A15" s="167" t="s">
        <v>112</v>
      </c>
      <c r="B15" s="161">
        <v>14</v>
      </c>
      <c r="C15" s="162"/>
      <c r="D15" s="55">
        <v>820000000</v>
      </c>
      <c r="E15" s="199"/>
      <c r="F15" s="55">
        <v>2292002706</v>
      </c>
      <c r="G15" s="199">
        <v>0</v>
      </c>
      <c r="H15" s="207">
        <v>0</v>
      </c>
      <c r="I15" s="199">
        <v>0</v>
      </c>
      <c r="J15" s="207">
        <v>0</v>
      </c>
      <c r="K15" s="200"/>
      <c r="L15" s="208">
        <v>0</v>
      </c>
      <c r="M15" s="199"/>
      <c r="N15" s="209">
        <v>3112002706</v>
      </c>
    </row>
    <row r="16" spans="1:15" s="167" customFormat="1" ht="20" customHeight="1">
      <c r="A16" s="167" t="s">
        <v>145</v>
      </c>
      <c r="B16" s="161">
        <v>21</v>
      </c>
      <c r="C16" s="168"/>
      <c r="D16" s="210">
        <v>0</v>
      </c>
      <c r="E16" s="199"/>
      <c r="F16" s="210">
        <v>0</v>
      </c>
      <c r="G16" s="211"/>
      <c r="H16" s="210">
        <v>0</v>
      </c>
      <c r="I16" s="211"/>
      <c r="J16" s="210">
        <v>0</v>
      </c>
      <c r="K16" s="212"/>
      <c r="L16" s="213">
        <v>-441000000</v>
      </c>
      <c r="M16" s="199"/>
      <c r="N16" s="214">
        <v>-441000000</v>
      </c>
    </row>
    <row r="17" spans="1:14" s="167" customFormat="1" ht="20" customHeight="1">
      <c r="A17" s="192" t="s">
        <v>154</v>
      </c>
      <c r="B17" s="161"/>
      <c r="C17" s="162"/>
      <c r="D17" s="215">
        <v>820000000</v>
      </c>
      <c r="E17" s="37">
        <v>0</v>
      </c>
      <c r="F17" s="215">
        <v>2292002706</v>
      </c>
      <c r="G17" s="37">
        <v>0</v>
      </c>
      <c r="H17" s="210">
        <v>0</v>
      </c>
      <c r="I17" s="37">
        <v>0</v>
      </c>
      <c r="J17" s="210">
        <v>0</v>
      </c>
      <c r="K17" s="37">
        <v>0</v>
      </c>
      <c r="L17" s="215">
        <v>-441000000</v>
      </c>
      <c r="M17" s="37">
        <v>0</v>
      </c>
      <c r="N17" s="215">
        <v>2671002706</v>
      </c>
    </row>
    <row r="18" spans="1:14" s="167" customFormat="1" ht="7" customHeight="1">
      <c r="A18" s="160"/>
      <c r="B18" s="161"/>
      <c r="C18" s="162"/>
      <c r="D18" s="37"/>
      <c r="E18" s="199"/>
      <c r="F18" s="37"/>
      <c r="G18" s="199"/>
      <c r="H18" s="37"/>
      <c r="I18" s="199"/>
      <c r="J18" s="37"/>
      <c r="K18" s="200"/>
      <c r="L18" s="37"/>
      <c r="M18" s="199"/>
      <c r="N18" s="37"/>
    </row>
    <row r="19" spans="1:14" ht="20" customHeight="1">
      <c r="A19" s="149" t="s">
        <v>85</v>
      </c>
      <c r="B19" s="198"/>
      <c r="D19" s="44"/>
      <c r="E19" s="67"/>
      <c r="F19" s="44"/>
      <c r="G19" s="67"/>
      <c r="H19" s="44"/>
      <c r="I19" s="67"/>
      <c r="J19" s="44"/>
      <c r="K19" s="44"/>
      <c r="L19" s="44"/>
      <c r="M19" s="67"/>
      <c r="N19" s="44"/>
    </row>
    <row r="20" spans="1:14" ht="20" customHeight="1">
      <c r="A20" s="21" t="s">
        <v>86</v>
      </c>
      <c r="B20" s="198"/>
      <c r="D20" s="202">
        <v>0</v>
      </c>
      <c r="E20" s="174"/>
      <c r="F20" s="202">
        <v>0</v>
      </c>
      <c r="G20" s="174"/>
      <c r="H20" s="202">
        <v>0</v>
      </c>
      <c r="I20" s="174"/>
      <c r="J20" s="202">
        <v>0</v>
      </c>
      <c r="K20" s="175"/>
      <c r="L20" s="216">
        <v>667241940</v>
      </c>
      <c r="M20" s="217"/>
      <c r="N20" s="216">
        <v>667241940</v>
      </c>
    </row>
    <row r="21" spans="1:14" ht="20" customHeight="1">
      <c r="A21" s="21" t="s">
        <v>114</v>
      </c>
      <c r="B21" s="198"/>
      <c r="D21" s="218">
        <v>0</v>
      </c>
      <c r="E21" s="174"/>
      <c r="F21" s="218">
        <v>0</v>
      </c>
      <c r="G21" s="174"/>
      <c r="H21" s="218">
        <v>0</v>
      </c>
      <c r="I21" s="174"/>
      <c r="J21" s="218">
        <v>0</v>
      </c>
      <c r="K21" s="175"/>
      <c r="L21" s="219">
        <v>-835399</v>
      </c>
      <c r="M21" s="217"/>
      <c r="N21" s="219">
        <v>-835399</v>
      </c>
    </row>
    <row r="22" spans="1:14" ht="20" customHeight="1">
      <c r="A22" s="149" t="s">
        <v>83</v>
      </c>
      <c r="B22" s="198"/>
      <c r="D22" s="218">
        <v>0</v>
      </c>
      <c r="E22" s="174"/>
      <c r="F22" s="218">
        <v>0</v>
      </c>
      <c r="G22" s="174"/>
      <c r="H22" s="218">
        <v>0</v>
      </c>
      <c r="I22" s="174"/>
      <c r="J22" s="218">
        <v>0</v>
      </c>
      <c r="K22" s="175"/>
      <c r="L22" s="218">
        <v>666406541</v>
      </c>
      <c r="M22" s="217"/>
      <c r="N22" s="218">
        <v>666406541</v>
      </c>
    </row>
    <row r="23" spans="1:14" ht="6.5" customHeight="1">
      <c r="A23" s="149"/>
      <c r="B23" s="198"/>
      <c r="D23" s="220"/>
      <c r="E23" s="183"/>
      <c r="F23" s="220"/>
      <c r="G23" s="183"/>
      <c r="H23" s="220"/>
      <c r="I23" s="183"/>
      <c r="J23" s="220"/>
      <c r="K23" s="175"/>
      <c r="L23" s="216"/>
      <c r="M23" s="217"/>
      <c r="N23" s="37"/>
    </row>
    <row r="24" spans="1:14" ht="20" customHeight="1">
      <c r="A24" s="23" t="s">
        <v>120</v>
      </c>
      <c r="B24" s="198">
        <v>15</v>
      </c>
      <c r="D24" s="220">
        <v>0</v>
      </c>
      <c r="E24" s="183"/>
      <c r="F24" s="220">
        <v>0</v>
      </c>
      <c r="G24" s="183"/>
      <c r="H24" s="220">
        <v>0</v>
      </c>
      <c r="I24" s="183"/>
      <c r="J24" s="220">
        <v>33362097</v>
      </c>
      <c r="K24" s="183"/>
      <c r="L24" s="220">
        <v>-33362097</v>
      </c>
      <c r="M24" s="221"/>
      <c r="N24" s="223">
        <v>0</v>
      </c>
    </row>
    <row r="25" spans="1:14" ht="6.5" customHeight="1">
      <c r="A25" s="149"/>
      <c r="B25" s="198"/>
      <c r="D25" s="226"/>
      <c r="E25" s="183"/>
      <c r="F25" s="226"/>
      <c r="G25" s="183"/>
      <c r="H25" s="226"/>
      <c r="I25" s="183"/>
      <c r="J25" s="226"/>
      <c r="K25" s="175"/>
      <c r="L25" s="227"/>
      <c r="M25" s="217"/>
      <c r="N25" s="228"/>
    </row>
    <row r="26" spans="1:14" ht="20" customHeight="1" thickBot="1">
      <c r="A26" s="149" t="s">
        <v>140</v>
      </c>
      <c r="B26" s="198"/>
      <c r="D26" s="224">
        <v>3270000000</v>
      </c>
      <c r="E26" s="37">
        <v>0</v>
      </c>
      <c r="F26" s="224">
        <v>2292002706</v>
      </c>
      <c r="G26" s="37">
        <v>0</v>
      </c>
      <c r="H26" s="225">
        <v>-974117594</v>
      </c>
      <c r="I26" s="37">
        <v>0</v>
      </c>
      <c r="J26" s="225">
        <v>209379885</v>
      </c>
      <c r="K26" s="37">
        <v>0</v>
      </c>
      <c r="L26" s="224">
        <v>954131325</v>
      </c>
      <c r="M26" s="37">
        <v>0</v>
      </c>
      <c r="N26" s="224">
        <v>5751396322</v>
      </c>
    </row>
    <row r="27" spans="1:14" ht="14.5" thickTop="1"/>
  </sheetData>
  <mergeCells count="2">
    <mergeCell ref="J4:L4"/>
    <mergeCell ref="D9:N9"/>
  </mergeCells>
  <pageMargins left="0.8" right="0.8" top="0.48" bottom="0.5" header="0.5" footer="0.5"/>
  <pageSetup paperSize="9" scale="80" firstPageNumber="9" fitToHeight="0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M72"/>
  <sheetViews>
    <sheetView tabSelected="1" view="pageBreakPreview" topLeftCell="A50" zoomScale="80" zoomScaleNormal="88" zoomScaleSheetLayoutView="80" workbookViewId="0">
      <selection activeCell="E60" sqref="E60"/>
    </sheetView>
  </sheetViews>
  <sheetFormatPr defaultColWidth="9.1796875" defaultRowHeight="20.25" customHeight="1"/>
  <cols>
    <col min="1" max="1" width="61.54296875" style="76" customWidth="1"/>
    <col min="2" max="2" width="10.54296875" style="77" customWidth="1"/>
    <col min="3" max="3" width="15.1796875" style="76" bestFit="1" customWidth="1"/>
    <col min="4" max="4" width="1.1796875" style="76" customWidth="1"/>
    <col min="5" max="5" width="15.1796875" style="76" bestFit="1" customWidth="1"/>
    <col min="6" max="6" width="18.81640625" style="111" bestFit="1" customWidth="1"/>
    <col min="7" max="7" width="18.81640625" style="76" bestFit="1" customWidth="1"/>
    <col min="8" max="8" width="12.453125" style="76" bestFit="1" customWidth="1"/>
    <col min="9" max="9" width="17" style="76" bestFit="1" customWidth="1"/>
    <col min="10" max="10" width="11.54296875" style="76" bestFit="1" customWidth="1"/>
    <col min="11" max="11" width="15" style="76" bestFit="1" customWidth="1"/>
    <col min="12" max="12" width="12" style="76" bestFit="1" customWidth="1"/>
    <col min="13" max="13" width="10.1796875" style="76" bestFit="1" customWidth="1"/>
    <col min="14" max="16384" width="9.1796875" style="76"/>
  </cols>
  <sheetData>
    <row r="1" spans="1:13" ht="18.75" customHeight="1">
      <c r="A1" s="89" t="s">
        <v>138</v>
      </c>
      <c r="B1" s="76"/>
      <c r="C1" s="90"/>
      <c r="E1" s="90"/>
      <c r="F1" s="91"/>
      <c r="G1" s="92"/>
      <c r="I1" s="92"/>
    </row>
    <row r="2" spans="1:13" ht="18.75" customHeight="1">
      <c r="A2" s="87" t="s">
        <v>87</v>
      </c>
      <c r="B2" s="76"/>
      <c r="C2" s="90"/>
      <c r="E2" s="90"/>
      <c r="F2" s="91"/>
    </row>
    <row r="3" spans="1:13" ht="18.75" customHeight="1">
      <c r="B3" s="76"/>
      <c r="C3" s="90"/>
      <c r="E3" s="90"/>
      <c r="F3" s="91"/>
    </row>
    <row r="4" spans="1:13" ht="18.75" customHeight="1">
      <c r="B4" s="76"/>
      <c r="C4" s="240" t="s">
        <v>58</v>
      </c>
      <c r="D4" s="240"/>
      <c r="E4" s="240"/>
      <c r="F4" s="91"/>
    </row>
    <row r="5" spans="1:13" ht="18.75" customHeight="1">
      <c r="B5" s="78"/>
      <c r="C5" s="93">
        <v>2022</v>
      </c>
      <c r="D5" s="77"/>
      <c r="E5" s="93">
        <v>2021</v>
      </c>
      <c r="F5" s="91"/>
    </row>
    <row r="6" spans="1:13" ht="18.75" customHeight="1">
      <c r="B6" s="76"/>
      <c r="C6" s="239" t="s">
        <v>3</v>
      </c>
      <c r="D6" s="239"/>
      <c r="E6" s="239"/>
      <c r="F6" s="91"/>
    </row>
    <row r="7" spans="1:13" ht="19.5" customHeight="1">
      <c r="A7" s="79" t="s">
        <v>88</v>
      </c>
      <c r="B7" s="76"/>
      <c r="C7" s="90"/>
      <c r="E7" s="90"/>
      <c r="F7" s="91"/>
    </row>
    <row r="8" spans="1:13" ht="19.5" customHeight="1">
      <c r="A8" t="s">
        <v>107</v>
      </c>
      <c r="B8" s="76"/>
      <c r="C8" s="96">
        <v>667241940</v>
      </c>
      <c r="D8" s="94"/>
      <c r="E8" s="96">
        <v>593033579</v>
      </c>
      <c r="F8" s="91"/>
      <c r="G8" s="92"/>
      <c r="I8" s="92"/>
      <c r="K8" s="92"/>
      <c r="M8" s="92"/>
    </row>
    <row r="9" spans="1:13" ht="19.5" customHeight="1">
      <c r="A9" s="80" t="s">
        <v>135</v>
      </c>
      <c r="B9" s="76"/>
      <c r="C9" s="90"/>
      <c r="D9" s="94"/>
      <c r="E9" s="90"/>
      <c r="F9" s="91"/>
      <c r="G9" s="92"/>
      <c r="I9" s="92"/>
      <c r="K9" s="92"/>
      <c r="M9" s="92"/>
    </row>
    <row r="10" spans="1:13" ht="19.5" customHeight="1">
      <c r="A10" s="95" t="s">
        <v>178</v>
      </c>
      <c r="B10" s="76"/>
      <c r="C10" s="96">
        <v>134486528</v>
      </c>
      <c r="D10" s="94"/>
      <c r="E10" s="96">
        <v>132480501</v>
      </c>
      <c r="F10" s="91"/>
      <c r="G10" s="92"/>
      <c r="I10" s="92"/>
      <c r="K10" s="92"/>
      <c r="M10" s="92"/>
    </row>
    <row r="11" spans="1:13" ht="19.5" customHeight="1">
      <c r="A11" s="76" t="s">
        <v>67</v>
      </c>
      <c r="B11" s="76"/>
      <c r="C11" s="96">
        <v>-2399077460</v>
      </c>
      <c r="D11" s="94"/>
      <c r="E11" s="96">
        <v>-1735934224</v>
      </c>
      <c r="F11" s="91"/>
      <c r="G11" s="92"/>
      <c r="I11" s="92"/>
      <c r="K11" s="92"/>
      <c r="M11" s="92"/>
    </row>
    <row r="12" spans="1:13" ht="19.5" customHeight="1">
      <c r="A12" s="76" t="s">
        <v>53</v>
      </c>
      <c r="B12" s="76"/>
      <c r="C12" s="90">
        <v>600215109</v>
      </c>
      <c r="D12" s="94"/>
      <c r="E12" s="90">
        <v>353294673</v>
      </c>
      <c r="F12" s="91"/>
      <c r="G12" s="90"/>
      <c r="I12" s="92"/>
      <c r="K12" s="92"/>
      <c r="M12" s="92"/>
    </row>
    <row r="13" spans="1:13" ht="19.5" customHeight="1">
      <c r="A13" t="s">
        <v>89</v>
      </c>
      <c r="B13" s="76"/>
      <c r="C13" s="96">
        <v>19830959</v>
      </c>
      <c r="D13" s="94"/>
      <c r="E13" s="96">
        <v>18440803</v>
      </c>
      <c r="F13" s="91"/>
      <c r="G13" s="92"/>
      <c r="I13" s="92"/>
      <c r="K13" s="92"/>
      <c r="M13" s="92"/>
    </row>
    <row r="14" spans="1:13" ht="19.5" customHeight="1">
      <c r="A14" t="s">
        <v>121</v>
      </c>
      <c r="B14" s="76"/>
      <c r="C14" s="96">
        <v>593259</v>
      </c>
      <c r="D14" s="94"/>
      <c r="E14" s="96">
        <v>219582</v>
      </c>
      <c r="F14" s="91"/>
      <c r="G14" s="92"/>
      <c r="I14" s="92"/>
      <c r="K14" s="92"/>
      <c r="M14" s="92"/>
    </row>
    <row r="15" spans="1:13" ht="19.5" customHeight="1">
      <c r="A15" s="21" t="s">
        <v>106</v>
      </c>
      <c r="B15" s="76"/>
      <c r="C15" s="96">
        <v>395211096</v>
      </c>
      <c r="D15" s="94"/>
      <c r="E15" s="96">
        <v>211373490</v>
      </c>
      <c r="F15" s="91"/>
      <c r="G15" s="92"/>
      <c r="I15" s="92"/>
      <c r="K15" s="92"/>
      <c r="M15" s="92"/>
    </row>
    <row r="16" spans="1:13" ht="19.5" customHeight="1">
      <c r="A16" s="95" t="s">
        <v>90</v>
      </c>
      <c r="B16" s="76"/>
      <c r="C16" s="96">
        <v>4014104</v>
      </c>
      <c r="D16" s="94"/>
      <c r="E16" s="96">
        <v>6477824</v>
      </c>
      <c r="F16" s="91"/>
      <c r="G16" s="92"/>
      <c r="I16" s="92"/>
      <c r="K16" s="92"/>
      <c r="M16" s="92"/>
    </row>
    <row r="17" spans="1:13" ht="19.5" customHeight="1">
      <c r="A17" s="95" t="s">
        <v>132</v>
      </c>
      <c r="B17" s="97"/>
      <c r="C17" s="96">
        <v>6866208</v>
      </c>
      <c r="D17" s="96"/>
      <c r="E17" s="96">
        <v>636659</v>
      </c>
      <c r="F17" s="91"/>
      <c r="G17" s="92"/>
      <c r="I17" s="92"/>
      <c r="K17" s="92"/>
      <c r="M17" s="92"/>
    </row>
    <row r="18" spans="1:13" ht="19.5" customHeight="1">
      <c r="A18" s="95" t="s">
        <v>115</v>
      </c>
      <c r="B18" s="97"/>
      <c r="C18" s="85">
        <v>0</v>
      </c>
      <c r="D18" s="96"/>
      <c r="E18" s="96">
        <v>-591383</v>
      </c>
      <c r="F18" s="91"/>
      <c r="G18" s="92"/>
      <c r="I18" s="92"/>
      <c r="K18" s="92"/>
      <c r="M18" s="92"/>
    </row>
    <row r="19" spans="1:13" ht="19.5" customHeight="1">
      <c r="A19" s="95" t="s">
        <v>133</v>
      </c>
      <c r="B19" s="97"/>
      <c r="C19" s="96">
        <v>1175646</v>
      </c>
      <c r="D19" s="96"/>
      <c r="E19" s="96">
        <v>295033</v>
      </c>
      <c r="F19" s="91"/>
      <c r="G19" s="92"/>
      <c r="I19" s="92"/>
      <c r="K19" s="92"/>
      <c r="M19" s="92"/>
    </row>
    <row r="20" spans="1:13" ht="19.5" customHeight="1">
      <c r="A20" s="95" t="s">
        <v>122</v>
      </c>
      <c r="B20" s="76"/>
      <c r="C20" s="99">
        <v>-230110</v>
      </c>
      <c r="D20" s="94"/>
      <c r="E20" s="99">
        <v>-125620</v>
      </c>
      <c r="F20" s="91"/>
      <c r="G20" s="92"/>
      <c r="I20" s="92"/>
      <c r="K20" s="92"/>
      <c r="M20" s="92"/>
    </row>
    <row r="21" spans="1:13" ht="19.5" customHeight="1">
      <c r="B21" s="76"/>
      <c r="C21" s="201">
        <v>-569672721</v>
      </c>
      <c r="D21" s="127"/>
      <c r="E21" s="126">
        <v>-420399083</v>
      </c>
      <c r="F21" s="91"/>
      <c r="G21" s="92"/>
      <c r="I21" s="92"/>
      <c r="K21" s="92"/>
      <c r="M21" s="92"/>
    </row>
    <row r="22" spans="1:13" ht="19.5" customHeight="1">
      <c r="A22" s="80" t="s">
        <v>91</v>
      </c>
      <c r="B22" s="76"/>
      <c r="C22" s="90"/>
      <c r="D22" s="94"/>
      <c r="E22" s="90"/>
      <c r="F22" s="91"/>
      <c r="G22" s="92"/>
      <c r="I22" s="92"/>
      <c r="K22" s="92"/>
      <c r="M22" s="92"/>
    </row>
    <row r="23" spans="1:13" ht="19.5" customHeight="1">
      <c r="A23" s="76" t="s">
        <v>61</v>
      </c>
      <c r="B23" s="76"/>
      <c r="C23" s="96">
        <v>-547410354</v>
      </c>
      <c r="D23" s="100"/>
      <c r="E23" s="222">
        <v>-2013761484</v>
      </c>
      <c r="F23" s="91"/>
      <c r="G23" s="92"/>
      <c r="I23" s="92"/>
      <c r="K23" s="92"/>
      <c r="M23" s="92"/>
    </row>
    <row r="24" spans="1:13" ht="19.5" customHeight="1">
      <c r="A24" s="112" t="s">
        <v>116</v>
      </c>
      <c r="B24" s="76"/>
      <c r="C24" s="96">
        <v>-3563416332</v>
      </c>
      <c r="D24" s="100"/>
      <c r="E24" s="222">
        <v>-2435404290</v>
      </c>
      <c r="F24" s="91"/>
      <c r="G24" s="92"/>
      <c r="I24" s="92"/>
      <c r="K24" s="92"/>
      <c r="M24" s="92"/>
    </row>
    <row r="25" spans="1:13" ht="19.5" customHeight="1">
      <c r="A25" t="s">
        <v>123</v>
      </c>
      <c r="B25" s="76"/>
      <c r="C25" s="96">
        <v>149011025</v>
      </c>
      <c r="D25" s="100"/>
      <c r="E25" s="96">
        <v>51011683</v>
      </c>
      <c r="F25" s="91"/>
      <c r="G25" s="92"/>
      <c r="I25" s="92"/>
      <c r="K25" s="92"/>
      <c r="M25" s="92"/>
    </row>
    <row r="26" spans="1:13" ht="19.5" customHeight="1">
      <c r="A26" s="112" t="s">
        <v>134</v>
      </c>
      <c r="B26" s="76"/>
      <c r="C26" s="96">
        <v>-45918145</v>
      </c>
      <c r="D26" s="100"/>
      <c r="E26" s="96">
        <v>995750</v>
      </c>
      <c r="F26" s="91"/>
      <c r="G26" s="92"/>
      <c r="I26" s="92"/>
      <c r="K26" s="92"/>
      <c r="M26" s="92"/>
    </row>
    <row r="27" spans="1:13" ht="19.5" customHeight="1">
      <c r="A27" t="s">
        <v>66</v>
      </c>
      <c r="B27" s="76"/>
      <c r="C27" s="101">
        <v>13899936</v>
      </c>
      <c r="D27" s="100"/>
      <c r="E27" s="101">
        <v>-13038748</v>
      </c>
      <c r="F27" s="91"/>
      <c r="G27" s="92"/>
      <c r="I27" s="92"/>
      <c r="K27" s="92"/>
      <c r="M27" s="92"/>
    </row>
    <row r="28" spans="1:13" ht="19.5" customHeight="1">
      <c r="A28" s="76" t="s">
        <v>92</v>
      </c>
      <c r="B28" s="76"/>
      <c r="C28" s="101">
        <v>-65176</v>
      </c>
      <c r="D28" s="100"/>
      <c r="E28" s="101">
        <v>-632313</v>
      </c>
      <c r="F28" s="91"/>
      <c r="G28" s="92"/>
      <c r="I28" s="92"/>
      <c r="K28" s="92"/>
      <c r="M28" s="92"/>
    </row>
    <row r="29" spans="1:13" ht="19.5" customHeight="1">
      <c r="A29" s="112" t="s">
        <v>65</v>
      </c>
      <c r="B29" s="76"/>
      <c r="C29" s="96">
        <v>-451620</v>
      </c>
      <c r="D29" s="100"/>
      <c r="E29" s="96">
        <v>-4191631</v>
      </c>
      <c r="F29" s="91"/>
      <c r="G29" s="92"/>
      <c r="I29" s="92"/>
      <c r="K29" s="92"/>
      <c r="M29" s="92"/>
    </row>
    <row r="30" spans="1:13" ht="19.5" customHeight="1">
      <c r="A30" t="s">
        <v>77</v>
      </c>
      <c r="B30" s="76"/>
      <c r="C30" s="96">
        <v>-693151537</v>
      </c>
      <c r="D30" s="100"/>
      <c r="E30" s="96">
        <v>244979032</v>
      </c>
      <c r="F30" s="91"/>
      <c r="G30" s="92"/>
      <c r="I30" s="92"/>
      <c r="K30" s="92"/>
      <c r="M30" s="92"/>
    </row>
    <row r="31" spans="1:13" ht="19.5" customHeight="1">
      <c r="A31" s="21" t="s">
        <v>127</v>
      </c>
      <c r="B31" s="76"/>
      <c r="C31" s="96">
        <v>-83239453</v>
      </c>
      <c r="D31" s="100"/>
      <c r="E31" s="96">
        <v>-258412210</v>
      </c>
      <c r="F31" s="91"/>
      <c r="G31" s="92"/>
      <c r="I31" s="92"/>
      <c r="K31" s="92"/>
      <c r="M31" s="92"/>
    </row>
    <row r="32" spans="1:13" ht="19.5" customHeight="1">
      <c r="A32" t="s">
        <v>78</v>
      </c>
      <c r="B32" s="76"/>
      <c r="C32" s="96">
        <v>-16242566</v>
      </c>
      <c r="D32" s="100"/>
      <c r="E32" s="96">
        <v>68795314</v>
      </c>
      <c r="F32" s="91"/>
      <c r="G32" s="92"/>
      <c r="I32" s="92"/>
      <c r="K32" s="92"/>
      <c r="M32" s="92"/>
    </row>
    <row r="33" spans="1:13" ht="19.5" customHeight="1">
      <c r="A33" s="102" t="s">
        <v>52</v>
      </c>
      <c r="B33" s="76"/>
      <c r="C33" s="118">
        <v>941831</v>
      </c>
      <c r="D33" s="100"/>
      <c r="E33" s="118">
        <v>-428141</v>
      </c>
      <c r="F33" s="91"/>
      <c r="G33" s="92"/>
      <c r="I33" s="92"/>
      <c r="K33" s="92"/>
      <c r="M33" s="92"/>
    </row>
    <row r="34" spans="1:13" ht="19.5" customHeight="1">
      <c r="A34" s="102" t="s">
        <v>93</v>
      </c>
      <c r="B34" s="103"/>
      <c r="C34" s="96">
        <v>-60000</v>
      </c>
      <c r="D34" s="100"/>
      <c r="E34" s="96">
        <v>-2193432</v>
      </c>
      <c r="F34" s="91"/>
      <c r="G34" s="92"/>
      <c r="I34" s="92"/>
      <c r="K34" s="92"/>
      <c r="M34" s="92"/>
    </row>
    <row r="35" spans="1:13" ht="19.5" customHeight="1">
      <c r="A35" t="s">
        <v>155</v>
      </c>
      <c r="B35" s="76"/>
      <c r="C35" s="104">
        <v>-5355775112</v>
      </c>
      <c r="D35" s="100"/>
      <c r="E35" s="104">
        <v>-4782679553</v>
      </c>
      <c r="F35" s="91"/>
      <c r="G35" s="92"/>
      <c r="I35" s="92"/>
      <c r="K35" s="92"/>
      <c r="M35" s="92"/>
    </row>
    <row r="36" spans="1:13" ht="19.5" customHeight="1">
      <c r="A36" s="21" t="s">
        <v>156</v>
      </c>
      <c r="B36" s="76"/>
      <c r="C36" s="134">
        <v>2379527699</v>
      </c>
      <c r="D36" s="100"/>
      <c r="E36" s="134">
        <v>1770526873</v>
      </c>
      <c r="F36" s="91"/>
      <c r="G36" s="92"/>
      <c r="I36" s="92"/>
      <c r="K36" s="92"/>
      <c r="M36" s="92"/>
    </row>
    <row r="37" spans="1:13" ht="19.5" customHeight="1">
      <c r="A37" s="76" t="s">
        <v>94</v>
      </c>
      <c r="B37" s="76"/>
      <c r="C37" s="96">
        <v>-104917915</v>
      </c>
      <c r="D37" s="100"/>
      <c r="E37" s="96">
        <v>-83083296</v>
      </c>
      <c r="F37" s="91"/>
      <c r="G37" s="92"/>
      <c r="I37" s="92"/>
      <c r="K37" s="92"/>
      <c r="M37" s="92"/>
    </row>
    <row r="38" spans="1:13" ht="19.5" customHeight="1">
      <c r="A38" s="3" t="s">
        <v>158</v>
      </c>
      <c r="B38" s="76"/>
      <c r="C38" s="105">
        <v>-3081165328</v>
      </c>
      <c r="D38" s="94"/>
      <c r="E38" s="105">
        <v>-3095235976</v>
      </c>
      <c r="F38" s="91"/>
      <c r="G38" s="92"/>
      <c r="I38" s="92"/>
      <c r="K38" s="92"/>
      <c r="M38" s="92"/>
    </row>
    <row r="39" spans="1:13" ht="19.5" customHeight="1">
      <c r="B39" s="76"/>
      <c r="C39" s="88"/>
      <c r="D39" s="82"/>
      <c r="E39" s="88"/>
      <c r="F39" s="91"/>
      <c r="G39" s="92"/>
    </row>
    <row r="40" spans="1:13" ht="18.75" customHeight="1">
      <c r="A40" s="89" t="str">
        <f>A1</f>
        <v>SG Capital Public Company Limited</v>
      </c>
      <c r="B40" s="76"/>
      <c r="C40" s="90"/>
      <c r="E40" s="90"/>
      <c r="F40" s="91"/>
      <c r="G40" s="92"/>
    </row>
    <row r="41" spans="1:13" ht="18.75" customHeight="1">
      <c r="A41" s="87" t="s">
        <v>87</v>
      </c>
      <c r="B41" s="76"/>
      <c r="C41" s="90"/>
      <c r="E41" s="90"/>
      <c r="F41" s="91"/>
      <c r="G41" s="92"/>
    </row>
    <row r="42" spans="1:13" ht="18.75" customHeight="1">
      <c r="B42" s="76"/>
      <c r="C42" s="90"/>
      <c r="E42" s="90"/>
      <c r="F42" s="91"/>
      <c r="G42" s="92"/>
    </row>
    <row r="43" spans="1:13" ht="18.75" customHeight="1">
      <c r="B43" s="76"/>
      <c r="C43" s="240" t="s">
        <v>58</v>
      </c>
      <c r="D43" s="240"/>
      <c r="E43" s="240"/>
      <c r="F43" s="91"/>
      <c r="G43" s="92"/>
    </row>
    <row r="44" spans="1:13" ht="18.75" customHeight="1">
      <c r="B44" s="78"/>
      <c r="C44" s="93">
        <v>2022</v>
      </c>
      <c r="D44" s="77"/>
      <c r="E44" s="93">
        <v>2021</v>
      </c>
      <c r="F44" s="91"/>
      <c r="G44" s="92"/>
    </row>
    <row r="45" spans="1:13" ht="18.75" customHeight="1">
      <c r="B45" s="76"/>
      <c r="C45" s="239" t="s">
        <v>3</v>
      </c>
      <c r="D45" s="239"/>
      <c r="E45" s="239"/>
      <c r="F45" s="91"/>
      <c r="G45" s="92"/>
    </row>
    <row r="46" spans="1:13" ht="19.5" customHeight="1">
      <c r="A46" s="79" t="s">
        <v>95</v>
      </c>
      <c r="B46" s="76"/>
      <c r="C46" s="90"/>
      <c r="D46" s="94"/>
      <c r="E46" s="90"/>
      <c r="F46" s="91"/>
      <c r="G46" s="92"/>
    </row>
    <row r="47" spans="1:13" ht="19.5" customHeight="1">
      <c r="A47" s="138" t="s">
        <v>136</v>
      </c>
      <c r="B47" s="76"/>
      <c r="C47" s="90">
        <v>230110</v>
      </c>
      <c r="D47" s="94"/>
      <c r="E47" s="90">
        <v>125620</v>
      </c>
      <c r="F47" s="91"/>
      <c r="G47" s="92"/>
      <c r="I47" s="92"/>
      <c r="K47" s="92"/>
      <c r="M47" s="92"/>
    </row>
    <row r="48" spans="1:13" ht="19.5" customHeight="1">
      <c r="A48" s="97" t="s">
        <v>117</v>
      </c>
      <c r="B48" s="76"/>
      <c r="C48" s="85">
        <v>0</v>
      </c>
      <c r="D48" s="94"/>
      <c r="E48" s="90">
        <v>600591382</v>
      </c>
      <c r="F48" s="91"/>
      <c r="G48" s="92"/>
      <c r="I48" s="92"/>
      <c r="K48" s="92"/>
      <c r="M48" s="92"/>
    </row>
    <row r="49" spans="1:13" ht="19.5" customHeight="1">
      <c r="A49" s="138" t="s">
        <v>157</v>
      </c>
      <c r="B49" s="76"/>
      <c r="C49" s="85">
        <v>0</v>
      </c>
      <c r="D49" s="94"/>
      <c r="E49" s="90">
        <v>-600000500</v>
      </c>
      <c r="F49" s="91"/>
      <c r="G49" s="92"/>
      <c r="I49" s="92"/>
      <c r="K49" s="92"/>
      <c r="M49" s="92"/>
    </row>
    <row r="50" spans="1:13" ht="19.5" customHeight="1">
      <c r="A50" t="s">
        <v>108</v>
      </c>
      <c r="B50" s="76"/>
      <c r="C50" s="90">
        <v>-14082097</v>
      </c>
      <c r="D50" s="100"/>
      <c r="E50" s="90">
        <v>-11340815</v>
      </c>
      <c r="F50" s="91"/>
      <c r="G50" s="92"/>
      <c r="I50" s="92"/>
      <c r="K50" s="92"/>
      <c r="M50" s="92"/>
    </row>
    <row r="51" spans="1:13" ht="19.5" customHeight="1">
      <c r="A51" s="76" t="s">
        <v>96</v>
      </c>
      <c r="B51" s="76"/>
      <c r="C51" s="118">
        <v>-2147800</v>
      </c>
      <c r="D51" s="100"/>
      <c r="E51" s="118">
        <v>-4539714</v>
      </c>
      <c r="F51" s="91"/>
      <c r="G51" s="92"/>
      <c r="I51" s="92"/>
      <c r="K51" s="92"/>
      <c r="M51" s="92"/>
    </row>
    <row r="52" spans="1:13" ht="19.5" customHeight="1">
      <c r="A52" s="3" t="s">
        <v>109</v>
      </c>
      <c r="B52" s="76"/>
      <c r="C52" s="135">
        <v>-15999787</v>
      </c>
      <c r="D52" s="94"/>
      <c r="E52" s="135">
        <v>-15164027</v>
      </c>
      <c r="F52" s="91"/>
      <c r="G52" s="92"/>
      <c r="I52" s="92"/>
      <c r="K52" s="92"/>
      <c r="M52" s="92"/>
    </row>
    <row r="53" spans="1:13" ht="19.5" customHeight="1">
      <c r="A53" s="3"/>
      <c r="B53" s="76"/>
      <c r="C53" s="83"/>
      <c r="D53" s="94"/>
      <c r="E53" s="83"/>
      <c r="F53" s="91"/>
      <c r="G53" s="92"/>
      <c r="I53" s="92"/>
      <c r="K53" s="92"/>
      <c r="M53" s="92"/>
    </row>
    <row r="54" spans="1:13" ht="19.5" customHeight="1">
      <c r="A54" s="79" t="s">
        <v>97</v>
      </c>
      <c r="B54" s="76"/>
      <c r="C54" s="90"/>
      <c r="D54" s="94"/>
      <c r="E54" s="90"/>
      <c r="F54" s="91"/>
      <c r="G54" s="92"/>
      <c r="I54" s="92"/>
      <c r="K54" s="92"/>
      <c r="M54" s="92"/>
    </row>
    <row r="55" spans="1:13" ht="19.5" customHeight="1">
      <c r="A55" s="112" t="s">
        <v>173</v>
      </c>
      <c r="B55" s="76"/>
      <c r="C55" s="96">
        <v>3112002706</v>
      </c>
      <c r="D55" s="100"/>
      <c r="E55" s="96">
        <v>1000000000</v>
      </c>
      <c r="F55" s="91"/>
      <c r="G55" s="92"/>
      <c r="I55" s="92"/>
      <c r="K55" s="92"/>
      <c r="M55" s="92"/>
    </row>
    <row r="56" spans="1:13" ht="19.5" customHeight="1">
      <c r="A56" s="112" t="s">
        <v>171</v>
      </c>
      <c r="B56" s="76"/>
      <c r="C56" s="96">
        <v>-441000000</v>
      </c>
      <c r="D56" s="100"/>
      <c r="E56" s="85">
        <v>0</v>
      </c>
      <c r="F56" s="91"/>
      <c r="G56" s="92"/>
      <c r="I56" s="92"/>
      <c r="K56" s="92"/>
      <c r="M56" s="92"/>
    </row>
    <row r="57" spans="1:13" ht="19.5" customHeight="1">
      <c r="A57" s="76" t="s">
        <v>98</v>
      </c>
      <c r="B57" s="76"/>
      <c r="C57" s="96">
        <v>-598930542</v>
      </c>
      <c r="D57" s="100"/>
      <c r="E57" s="96">
        <v>-353294673</v>
      </c>
      <c r="F57" s="91"/>
      <c r="G57" s="92"/>
      <c r="I57" s="92"/>
      <c r="K57" s="92"/>
      <c r="M57" s="92"/>
    </row>
    <row r="58" spans="1:13" ht="19.5" customHeight="1">
      <c r="A58" s="112" t="s">
        <v>174</v>
      </c>
      <c r="B58" s="76"/>
      <c r="C58" s="96">
        <v>55000000</v>
      </c>
      <c r="D58" s="100"/>
      <c r="E58" s="85">
        <v>0</v>
      </c>
      <c r="F58" s="91"/>
      <c r="G58" s="92"/>
      <c r="I58" s="92"/>
      <c r="K58" s="92"/>
      <c r="M58" s="92"/>
    </row>
    <row r="59" spans="1:13" ht="19.5" customHeight="1">
      <c r="A59" s="112" t="s">
        <v>175</v>
      </c>
      <c r="B59" s="76"/>
      <c r="C59" s="85">
        <v>0</v>
      </c>
      <c r="D59" s="100"/>
      <c r="E59" s="96">
        <v>30000000</v>
      </c>
      <c r="F59" s="91"/>
      <c r="G59" s="92"/>
      <c r="I59" s="92"/>
      <c r="K59" s="92"/>
      <c r="M59" s="92"/>
    </row>
    <row r="60" spans="1:13" ht="19.5" customHeight="1">
      <c r="A60" s="112" t="s">
        <v>164</v>
      </c>
      <c r="B60" s="76"/>
      <c r="C60" s="96">
        <v>-9935887</v>
      </c>
      <c r="D60" s="100"/>
      <c r="E60" s="96">
        <v>-5669963</v>
      </c>
      <c r="F60" s="91"/>
      <c r="G60" s="92"/>
      <c r="I60" s="92"/>
      <c r="K60" s="92"/>
      <c r="M60" s="92"/>
    </row>
    <row r="61" spans="1:13" ht="19.5" customHeight="1">
      <c r="A61" s="112" t="s">
        <v>165</v>
      </c>
      <c r="B61" s="76"/>
      <c r="C61" s="96">
        <v>7718843039</v>
      </c>
      <c r="D61" s="100"/>
      <c r="E61" s="96">
        <v>4206776089</v>
      </c>
      <c r="F61" s="91"/>
      <c r="G61" s="92"/>
      <c r="I61" s="92"/>
      <c r="K61" s="92"/>
      <c r="M61" s="92"/>
    </row>
    <row r="62" spans="1:13" ht="19.5" customHeight="1">
      <c r="A62" t="s">
        <v>166</v>
      </c>
      <c r="B62" s="78"/>
      <c r="C62" s="96">
        <v>-4009260686</v>
      </c>
      <c r="D62" s="100"/>
      <c r="E62" s="96">
        <v>-1516098295</v>
      </c>
      <c r="F62" s="91"/>
      <c r="G62" s="92"/>
      <c r="I62" s="92"/>
      <c r="K62" s="92"/>
      <c r="M62" s="92"/>
    </row>
    <row r="63" spans="1:13" ht="19.5" customHeight="1">
      <c r="A63" t="s">
        <v>99</v>
      </c>
      <c r="B63" s="78"/>
      <c r="C63" s="98">
        <v>-14776141</v>
      </c>
      <c r="D63" s="100"/>
      <c r="E63" s="98">
        <v>-15609561</v>
      </c>
      <c r="F63" s="91"/>
      <c r="G63" s="92"/>
      <c r="I63" s="92"/>
      <c r="K63" s="92"/>
      <c r="M63" s="92"/>
    </row>
    <row r="64" spans="1:13" ht="19.5" customHeight="1">
      <c r="A64" s="3" t="s">
        <v>128</v>
      </c>
      <c r="B64" s="76"/>
      <c r="C64" s="136">
        <v>5811942489</v>
      </c>
      <c r="D64" s="94"/>
      <c r="E64" s="136">
        <v>3346103597</v>
      </c>
      <c r="F64" s="91"/>
      <c r="G64" s="92"/>
      <c r="I64" s="92"/>
      <c r="K64" s="92"/>
      <c r="M64" s="92"/>
    </row>
    <row r="65" spans="1:13" ht="19.5" customHeight="1">
      <c r="A65" s="3"/>
      <c r="B65" s="76"/>
      <c r="C65" s="90"/>
      <c r="D65" s="94"/>
      <c r="E65" s="90"/>
      <c r="F65" s="91"/>
      <c r="G65" s="92"/>
      <c r="I65" s="92"/>
      <c r="K65" s="92"/>
      <c r="M65" s="92"/>
    </row>
    <row r="66" spans="1:13" ht="19.5" customHeight="1">
      <c r="A66" s="106" t="s">
        <v>179</v>
      </c>
      <c r="B66" s="76"/>
      <c r="C66" s="83">
        <v>2714777374</v>
      </c>
      <c r="D66" s="3"/>
      <c r="E66" s="83">
        <v>235703594</v>
      </c>
      <c r="F66" s="91"/>
      <c r="G66" s="92"/>
      <c r="I66" s="92"/>
      <c r="K66" s="92"/>
      <c r="M66" s="92"/>
    </row>
    <row r="67" spans="1:13" ht="19.5" customHeight="1">
      <c r="A67" t="s">
        <v>100</v>
      </c>
      <c r="B67" s="76"/>
      <c r="C67" s="107">
        <v>391366697.75000006</v>
      </c>
      <c r="D67" s="94"/>
      <c r="E67" s="107">
        <v>155663104</v>
      </c>
      <c r="F67" s="91"/>
      <c r="G67" s="92"/>
      <c r="I67" s="92"/>
      <c r="K67" s="92"/>
      <c r="M67" s="92"/>
    </row>
    <row r="68" spans="1:13" ht="19.5" customHeight="1" thickBot="1">
      <c r="A68" s="3" t="s">
        <v>101</v>
      </c>
      <c r="B68" s="78"/>
      <c r="C68" s="108">
        <v>3106144071.75</v>
      </c>
      <c r="D68" s="94"/>
      <c r="E68" s="108">
        <v>391366698</v>
      </c>
      <c r="F68" s="91"/>
      <c r="G68" s="92"/>
      <c r="I68" s="92"/>
      <c r="K68" s="92"/>
      <c r="M68" s="92"/>
    </row>
    <row r="69" spans="1:13" ht="19.5" customHeight="1" thickTop="1">
      <c r="A69" s="109"/>
      <c r="B69" s="76"/>
      <c r="F69" s="91"/>
      <c r="G69" s="92"/>
      <c r="I69" s="92"/>
      <c r="K69" s="92"/>
      <c r="M69" s="92"/>
    </row>
    <row r="70" spans="1:13" ht="20.25" customHeight="1">
      <c r="A70" s="3"/>
      <c r="B70" s="76"/>
      <c r="C70" s="110"/>
      <c r="D70" s="110"/>
      <c r="E70" s="110"/>
      <c r="F70" s="91"/>
      <c r="G70" s="92"/>
      <c r="I70" s="92"/>
      <c r="K70" s="92"/>
      <c r="M70" s="92"/>
    </row>
    <row r="71" spans="1:13" ht="20.25" customHeight="1">
      <c r="C71" s="90"/>
      <c r="E71" s="90"/>
      <c r="G71" s="92"/>
      <c r="I71" s="92"/>
      <c r="M71" s="92"/>
    </row>
    <row r="72" spans="1:13" ht="20.25" customHeight="1">
      <c r="C72" s="111"/>
      <c r="D72" s="111"/>
      <c r="E72" s="111"/>
      <c r="M72" s="92"/>
    </row>
  </sheetData>
  <mergeCells count="4">
    <mergeCell ref="C45:E45"/>
    <mergeCell ref="C6:E6"/>
    <mergeCell ref="C4:E4"/>
    <mergeCell ref="C43:E43"/>
  </mergeCells>
  <pageMargins left="0.8" right="0.8" top="0.48" bottom="0.5" header="0.5" footer="0.5"/>
  <pageSetup paperSize="9" scale="83" firstPageNumber="10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9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41</v>
      </c>
    </row>
    <row r="4" spans="1:12">
      <c r="A4" s="3"/>
    </row>
    <row r="5" spans="1:12">
      <c r="C5" s="241">
        <v>2011</v>
      </c>
      <c r="D5" s="241"/>
      <c r="E5" s="241">
        <v>2010</v>
      </c>
      <c r="F5" s="241"/>
      <c r="G5" s="241">
        <v>2009</v>
      </c>
      <c r="H5" s="241"/>
    </row>
    <row r="6" spans="1:12" s="3" customFormat="1" ht="14.5" thickBot="1">
      <c r="C6" s="11" t="s">
        <v>38</v>
      </c>
      <c r="D6" s="11" t="s">
        <v>39</v>
      </c>
      <c r="E6" s="11" t="s">
        <v>38</v>
      </c>
      <c r="F6" s="11" t="s">
        <v>39</v>
      </c>
      <c r="G6" s="11" t="s">
        <v>38</v>
      </c>
      <c r="H6" s="11" t="s">
        <v>39</v>
      </c>
    </row>
    <row r="7" spans="1:12">
      <c r="B7" t="s">
        <v>35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21</v>
      </c>
    </row>
    <row r="8" spans="1:12">
      <c r="B8" t="s">
        <v>36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22</v>
      </c>
    </row>
    <row r="9" spans="1:12">
      <c r="B9" t="s">
        <v>37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23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30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34</v>
      </c>
    </row>
    <row r="12" spans="1:12" ht="14.5" thickBot="1">
      <c r="B12" s="8" t="s">
        <v>25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24</v>
      </c>
      <c r="C13" s="7"/>
      <c r="D13" s="7"/>
      <c r="E13" s="5"/>
      <c r="F13" s="5"/>
      <c r="G13" s="5"/>
      <c r="H13" s="5"/>
      <c r="I13" s="5"/>
      <c r="J13" s="5"/>
      <c r="K13" s="19" t="s">
        <v>44</v>
      </c>
    </row>
    <row r="14" spans="1:12">
      <c r="B14" t="s">
        <v>26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42</v>
      </c>
      <c r="K14" s="17">
        <v>257181.63</v>
      </c>
    </row>
    <row r="15" spans="1:12">
      <c r="B15" t="s">
        <v>27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43</v>
      </c>
      <c r="K15" s="17">
        <v>12818.37</v>
      </c>
    </row>
    <row r="16" spans="1:12" ht="14.5" thickBot="1">
      <c r="A16">
        <v>600002</v>
      </c>
      <c r="B16" t="s">
        <v>29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8">
        <f>K14+K15</f>
        <v>270000</v>
      </c>
    </row>
    <row r="17" spans="1:10" ht="14.5" thickTop="1">
      <c r="A17">
        <v>600300</v>
      </c>
      <c r="B17" t="s">
        <v>31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33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24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28</v>
      </c>
      <c r="C22" s="13"/>
      <c r="D22" s="20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29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30</v>
      </c>
      <c r="D24" s="20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31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33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32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40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BL4-5</vt:lpstr>
      <vt:lpstr>PL6</vt:lpstr>
      <vt:lpstr>SH7</vt:lpstr>
      <vt:lpstr>SH8</vt:lpstr>
      <vt:lpstr>CF9-10</vt:lpstr>
      <vt:lpstr>Emp Benefit</vt:lpstr>
      <vt:lpstr>'BL4-5'!Print_Area</vt:lpstr>
      <vt:lpstr>'CF9-10'!Print_Area</vt:lpstr>
      <vt:lpstr>'Emp Benefit'!Print_Area</vt:lpstr>
      <vt:lpstr>'PL6'!Print_Area</vt:lpstr>
      <vt:lpstr>'SH7'!Print_Area</vt:lpstr>
      <vt:lpstr>'SH8'!Print_Area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Lalita, Uea-amornloet</cp:lastModifiedBy>
  <cp:lastPrinted>2023-02-07T16:27:05Z</cp:lastPrinted>
  <dcterms:created xsi:type="dcterms:W3CDTF">2001-02-12T08:06:41Z</dcterms:created>
  <dcterms:modified xsi:type="dcterms:W3CDTF">2023-02-13T12:28:22Z</dcterms:modified>
</cp:coreProperties>
</file>