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ongtanap001\Desktop\Saksiam YE\FS\TH&amp;EN\"/>
    </mc:Choice>
  </mc:AlternateContent>
  <xr:revisionPtr revIDLastSave="0" documentId="13_ncr:1_{2B33B0DD-7B5D-4864-892E-E9297AF64AD6}" xr6:coauthVersionLast="47" xr6:coauthVersionMax="47" xr10:uidLastSave="{00000000-0000-0000-0000-000000000000}"/>
  <bookViews>
    <workbookView xWindow="-108" yWindow="-108" windowWidth="23256" windowHeight="12576" tabRatio="543" activeTab="4" xr2:uid="{00000000-000D-0000-FFFF-FFFF00000000}"/>
  </bookViews>
  <sheets>
    <sheet name="7-9" sheetId="3" r:id="rId1"/>
    <sheet name="10-11" sheetId="7" r:id="rId2"/>
    <sheet name="12" sheetId="5" r:id="rId3"/>
    <sheet name="13" sheetId="11" r:id="rId4"/>
    <sheet name="14-15" sheetId="10" r:id="rId5"/>
  </sheets>
  <definedNames>
    <definedName name="_xlnm.Print_Area" localSheetId="0">'7-9'!$A$1:$N$139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0" l="1"/>
  <c r="J26" i="10"/>
  <c r="R25" i="5"/>
  <c r="P25" i="5"/>
  <c r="N25" i="5"/>
  <c r="L25" i="5"/>
  <c r="J25" i="5"/>
  <c r="H25" i="5"/>
  <c r="T20" i="5"/>
  <c r="T25" i="5" l="1"/>
  <c r="J41" i="7" l="1"/>
  <c r="J43" i="7" s="1"/>
  <c r="F62" i="10" l="1"/>
  <c r="L62" i="10"/>
  <c r="J62" i="10"/>
  <c r="R18" i="5" l="1"/>
  <c r="N16" i="11"/>
  <c r="N18" i="11" s="1"/>
  <c r="L16" i="11"/>
  <c r="L18" i="11" s="1"/>
  <c r="L23" i="11" s="1"/>
  <c r="J16" i="11"/>
  <c r="J18" i="11" s="1"/>
  <c r="H16" i="11"/>
  <c r="H18" i="11" s="1"/>
  <c r="H23" i="11" s="1"/>
  <c r="P14" i="11"/>
  <c r="P13" i="11"/>
  <c r="P12" i="11"/>
  <c r="P11" i="11"/>
  <c r="J74" i="10"/>
  <c r="N41" i="7"/>
  <c r="N43" i="7" s="1"/>
  <c r="L41" i="7"/>
  <c r="L43" i="7" s="1"/>
  <c r="N25" i="7"/>
  <c r="L25" i="7"/>
  <c r="N15" i="7"/>
  <c r="L15" i="7"/>
  <c r="L77" i="3"/>
  <c r="L69" i="3"/>
  <c r="L36" i="3"/>
  <c r="L23" i="3"/>
  <c r="N27" i="7" l="1"/>
  <c r="L27" i="7"/>
  <c r="L79" i="3"/>
  <c r="P16" i="11"/>
  <c r="L38" i="3"/>
  <c r="J23" i="11"/>
  <c r="P18" i="11"/>
  <c r="N30" i="7" l="1"/>
  <c r="L10" i="10"/>
  <c r="L26" i="10" s="1"/>
  <c r="L39" i="10" s="1"/>
  <c r="L30" i="7"/>
  <c r="J39" i="10"/>
  <c r="J76" i="10" s="1"/>
  <c r="J80" i="10" s="1"/>
  <c r="A3" i="10"/>
  <c r="A48" i="10" s="1"/>
  <c r="L74" i="10"/>
  <c r="N120" i="3"/>
  <c r="N123" i="3" s="1"/>
  <c r="N77" i="3"/>
  <c r="N69" i="3"/>
  <c r="N36" i="3"/>
  <c r="N23" i="3"/>
  <c r="N45" i="7" l="1"/>
  <c r="N70" i="7" s="1"/>
  <c r="N67" i="7" s="1"/>
  <c r="N63" i="7"/>
  <c r="N60" i="7" s="1"/>
  <c r="N79" i="3"/>
  <c r="N125" i="3" s="1"/>
  <c r="L45" i="7"/>
  <c r="L63" i="7"/>
  <c r="L76" i="10"/>
  <c r="L80" i="10" s="1"/>
  <c r="N38" i="3"/>
  <c r="F74" i="10"/>
  <c r="L70" i="7" l="1"/>
  <c r="H23" i="3"/>
  <c r="N23" i="11" l="1"/>
  <c r="P23" i="11"/>
  <c r="H36" i="3"/>
  <c r="L120" i="3" l="1"/>
  <c r="L123" i="3" s="1"/>
  <c r="L125" i="3" s="1"/>
  <c r="J18" i="5"/>
  <c r="L18" i="5" l="1"/>
  <c r="H18" i="5" l="1"/>
  <c r="H41" i="7" l="1"/>
  <c r="H43" i="7" s="1"/>
  <c r="H25" i="7"/>
  <c r="H15" i="7"/>
  <c r="H77" i="3"/>
  <c r="H69" i="3"/>
  <c r="A96" i="3"/>
  <c r="A50" i="3"/>
  <c r="H27" i="7" l="1"/>
  <c r="F39" i="10" s="1"/>
  <c r="F76" i="10" s="1"/>
  <c r="F80" i="10" s="1"/>
  <c r="H79" i="3"/>
  <c r="H38" i="3"/>
  <c r="H30" i="7" l="1"/>
  <c r="A48" i="3"/>
  <c r="A94" i="3" s="1"/>
  <c r="A93" i="3"/>
  <c r="A139" i="3"/>
  <c r="A50" i="7" s="1"/>
  <c r="A93" i="7" s="1"/>
  <c r="A45" i="10" l="1"/>
  <c r="A95" i="10" s="1"/>
  <c r="A29" i="5"/>
  <c r="A29" i="11" s="1"/>
  <c r="H63" i="7"/>
  <c r="H45" i="7"/>
  <c r="H70" i="7" s="1"/>
  <c r="A1" i="7"/>
  <c r="T18" i="5" l="1"/>
  <c r="P18" i="5"/>
  <c r="N18" i="5"/>
  <c r="H120" i="3" l="1"/>
  <c r="H123" i="3" l="1"/>
  <c r="H125" i="3" s="1"/>
</calcChain>
</file>

<file path=xl/sharedStrings.xml><?xml version="1.0" encoding="utf-8"?>
<sst xmlns="http://schemas.openxmlformats.org/spreadsheetml/2006/main" count="330" uniqueCount="182">
  <si>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</si>
  <si>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</si>
  <si>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</si>
  <si>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</si>
  <si>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</si>
  <si>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</si>
  <si>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</si>
  <si>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</si>
  <si>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</si>
  <si>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</si>
  <si>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</si>
  <si>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</si>
  <si>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</si>
  <si>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</si>
  <si>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</si>
  <si>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</si>
  <si>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</si>
  <si>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</si>
  <si>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</si>
  <si>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</si>
  <si>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</si>
  <si>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</si>
  <si>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</si>
  <si>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</si>
  <si>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</si>
  <si>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</si>
  <si>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</si>
  <si>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</si>
  <si>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</si>
  <si>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</si>
  <si>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</si>
  <si>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</si>
  <si>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</si>
  <si>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</si>
  <si>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</si>
  <si>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</si>
  <si>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</si>
  <si>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</si>
  <si>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</si>
  <si>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</si>
  <si>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</si>
  <si>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</si>
  <si>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</si>
  <si>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</si>
  <si>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ปรับปรุงด้วย </t>
  </si>
  <si>
    <t>ค่าเสื่อมราคาและตัดจำหน่าย</t>
  </si>
  <si>
    <t>ค่าใช้จ่ายดอกเบี้ย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</si>
  <si>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</si>
  <si>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</si>
  <si>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</si>
  <si>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</si>
  <si>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</si>
  <si>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</si>
  <si>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</si>
  <si>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</si>
  <si>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</si>
  <si>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</si>
  <si>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 xml:space="preserve">มูลค่าที่ตราไว้หุ้นละ 1 บาท </t>
  </si>
  <si>
    <t>บริษัท ศักดิ์สยามลิสซิ่ง จำกัด (มหาชน)</t>
  </si>
  <si>
    <t>จัดสรรแล้ว</t>
  </si>
  <si>
    <t>จ่ายเงินปันผล</t>
  </si>
  <si>
    <t>ทุนที่ออก</t>
  </si>
  <si>
    <t>และชำระแล้ว</t>
  </si>
  <si>
    <t>กำไรสำหรับปี</t>
  </si>
  <si>
    <t>ขาดทุนจากการจำหน่ายทรัพย์สินรอการขาย</t>
  </si>
  <si>
    <t>เงินสดรับจากเงินกู้ยืมระยะสั้นจากสถาบันการเงิน</t>
  </si>
  <si>
    <t>ทรัพย์สินรอการขาย</t>
  </si>
  <si>
    <t>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</si>
  <si>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</si>
  <si>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</si>
  <si>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</si>
  <si>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</si>
  <si>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จ่ายชำระแล้วหุ้นละ 1 บาท </t>
  </si>
  <si>
    <t>กำไรเบ็ดเสร็จอื่นสำหรับปี - สุทธิจากภาษี</t>
  </si>
  <si>
    <t>กำไรก่อนภาษีเงินได้</t>
  </si>
  <si>
    <t xml:space="preserve">ข้อมูลเพิ่มเติมประกอบกระแสเงินสด </t>
  </si>
  <si>
    <t>ที่ดิน อาคาร และอุปกรณ์</t>
  </si>
  <si>
    <t>รายได้ค่าธรรมเนียมและบริการ</t>
  </si>
  <si>
    <t>กำไรขาดทุนเบ็ดเสร็จอื่น :</t>
  </si>
  <si>
    <t>ไปยังกำไรหรือขาดทุนในภายหลัง</t>
  </si>
  <si>
    <t>กำไรเบ็ดเสร็จสำหรับปี</t>
  </si>
  <si>
    <t>โอนกำไรสะสมที่ยังไม่ได้จัดสรรเป็นทุนสำรองตามกฎหมาย</t>
  </si>
  <si>
    <t>งบแสดงการเปลี่ยนแปลงส่วนของเจ้าของ</t>
  </si>
  <si>
    <t>จ่ายคืนเงินกู้ยืมระยะสั้นจากสถาบันการเงิน</t>
  </si>
  <si>
    <t>สินทรัพย์ดำเนินงาน(เพิ่มขึ้น)ลดลง</t>
  </si>
  <si>
    <t>เงินสดรับจากการจำหน่ายอุปกรณ์</t>
  </si>
  <si>
    <t>เงินสดจ่ายซื้ออุปกรณ์</t>
  </si>
  <si>
    <t>เจ้าหนี้ซื้อสินทรัพย์ถาวร</t>
  </si>
  <si>
    <t>ทรัพย์สินรอการขายโอนไปสินทรัพย์ถาวร</t>
  </si>
  <si>
    <t>เงินปันผลจ่าย</t>
  </si>
  <si>
    <t>เจ้าหนี้ซื้อสินทรัพย์ไม่มีตัวตน</t>
  </si>
  <si>
    <t>รายได้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</si>
  <si>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</si>
  <si>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</si>
  <si>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 xml:space="preserve">รายการที่มิใช่เงินสดที่มีสาระสำคัญ </t>
  </si>
  <si>
    <t>ลูกหนี้โอนเป็นทรัพย์สินรอการขายเพื่อชำระหนี้</t>
  </si>
  <si>
    <t xml:space="preserve">หุ้นสามัญ จำนวน 2,096,000,000 หุ้น </t>
  </si>
  <si>
    <t>ส่วนเกินมูลค่าหุ้นสามัญ</t>
  </si>
  <si>
    <t>ส่วนเกิน</t>
  </si>
  <si>
    <t>มูลค่าหุ้นสามัญ</t>
  </si>
  <si>
    <t>ภาษีเงินได้ของรายการที่จะไม่จัดประเภทรายการใหม่</t>
  </si>
  <si>
    <t>กำไรเบ็ดเสร็จรวมสำหรับปี</t>
  </si>
  <si>
    <t>ลูกหนี้ตามสัญญาเช่าซื้อ</t>
  </si>
  <si>
    <t>ลูกหนี้เงินให้สินเชื่อ</t>
  </si>
  <si>
    <t>29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</si>
  <si>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</si>
  <si>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</si>
  <si>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</si>
  <si>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</si>
  <si>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</si>
  <si>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ผลขาดทุนด้อยค่าด้านเครดิต</t>
  </si>
  <si>
    <t>หนี้สินดำเนินงานเพิ่มขึ้น(ลดลง)</t>
  </si>
  <si>
    <t>กำไรจากมูลค่ายุติธรรมของสินทรัพย์ทางการเงิน</t>
  </si>
  <si>
    <t>ตัดจำหน่ายสินทรัพย์ถาวร</t>
  </si>
  <si>
    <t>การได้มาซึ่งสินทรัพย์สิทธิการใช้ภายใต้สัญญาเช่า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</si>
  <si>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</si>
  <si>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</si>
  <si>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</si>
  <si>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งบการเงินรวม</t>
  </si>
  <si>
    <t>งบการเงินเฉพาะกิจการ</t>
  </si>
  <si>
    <t>ส่วนของผู้ถือหุ้น</t>
  </si>
  <si>
    <t>ควบคุม</t>
  </si>
  <si>
    <t xml:space="preserve">เงินลงทุนในบริษัทย่อย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</si>
  <si>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</si>
  <si>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</si>
  <si>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ที่ถึงกำหนดชำระภายในหนึ่งปี</t>
  </si>
  <si>
    <t>ส่วนของหนี้สินตามสัญญาเช่า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</si>
  <si>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</si>
  <si>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</si>
  <si>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</si>
  <si>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ผลประโยชน์พนักงานหลังออกจากงาน</t>
  </si>
  <si>
    <t>รวมรายการที่จะไม่จัดประเภทรายการใหม่ไปยังกำไร</t>
  </si>
  <si>
    <t>รวมส่วนของ</t>
  </si>
  <si>
    <t>ส่วนได้เสีย</t>
  </si>
  <si>
    <t>ที่ไม่มีอำนาจ</t>
  </si>
  <si>
    <t>ผู้ถือหุ้น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</si>
  <si>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</si>
  <si>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สินทรัพย์และหนี้สินดำเนินงาน</t>
  </si>
  <si>
    <t xml:space="preserve">เงินสดและรายการเทียบเท่าเงินสด </t>
  </si>
  <si>
    <t>ณ วันที่ 31 ธันวาคม</t>
  </si>
  <si>
    <t>ที่วัดมูลค่าด้วยมูลค่ายุติธรรมผ่านกำไรขาดทุน</t>
  </si>
  <si>
    <t>เงินสดจ่ายภาษีเงินได้</t>
  </si>
  <si>
    <t>เงินสดรับจากการจำหน่ายสินทรัพย์ทางการเงิน</t>
  </si>
  <si>
    <t>ส่วนได้เสียที่ไม่มีอำนาจควบคุม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</si>
  <si>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</si>
  <si>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</si>
  <si>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</si>
  <si>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</si>
  <si>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เงินสดจ่ายซื้อเงินลงทุนในบริษัทย่อย</t>
  </si>
  <si>
    <t>ที่ไม่มีอำนาจควบคุม</t>
  </si>
  <si>
    <t>เงินสดรับจากการจัดตั้งบริษัทย่อยสำหรับส่วนได้เสีย</t>
  </si>
  <si>
    <t>-</t>
  </si>
  <si>
    <t>ลูกหนี้เงินให้สินเชื่อส่วน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</si>
  <si>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</si>
  <si>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รวมส่วนของผู้เป็นเจ้าของของบริษัท</t>
  </si>
  <si>
    <t>ผู้เป็นเจ้าของ</t>
  </si>
  <si>
    <t>ของบริษัท</t>
  </si>
  <si>
    <t>กำไรจากการดำเนินงานก่อนการเปลี่ยนแปลงใน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</si>
  <si>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</si>
  <si>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</si>
  <si>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</si>
  <si>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</si>
  <si>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</si>
  <si>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</si>
  <si>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</si>
  <si>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</si>
  <si>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</si>
  <si>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รายได้จากการขายและการให้บริการ</t>
  </si>
  <si>
    <t>ค่าใช้จ่ายในการบริการ</t>
  </si>
  <si>
    <t>ต้นทุนขายและการให้บริการ</t>
  </si>
  <si>
    <t>สินค้าคงเหลือ</t>
  </si>
  <si>
    <t>การเพิ่มขึ้นของส่วนได้เสีย</t>
  </si>
  <si>
    <t>ที่ไม่มีอำนาจควบคุมจากการลงทุนในบริษัทย่อย</t>
  </si>
  <si>
    <t>28</t>
  </si>
  <si>
    <t>21</t>
  </si>
  <si>
    <t>16</t>
  </si>
  <si>
    <t>13, 14, 15</t>
  </si>
  <si>
    <t>27</t>
  </si>
  <si>
    <t>เงินสดและรายการเทียบเท่าเงินสดเพิ่มขึ้น(ลดลง)สุทธิ</t>
  </si>
  <si>
    <t>สินทรัพย์สิทธิการใช้โอนไปสินทรัพย์ถาวร</t>
  </si>
  <si>
    <r>
      <t xml:space="preserve">งบแสดงการเปลี่ยนแปลงส่วนของเจ้าของ  </t>
    </r>
    <r>
      <rPr>
        <sz val="13"/>
        <rFont val="Browallia New"/>
        <family val="2"/>
      </rPr>
      <t>(ต่อ)</t>
    </r>
  </si>
  <si>
    <t>(กำไร) 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</si>
</sst>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(* #,##0.00000_);_(* \(#,##0.0000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Browall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165" fontId="4" fillId="0" borderId="0" applyFont="0" applyFill="0" applyBorder="0" applyAlignment="0" applyProtection="0"/>
    <xf numFmtId="169" fontId="5" fillId="0" borderId="0"/>
    <xf numFmtId="0" fontId="5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" fillId="0" borderId="0"/>
    <xf numFmtId="0" fontId="15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167" fontId="8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7" fontId="8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11" fillId="2" borderId="2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3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11" applyNumberFormat="1" applyFont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5" fontId="9" fillId="0" borderId="0" xfId="1" applyFont="1" applyFill="1" applyAlignment="1">
      <alignment horizontal="center" vertical="center"/>
    </xf>
    <xf numFmtId="165" fontId="9" fillId="0" borderId="0" xfId="1" applyFont="1" applyFill="1" applyAlignment="1">
      <alignment vertical="center"/>
    </xf>
    <xf numFmtId="171" fontId="9" fillId="0" borderId="0" xfId="1" applyNumberFormat="1" applyFont="1" applyFill="1" applyAlignment="1">
      <alignment horizontal="center" vertical="center"/>
    </xf>
    <xf numFmtId="168" fontId="11" fillId="0" borderId="2" xfId="0" applyNumberFormat="1" applyFont="1" applyFill="1" applyBorder="1" applyAlignment="1">
      <alignment horizontal="right" vertical="center"/>
    </xf>
    <xf numFmtId="4" fontId="7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" fontId="7" fillId="0" borderId="1" xfId="5" applyNumberFormat="1" applyFont="1" applyBorder="1" applyAlignment="1">
      <alignment vertical="center"/>
    </xf>
    <xf numFmtId="0" fontId="7" fillId="0" borderId="1" xfId="5" applyFont="1" applyBorder="1" applyAlignment="1">
      <alignment vertical="center"/>
    </xf>
    <xf numFmtId="4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9" fillId="0" borderId="0" xfId="6" applyFont="1" applyFill="1" applyAlignment="1">
      <alignment horizontal="center" vertical="center"/>
    </xf>
    <xf numFmtId="165" fontId="9" fillId="0" borderId="0" xfId="6" applyFont="1" applyFill="1" applyBorder="1" applyAlignment="1">
      <alignment vertical="center"/>
    </xf>
    <xf numFmtId="0" fontId="7" fillId="0" borderId="1" xfId="5" applyFont="1" applyBorder="1" applyAlignment="1">
      <alignment horizontal="right" vertical="center"/>
    </xf>
    <xf numFmtId="167" fontId="7" fillId="0" borderId="1" xfId="5" quotePrefix="1" applyNumberFormat="1" applyFont="1" applyBorder="1" applyAlignment="1">
      <alignment horizontal="right" vertical="center"/>
    </xf>
    <xf numFmtId="167" fontId="9" fillId="0" borderId="0" xfId="5" applyNumberFormat="1" applyFont="1" applyAlignment="1">
      <alignment vertical="center"/>
    </xf>
    <xf numFmtId="167" fontId="7" fillId="0" borderId="1" xfId="5" quotePrefix="1" applyNumberFormat="1" applyFont="1" applyFill="1" applyBorder="1" applyAlignment="1">
      <alignment horizontal="right" vertical="center"/>
    </xf>
    <xf numFmtId="165" fontId="9" fillId="0" borderId="0" xfId="6" applyFont="1" applyFill="1" applyBorder="1" applyAlignment="1">
      <alignment horizontal="right" vertical="center"/>
    </xf>
    <xf numFmtId="0" fontId="7" fillId="0" borderId="0" xfId="5" applyFont="1" applyBorder="1" applyAlignment="1">
      <alignment horizontal="right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7" fillId="0" borderId="0" xfId="5" quotePrefix="1" applyNumberFormat="1" applyFont="1" applyFill="1" applyBorder="1" applyAlignment="1">
      <alignment horizontal="right" vertical="center"/>
    </xf>
    <xf numFmtId="167" fontId="9" fillId="2" borderId="0" xfId="5" applyNumberFormat="1" applyFont="1" applyFill="1" applyAlignment="1">
      <alignment vertical="center"/>
    </xf>
    <xf numFmtId="167" fontId="9" fillId="0" borderId="0" xfId="5" applyNumberFormat="1" applyFont="1" applyFill="1" applyAlignment="1">
      <alignment vertical="center"/>
    </xf>
    <xf numFmtId="167" fontId="9" fillId="2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vertical="center"/>
    </xf>
    <xf numFmtId="167" fontId="9" fillId="0" borderId="0" xfId="6" applyNumberFormat="1" applyFont="1" applyFill="1" applyAlignment="1">
      <alignment horizontal="right" vertical="center"/>
    </xf>
    <xf numFmtId="0" fontId="9" fillId="0" borderId="0" xfId="5" applyNumberFormat="1" applyFont="1" applyAlignment="1">
      <alignment horizontal="center" vertical="center"/>
    </xf>
    <xf numFmtId="170" fontId="9" fillId="2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167" fontId="9" fillId="2" borderId="0" xfId="6" applyNumberFormat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67" fontId="9" fillId="2" borderId="0" xfId="6" applyNumberFormat="1" applyFont="1" applyFill="1" applyBorder="1" applyAlignment="1">
      <alignment vertical="center"/>
    </xf>
    <xf numFmtId="167" fontId="9" fillId="2" borderId="1" xfId="6" applyNumberFormat="1" applyFont="1" applyFill="1" applyBorder="1" applyAlignment="1">
      <alignment vertical="center"/>
    </xf>
    <xf numFmtId="167" fontId="9" fillId="0" borderId="1" xfId="6" applyNumberFormat="1" applyFont="1" applyFill="1" applyBorder="1" applyAlignment="1">
      <alignment vertical="center"/>
    </xf>
    <xf numFmtId="170" fontId="9" fillId="2" borderId="0" xfId="6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70" fontId="9" fillId="2" borderId="0" xfId="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170" fontId="9" fillId="2" borderId="0" xfId="6" applyNumberFormat="1" applyFont="1" applyFill="1" applyAlignment="1">
      <alignment vertical="center"/>
    </xf>
    <xf numFmtId="170" fontId="9" fillId="0" borderId="0" xfId="6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165" fontId="9" fillId="0" borderId="0" xfId="1" applyFont="1" applyFill="1" applyBorder="1" applyAlignment="1">
      <alignment vertical="center"/>
    </xf>
    <xf numFmtId="170" fontId="9" fillId="2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65" fontId="7" fillId="0" borderId="0" xfId="1" applyFont="1" applyFill="1" applyAlignment="1">
      <alignment vertical="center"/>
    </xf>
    <xf numFmtId="14" fontId="9" fillId="0" borderId="0" xfId="5" applyNumberFormat="1" applyFont="1" applyAlignment="1">
      <alignment vertical="center"/>
    </xf>
    <xf numFmtId="165" fontId="9" fillId="0" borderId="0" xfId="6" applyFont="1" applyFill="1" applyAlignment="1">
      <alignment vertical="center"/>
    </xf>
    <xf numFmtId="165" fontId="7" fillId="0" borderId="0" xfId="1" applyFont="1" applyFill="1" applyBorder="1" applyAlignment="1">
      <alignment vertical="center"/>
    </xf>
    <xf numFmtId="165" fontId="7" fillId="0" borderId="3" xfId="1" applyFont="1" applyFill="1" applyBorder="1" applyAlignment="1">
      <alignment vertical="center"/>
    </xf>
    <xf numFmtId="165" fontId="9" fillId="2" borderId="0" xfId="1" applyFont="1" applyFill="1" applyBorder="1" applyAlignment="1">
      <alignment vertical="center"/>
    </xf>
    <xf numFmtId="167" fontId="9" fillId="2" borderId="2" xfId="6" applyNumberFormat="1" applyFont="1" applyFill="1" applyBorder="1" applyAlignment="1">
      <alignment vertical="center"/>
    </xf>
    <xf numFmtId="167" fontId="9" fillId="0" borderId="2" xfId="6" applyNumberFormat="1" applyFont="1" applyFill="1" applyBorder="1" applyAlignment="1">
      <alignment vertical="center"/>
    </xf>
    <xf numFmtId="11" fontId="9" fillId="0" borderId="0" xfId="5" applyNumberFormat="1" applyFont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165" fontId="7" fillId="0" borderId="0" xfId="1" applyFont="1" applyFill="1" applyAlignment="1">
      <alignment horizontal="center" vertical="center"/>
    </xf>
    <xf numFmtId="170" fontId="7" fillId="0" borderId="0" xfId="1" applyNumberFormat="1" applyFont="1" applyFill="1" applyBorder="1" applyAlignment="1">
      <alignment vertical="center"/>
    </xf>
    <xf numFmtId="170" fontId="7" fillId="2" borderId="0" xfId="1" applyNumberFormat="1" applyFont="1" applyFill="1" applyBorder="1" applyAlignment="1">
      <alignment vertical="center"/>
    </xf>
    <xf numFmtId="11" fontId="7" fillId="0" borderId="0" xfId="5" applyNumberFormat="1" applyFont="1" applyAlignment="1">
      <alignment vertical="center"/>
    </xf>
    <xf numFmtId="165" fontId="9" fillId="0" borderId="0" xfId="5" applyNumberFormat="1" applyFont="1" applyAlignment="1">
      <alignment vertical="center"/>
    </xf>
    <xf numFmtId="168" fontId="11" fillId="2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12" applyFont="1" applyAlignment="1">
      <alignment vertical="center"/>
    </xf>
    <xf numFmtId="0" fontId="9" fillId="0" borderId="0" xfId="5" applyFont="1" applyBorder="1" applyAlignment="1">
      <alignment vertical="center"/>
    </xf>
    <xf numFmtId="165" fontId="9" fillId="0" borderId="0" xfId="5" applyNumberFormat="1" applyFont="1" applyBorder="1" applyAlignment="1">
      <alignment vertical="center"/>
    </xf>
    <xf numFmtId="167" fontId="11" fillId="2" borderId="0" xfId="28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7" fillId="0" borderId="0" xfId="5" quotePrefix="1" applyNumberFormat="1" applyFont="1" applyBorder="1" applyAlignment="1">
      <alignment horizontal="right" vertical="center"/>
    </xf>
    <xf numFmtId="4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7" fillId="0" borderId="1" xfId="5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2" fontId="19" fillId="0" borderId="0" xfId="13" applyNumberFormat="1" applyFont="1" applyFill="1" applyAlignment="1" applyProtection="1">
      <alignment horizontal="center" vertical="center"/>
    </xf>
    <xf numFmtId="2" fontId="19" fillId="0" borderId="0" xfId="13" applyNumberFormat="1" applyFont="1" applyFill="1" applyAlignment="1" applyProtection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67" fontId="7" fillId="0" borderId="1" xfId="1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167" fontId="8" fillId="0" borderId="1" xfId="0" applyNumberFormat="1" applyFont="1" applyBorder="1" applyAlignment="1">
      <alignment horizontal="center" vertical="center"/>
    </xf>
  </cellXfs>
  <cellStyles count="77">
    <cellStyle name="Comma" xfId="1" builtinId="3"/>
    <cellStyle name="Comma 10 10 7" xfId="51" xr:uid="{67AAD9F4-B902-4EBC-92E3-9CD5878518D0}"/>
    <cellStyle name="Comma 12" xfId="35" xr:uid="{423E028C-12BD-4E2E-A978-47A073B54B15}"/>
    <cellStyle name="Comma 12 2" xfId="69" xr:uid="{1B2AD2A1-9CD9-4DC5-8394-EB485DFC4A19}"/>
    <cellStyle name="Comma 150" xfId="37" xr:uid="{FB1EC662-F624-4DC8-93D3-C292183220ED}"/>
    <cellStyle name="Comma 150 2" xfId="71" xr:uid="{DCF55990-3C5E-43AE-999C-681A929FFF2D}"/>
    <cellStyle name="Comma 153" xfId="38" xr:uid="{DEB717E1-2332-4D00-B698-7FFC16A32273}"/>
    <cellStyle name="Comma 18" xfId="39" xr:uid="{4EF5251D-612C-4178-806A-34CE9D191D2D}"/>
    <cellStyle name="Comma 18 2" xfId="72" xr:uid="{7EEE9B9F-EFE1-45F4-822F-2204AFBFBFE7}"/>
    <cellStyle name="Comma 2" xfId="6" xr:uid="{00000000-0005-0000-0000-000000000000}"/>
    <cellStyle name="Comma 2 17" xfId="42" xr:uid="{61C3A799-F2C6-407C-A425-C1D89942E259}"/>
    <cellStyle name="Comma 2 17 2" xfId="75" xr:uid="{E2F475DF-2C48-4C7B-AD90-91827089171B}"/>
    <cellStyle name="Comma 2 2" xfId="32" xr:uid="{DA5B44C2-0B03-4370-A54E-F2A485D79F61}"/>
    <cellStyle name="Comma 2 2 2" xfId="67" xr:uid="{0CDFBB68-4B33-4E6B-865F-0A7F69E8F877}"/>
    <cellStyle name="Comma 2 3" xfId="17" xr:uid="{377D1580-A2BB-444C-9D47-F5DE79516293}"/>
    <cellStyle name="Comma 2 4" xfId="60" xr:uid="{9096EF9D-419B-485C-A143-332FCB2EDC41}"/>
    <cellStyle name="Comma 2 60" xfId="44" xr:uid="{17A488BB-03E8-4CE7-A3A2-DA61354ED47C}"/>
    <cellStyle name="Comma 3" xfId="7" xr:uid="{00000000-0005-0000-0000-000001000000}"/>
    <cellStyle name="Comma 3 2" xfId="18" xr:uid="{92C7AE82-7CAD-4F7C-AEFE-8514DC7A9B73}"/>
    <cellStyle name="Comma 3 3" xfId="61" xr:uid="{E9A61643-DC7D-47B6-B3BC-64BFDCB73783}"/>
    <cellStyle name="Comma 4" xfId="30" xr:uid="{8FDE2684-362A-4715-95EB-BE7CA1ADDE46}"/>
    <cellStyle name="Comma 4 2" xfId="55" xr:uid="{022FD59F-DB66-48DC-9331-8CACC3697C9B}"/>
    <cellStyle name="Comma 4 3" xfId="66" xr:uid="{C7F54C68-D99D-4808-9457-5241C6827E6F}"/>
    <cellStyle name="Comma 5" xfId="40" xr:uid="{71C987F6-0226-4D15-86A8-CB166E30A837}"/>
    <cellStyle name="Comma 5 2" xfId="73" xr:uid="{61856DD0-8794-44D2-9913-695D73303271}"/>
    <cellStyle name="Comma 5 3" xfId="47" xr:uid="{967040AC-9B1B-47AD-9080-9DA07FB686AF}"/>
    <cellStyle name="Comma 6" xfId="26" xr:uid="{47896761-1CBC-486F-8A65-69E0D1B6E7FC}"/>
    <cellStyle name="Comma 6 28" xfId="53" xr:uid="{6679C5B9-3621-4E4D-BB79-C844EC5FECFB}"/>
    <cellStyle name="Comma 7" xfId="56" xr:uid="{7BB89369-40DB-40DB-AD48-C46DB433B67E}"/>
    <cellStyle name="Comma 8" xfId="41" xr:uid="{AFAC5BB5-5E6A-43B6-ABA6-AB88E3D3FC3D}"/>
    <cellStyle name="Comma 8 2" xfId="74" xr:uid="{885730D4-3FEC-4635-A638-0C2B2A482A3F}"/>
    <cellStyle name="Currency 2" xfId="16" xr:uid="{BFBDC900-220C-4320-AD11-2DCAB749FCAF}"/>
    <cellStyle name="Excel Built-in Comma" xfId="2" xr:uid="{00000000-0005-0000-0000-000002000000}"/>
    <cellStyle name="Excel Built-in Comma 2" xfId="57" xr:uid="{C36466AE-03E5-4C8A-A909-FFE1D392226B}"/>
    <cellStyle name="Followed Hyperlink" xfId="23" xr:uid="{A9868415-65CF-45A5-B7C7-0571848A6D2C}"/>
    <cellStyle name="Hyperlink" xfId="22" builtinId="8" customBuiltin="1"/>
    <cellStyle name="Hyperlink 3" xfId="24" xr:uid="{86A88DA0-3B1F-4346-B353-922334A63EB5}"/>
    <cellStyle name="Normal" xfId="0" builtinId="0"/>
    <cellStyle name="Normal 10 2 5" xfId="49" xr:uid="{515ACD8A-3775-4133-91EC-43CCFB7A9C60}"/>
    <cellStyle name="Normal 117" xfId="50" xr:uid="{D85D86DA-1DDD-434E-B66E-7E4C6D74D936}"/>
    <cellStyle name="Normal 19 2" xfId="10" xr:uid="{64F84CF2-BAF0-464B-ADED-FD3321A48553}"/>
    <cellStyle name="Normal 2" xfId="3" xr:uid="{00000000-0005-0000-0000-000003000000}"/>
    <cellStyle name="Normal 2 10 4" xfId="9" xr:uid="{BB8C1B65-A745-4745-AC26-1BAFF8815C59}"/>
    <cellStyle name="Normal 2 2" xfId="19" xr:uid="{82999839-E2A9-4FEB-833B-0987A0BEA03E}"/>
    <cellStyle name="Normal 2 3" xfId="14" xr:uid="{E607E6F5-6175-4884-86B5-6A5006098120}"/>
    <cellStyle name="Normal 2 4" xfId="58" xr:uid="{FC715D73-EC89-4248-84FA-21218D95BC39}"/>
    <cellStyle name="Normal 3" xfId="5" xr:uid="{00000000-0005-0000-0000-000004000000}"/>
    <cellStyle name="Normal 3 2" xfId="21" xr:uid="{D4886F45-70A0-4791-9F4B-3F6FE5ED6DF6}"/>
    <cellStyle name="Normal 3 3" xfId="31" xr:uid="{056A5490-4FC5-457D-B313-E5ACFD9606D6}"/>
    <cellStyle name="Normal 3 4" xfId="20" xr:uid="{35B86D97-9A01-4208-B0C9-D2BA51C01B33}"/>
    <cellStyle name="Normal 3 5" xfId="59" xr:uid="{DD9D3F7F-EC7C-4D1D-BFB8-37A550177E7D}"/>
    <cellStyle name="Normal 4" xfId="12" xr:uid="{1DCBAEFE-5BD6-45DA-A302-999E24D6BCDE}"/>
    <cellStyle name="Normal 4 2" xfId="33" xr:uid="{3A2E0428-F972-442B-A32C-FAECA0B31B35}"/>
    <cellStyle name="Normal 4 3" xfId="25" xr:uid="{77261E34-5F6D-46AA-A95F-9307C0341749}"/>
    <cellStyle name="Normal 4 3 2" xfId="63" xr:uid="{8F138B10-D894-4EF5-A09B-CD00A40D040E}"/>
    <cellStyle name="Normal 4 4" xfId="45" xr:uid="{6ABF83D7-DEB4-4D16-B8E2-BD8653CF4873}"/>
    <cellStyle name="Normal 5" xfId="27" xr:uid="{05D755C8-A5D9-46AC-AAE7-686908CAB38B}"/>
    <cellStyle name="Normal 5 2" xfId="29" xr:uid="{73B72DE0-ABAC-4FFD-8E0D-663F00ACC8A1}"/>
    <cellStyle name="Normal 5 2 2" xfId="65" xr:uid="{2E4846F2-17B1-49F3-9651-D0C1D4C87983}"/>
    <cellStyle name="Normal 5 2 3" xfId="48" xr:uid="{27A100B9-2824-4DE9-BF54-FCF5AA70084A}"/>
    <cellStyle name="Normal 5 3" xfId="64" xr:uid="{9491ADE2-E771-44BF-827F-AEEEB213C9DC}"/>
    <cellStyle name="Normal 5 4" xfId="46" xr:uid="{246B0D31-CBF9-4358-9DD2-44E7BC652B66}"/>
    <cellStyle name="Normal 6" xfId="28" xr:uid="{E159B79E-6529-40ED-8B56-BBFCABAF5620}"/>
    <cellStyle name="Normal 6 2" xfId="43" xr:uid="{6525B5BC-6BBF-4A1A-B728-A75CCF7C50E3}"/>
    <cellStyle name="Normal 7" xfId="13" xr:uid="{BD7F3626-C6F6-45DE-ACBE-DF0AD3EA1866}"/>
    <cellStyle name="Normal 7 2 2 2" xfId="52" xr:uid="{858E7F0A-8862-40F3-A053-351AE060ECAA}"/>
    <cellStyle name="Normal 8" xfId="34" xr:uid="{3B87956B-2CD5-48DB-83E8-483AB8ED272C}"/>
    <cellStyle name="Normal 8 2" xfId="68" xr:uid="{B159AC95-2912-4C7D-9B5A-D94CDDDF9711}"/>
    <cellStyle name="Normal 9" xfId="76" xr:uid="{B1AAC0B9-1A97-4748-9763-5A894D6AFDD3}"/>
    <cellStyle name="Normal_California Wow 310308_1" xfId="4" xr:uid="{00000000-0005-0000-0000-000005000000}"/>
    <cellStyle name="Normal_Fabrinet_Financial statement" xfId="11" xr:uid="{BB377BE5-1E1A-40A9-B73D-47A1F99A1AB8}"/>
    <cellStyle name="Percent 2" xfId="15" xr:uid="{F03141A8-2F1E-490E-83BE-D49AE42CE7B0}"/>
    <cellStyle name="Percent 3" xfId="36" xr:uid="{CBEB8381-0DDC-4189-AD92-0A5788DF7C31}"/>
    <cellStyle name="Percent 3 2" xfId="70" xr:uid="{A63B3F6F-136F-484E-ABAE-04A40EE69E18}"/>
    <cellStyle name="เครื่องหมายจุลภาค 2" xfId="8" xr:uid="{00000000-0005-0000-0000-000007000000}"/>
    <cellStyle name="เครื่องหมายจุลภาค 2 2" xfId="62" xr:uid="{4D7BBC12-F5F0-4C55-A124-C5C14A5CDB61}"/>
    <cellStyle name="ปกติ 2 6" xfId="54" xr:uid="{737F52CC-2B17-4E4E-9E1B-8FDCEDE21F15}"/>
  </cellStyles>
  <dxfs count="0"/>
  <tableStyles count="0" defaultTableStyle="TableStyleMedium9" defaultPivotStyle="PivotStyleLight16"/>
  <colors>
    <mruColors>
      <color rgb="FFFAFAFA"/>
      <color rgb="FFFFCCFF"/>
      <color rgb="FFFA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view="pageBreakPreview" topLeftCell="A66" zoomScaleNormal="110" zoomScaleSheetLayoutView="100" workbookViewId="0">
      <selection activeCell="E135" sqref="E135"/>
    </sheetView>
  </sheetViews>
  <sheetFormatPr defaultColWidth="9.125" defaultRowHeight="21.75" customHeight="1"/>
  <cols>
    <col min="1" max="3" width="1.875" style="3" customWidth="1"/>
    <col min="4" max="4" width="2" style="3" customWidth="1"/>
    <col min="5" max="5" width="28.875" style="3" customWidth="1"/>
    <col min="6" max="6" width="7.625" style="144" customWidth="1"/>
    <col min="7" max="7" width="0.875" style="144" customWidth="1"/>
    <col min="8" max="8" width="13.375" style="144" bestFit="1" customWidth="1"/>
    <col min="9" max="9" width="1" style="157" customWidth="1"/>
    <col min="10" max="10" width="12.75" style="151" customWidth="1"/>
    <col min="11" max="11" width="0.875" style="144" customWidth="1"/>
    <col min="12" max="12" width="13.375" style="144" bestFit="1" customWidth="1"/>
    <col min="13" max="13" width="0.875" style="144" customWidth="1"/>
    <col min="14" max="14" width="12.75" style="144" customWidth="1"/>
    <col min="15" max="15" width="9.125" style="3"/>
    <col min="16" max="16" width="16" style="3" customWidth="1"/>
    <col min="17" max="16384" width="9.125" style="3"/>
  </cols>
  <sheetData>
    <row r="1" spans="1:14" ht="21.75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2" t="s">
        <v>20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21.75" customHeight="1">
      <c r="A3" s="6" t="s">
        <v>162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9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</row>
    <row r="5" spans="1:14" ht="21" customHeight="1">
      <c r="A5" s="9"/>
      <c r="B5" s="4"/>
      <c r="C5" s="4"/>
      <c r="D5" s="4"/>
      <c r="E5" s="4"/>
      <c r="F5" s="5"/>
      <c r="G5" s="5"/>
      <c r="H5" s="169" t="s">
        <v>118</v>
      </c>
      <c r="I5" s="169"/>
      <c r="J5" s="169"/>
      <c r="K5" s="169"/>
      <c r="L5" s="169" t="s">
        <v>119</v>
      </c>
      <c r="M5" s="169"/>
      <c r="N5" s="169"/>
    </row>
    <row r="6" spans="1:14" ht="21" customHeight="1">
      <c r="A6" s="9"/>
      <c r="B6" s="4"/>
      <c r="C6" s="4"/>
      <c r="D6" s="4"/>
      <c r="E6" s="4"/>
      <c r="F6" s="5"/>
      <c r="G6" s="10"/>
      <c r="H6" s="10" t="s">
        <v>163</v>
      </c>
      <c r="I6" s="10"/>
      <c r="J6" s="10" t="s">
        <v>115</v>
      </c>
      <c r="K6" s="10"/>
      <c r="L6" s="10" t="s">
        <v>163</v>
      </c>
      <c r="M6" s="10"/>
      <c r="N6" s="10" t="s">
        <v>115</v>
      </c>
    </row>
    <row r="7" spans="1:14" ht="21" customHeight="1">
      <c r="F7" s="11" t="s">
        <v>0</v>
      </c>
      <c r="G7" s="12"/>
      <c r="H7" s="13" t="s">
        <v>1</v>
      </c>
      <c r="I7" s="12"/>
      <c r="J7" s="13" t="s">
        <v>1</v>
      </c>
      <c r="K7" s="12"/>
      <c r="L7" s="13" t="s">
        <v>1</v>
      </c>
      <c r="M7" s="12"/>
      <c r="N7" s="13" t="s">
        <v>1</v>
      </c>
    </row>
    <row r="8" spans="1:14" ht="6" customHeight="1">
      <c r="F8" s="14"/>
      <c r="G8" s="12"/>
      <c r="H8" s="15"/>
      <c r="I8" s="12"/>
      <c r="J8" s="12"/>
      <c r="K8" s="12"/>
      <c r="L8" s="15"/>
      <c r="M8" s="12"/>
      <c r="N8" s="12"/>
    </row>
    <row r="9" spans="1:14" ht="21" customHeight="1">
      <c r="A9" s="16" t="s">
        <v>2</v>
      </c>
      <c r="G9" s="17"/>
      <c r="H9" s="18"/>
      <c r="I9" s="19"/>
      <c r="J9" s="19"/>
      <c r="K9" s="17"/>
      <c r="L9" s="18"/>
      <c r="M9" s="17"/>
      <c r="N9" s="19"/>
    </row>
    <row r="10" spans="1:14" ht="6" customHeight="1">
      <c r="A10" s="16"/>
      <c r="G10" s="17"/>
      <c r="H10" s="18"/>
      <c r="I10" s="19"/>
      <c r="J10" s="19"/>
      <c r="K10" s="17"/>
      <c r="L10" s="18"/>
      <c r="M10" s="17"/>
      <c r="N10" s="19"/>
    </row>
    <row r="11" spans="1:14" ht="21" customHeight="1">
      <c r="A11" s="16" t="s">
        <v>3</v>
      </c>
      <c r="G11" s="17"/>
      <c r="H11" s="18"/>
      <c r="I11" s="19"/>
      <c r="J11" s="19"/>
      <c r="K11" s="17"/>
      <c r="L11" s="18"/>
      <c r="M11" s="17"/>
      <c r="N11" s="19"/>
    </row>
    <row r="12" spans="1:14" ht="6" customHeight="1">
      <c r="A12" s="16"/>
      <c r="G12" s="17"/>
      <c r="H12" s="18"/>
      <c r="I12" s="19"/>
      <c r="J12" s="19"/>
      <c r="K12" s="17"/>
      <c r="L12" s="18"/>
      <c r="M12" s="17"/>
      <c r="N12" s="19"/>
    </row>
    <row r="13" spans="1:14" ht="21" customHeight="1">
      <c r="A13" s="3" t="s">
        <v>18</v>
      </c>
      <c r="F13" s="144">
        <v>7</v>
      </c>
      <c r="G13" s="17"/>
      <c r="H13" s="20">
        <v>268400866</v>
      </c>
      <c r="I13" s="21"/>
      <c r="J13" s="21">
        <v>307355947</v>
      </c>
      <c r="K13" s="17"/>
      <c r="L13" s="20">
        <v>254949987</v>
      </c>
      <c r="M13" s="17"/>
      <c r="N13" s="21">
        <v>259461208</v>
      </c>
    </row>
    <row r="14" spans="1:14" ht="21" customHeight="1">
      <c r="A14" s="3" t="s">
        <v>102</v>
      </c>
      <c r="F14" s="3"/>
      <c r="G14" s="3"/>
      <c r="H14" s="37"/>
      <c r="I14" s="3"/>
      <c r="J14" s="3"/>
      <c r="K14" s="3"/>
      <c r="L14" s="37"/>
      <c r="M14" s="3"/>
      <c r="N14" s="3"/>
    </row>
    <row r="15" spans="1:14" ht="21" customHeight="1">
      <c r="B15" s="3" t="s">
        <v>125</v>
      </c>
      <c r="F15" s="144">
        <v>8</v>
      </c>
      <c r="G15" s="17"/>
      <c r="H15" s="20">
        <v>242388387</v>
      </c>
      <c r="I15" s="21"/>
      <c r="J15" s="21">
        <v>167971661</v>
      </c>
      <c r="K15" s="17"/>
      <c r="L15" s="20">
        <v>242388387</v>
      </c>
      <c r="M15" s="17"/>
      <c r="N15" s="21">
        <v>167971661</v>
      </c>
    </row>
    <row r="16" spans="1:14" ht="21" customHeight="1">
      <c r="A16" s="3" t="s">
        <v>152</v>
      </c>
      <c r="F16" s="3"/>
      <c r="G16" s="3"/>
      <c r="H16" s="37"/>
      <c r="I16" s="3"/>
      <c r="J16" s="3"/>
      <c r="K16" s="3"/>
      <c r="L16" s="37"/>
      <c r="M16" s="3"/>
      <c r="N16" s="3"/>
    </row>
    <row r="17" spans="1:14" ht="21" customHeight="1">
      <c r="B17" s="3" t="s">
        <v>125</v>
      </c>
      <c r="F17" s="144">
        <v>9</v>
      </c>
      <c r="G17" s="17"/>
      <c r="H17" s="20">
        <v>6377031842</v>
      </c>
      <c r="I17" s="21"/>
      <c r="J17" s="21">
        <v>5361579396</v>
      </c>
      <c r="K17" s="17"/>
      <c r="L17" s="20">
        <v>6377031842</v>
      </c>
      <c r="M17" s="17"/>
      <c r="N17" s="21">
        <v>5361579396</v>
      </c>
    </row>
    <row r="18" spans="1:14" ht="21" customHeight="1">
      <c r="A18" s="3" t="s">
        <v>30</v>
      </c>
      <c r="G18" s="17"/>
      <c r="H18" s="20">
        <v>48158</v>
      </c>
      <c r="I18" s="21"/>
      <c r="J18" s="21">
        <v>1494</v>
      </c>
      <c r="K18" s="17"/>
      <c r="L18" s="20">
        <v>146222</v>
      </c>
      <c r="M18" s="17"/>
      <c r="N18" s="21">
        <v>1494</v>
      </c>
    </row>
    <row r="19" spans="1:14" ht="21" customHeight="1">
      <c r="A19" s="3" t="s">
        <v>170</v>
      </c>
      <c r="F19" s="159"/>
      <c r="G19" s="17"/>
      <c r="H19" s="20">
        <v>16713895</v>
      </c>
      <c r="I19" s="21"/>
      <c r="J19" s="21">
        <v>0</v>
      </c>
      <c r="K19" s="17"/>
      <c r="L19" s="20">
        <v>0</v>
      </c>
      <c r="M19" s="17"/>
      <c r="N19" s="21">
        <v>0</v>
      </c>
    </row>
    <row r="20" spans="1:14" ht="21" customHeight="1">
      <c r="A20" s="3" t="s">
        <v>66</v>
      </c>
      <c r="G20" s="17"/>
      <c r="H20" s="20">
        <v>8879697</v>
      </c>
      <c r="I20" s="21"/>
      <c r="J20" s="21">
        <v>3204987</v>
      </c>
      <c r="K20" s="17"/>
      <c r="L20" s="20">
        <v>8879697</v>
      </c>
      <c r="M20" s="17"/>
      <c r="N20" s="21">
        <v>3204987</v>
      </c>
    </row>
    <row r="21" spans="1:14" ht="21" customHeight="1">
      <c r="A21" s="3" t="s">
        <v>31</v>
      </c>
      <c r="F21" s="144">
        <v>12</v>
      </c>
      <c r="G21" s="22"/>
      <c r="H21" s="23">
        <v>26535681</v>
      </c>
      <c r="I21" s="26"/>
      <c r="J21" s="24">
        <v>27029516</v>
      </c>
      <c r="K21" s="22"/>
      <c r="L21" s="23">
        <v>21379441</v>
      </c>
      <c r="M21" s="22"/>
      <c r="N21" s="24">
        <v>24933758</v>
      </c>
    </row>
    <row r="22" spans="1:14" ht="6" customHeight="1">
      <c r="G22" s="22"/>
      <c r="H22" s="25"/>
      <c r="I22" s="26"/>
      <c r="J22" s="26"/>
      <c r="K22" s="22"/>
      <c r="L22" s="25"/>
      <c r="M22" s="22"/>
      <c r="N22" s="26"/>
    </row>
    <row r="23" spans="1:14" ht="21" customHeight="1">
      <c r="A23" s="16" t="s">
        <v>4</v>
      </c>
      <c r="G23" s="22"/>
      <c r="H23" s="23">
        <f>SUM(H13:H21)</f>
        <v>6939998526</v>
      </c>
      <c r="I23" s="26"/>
      <c r="J23" s="24">
        <v>5867143001</v>
      </c>
      <c r="K23" s="22"/>
      <c r="L23" s="23">
        <f>SUM(L13:L21)</f>
        <v>6904775576</v>
      </c>
      <c r="M23" s="22"/>
      <c r="N23" s="24">
        <f>SUM(N13:N21)</f>
        <v>5817152504</v>
      </c>
    </row>
    <row r="24" spans="1:14" ht="21" customHeight="1">
      <c r="G24" s="17"/>
      <c r="H24" s="20"/>
      <c r="I24" s="21"/>
      <c r="J24" s="21"/>
      <c r="K24" s="17"/>
      <c r="L24" s="20"/>
      <c r="M24" s="17"/>
      <c r="N24" s="21"/>
    </row>
    <row r="25" spans="1:14" ht="21" customHeight="1">
      <c r="A25" s="16" t="s">
        <v>5</v>
      </c>
      <c r="F25" s="27"/>
      <c r="G25" s="17"/>
      <c r="H25" s="20"/>
      <c r="I25" s="21"/>
      <c r="J25" s="21"/>
      <c r="K25" s="17"/>
      <c r="L25" s="20"/>
      <c r="M25" s="17"/>
      <c r="N25" s="21"/>
    </row>
    <row r="26" spans="1:14" ht="6" customHeight="1">
      <c r="A26" s="16"/>
      <c r="F26" s="27"/>
      <c r="G26" s="17"/>
      <c r="H26" s="20"/>
      <c r="I26" s="21"/>
      <c r="J26" s="21"/>
      <c r="K26" s="17"/>
      <c r="L26" s="20"/>
      <c r="M26" s="17"/>
      <c r="N26" s="21"/>
    </row>
    <row r="27" spans="1:14" ht="21" customHeight="1">
      <c r="A27" s="3" t="s">
        <v>102</v>
      </c>
      <c r="F27" s="144">
        <v>8</v>
      </c>
      <c r="G27" s="17"/>
      <c r="H27" s="20">
        <v>292632172</v>
      </c>
      <c r="I27" s="21"/>
      <c r="J27" s="21">
        <v>254441346</v>
      </c>
      <c r="K27" s="17"/>
      <c r="L27" s="20">
        <v>292632172</v>
      </c>
      <c r="M27" s="17"/>
      <c r="N27" s="21">
        <v>254441346</v>
      </c>
    </row>
    <row r="28" spans="1:14" ht="21" customHeight="1">
      <c r="A28" s="3" t="s">
        <v>103</v>
      </c>
      <c r="F28" s="144">
        <v>9</v>
      </c>
      <c r="G28" s="17"/>
      <c r="H28" s="20">
        <v>3664296904</v>
      </c>
      <c r="I28" s="21"/>
      <c r="J28" s="21">
        <v>2901479972</v>
      </c>
      <c r="K28" s="17"/>
      <c r="L28" s="20">
        <v>3664296904</v>
      </c>
      <c r="M28" s="17"/>
      <c r="N28" s="21">
        <v>2901479972</v>
      </c>
    </row>
    <row r="29" spans="1:14" ht="21" customHeight="1">
      <c r="A29" s="3" t="s">
        <v>122</v>
      </c>
      <c r="F29" s="144">
        <v>11</v>
      </c>
      <c r="G29" s="17"/>
      <c r="H29" s="20">
        <v>0</v>
      </c>
      <c r="I29" s="21"/>
      <c r="J29" s="21">
        <v>0</v>
      </c>
      <c r="K29" s="17"/>
      <c r="L29" s="20">
        <v>35000000</v>
      </c>
      <c r="M29" s="17"/>
      <c r="N29" s="21">
        <v>35000000</v>
      </c>
    </row>
    <row r="30" spans="1:14" ht="21" customHeight="1">
      <c r="A30" s="3" t="s">
        <v>76</v>
      </c>
      <c r="F30" s="144">
        <v>13</v>
      </c>
      <c r="G30" s="17"/>
      <c r="H30" s="20">
        <v>168482411</v>
      </c>
      <c r="I30" s="21"/>
      <c r="J30" s="21">
        <v>126020746</v>
      </c>
      <c r="K30" s="17"/>
      <c r="L30" s="20">
        <v>165533026</v>
      </c>
      <c r="M30" s="17"/>
      <c r="N30" s="21">
        <v>126020746</v>
      </c>
    </row>
    <row r="31" spans="1:14" ht="21" customHeight="1">
      <c r="A31" s="3" t="s">
        <v>107</v>
      </c>
      <c r="F31" s="144">
        <v>14</v>
      </c>
      <c r="G31" s="17"/>
      <c r="H31" s="20">
        <v>378966420</v>
      </c>
      <c r="I31" s="21"/>
      <c r="J31" s="21">
        <v>263680850</v>
      </c>
      <c r="K31" s="17"/>
      <c r="L31" s="20">
        <v>372852163</v>
      </c>
      <c r="M31" s="17"/>
      <c r="N31" s="21">
        <v>263680850</v>
      </c>
    </row>
    <row r="32" spans="1:14" ht="21" customHeight="1">
      <c r="A32" s="3" t="s">
        <v>67</v>
      </c>
      <c r="F32" s="144">
        <v>15</v>
      </c>
      <c r="G32" s="17"/>
      <c r="H32" s="20">
        <v>90578633</v>
      </c>
      <c r="I32" s="21"/>
      <c r="J32" s="21">
        <v>50033703</v>
      </c>
      <c r="K32" s="17"/>
      <c r="L32" s="20">
        <v>86934748</v>
      </c>
      <c r="M32" s="17"/>
      <c r="N32" s="21">
        <v>50033703</v>
      </c>
    </row>
    <row r="33" spans="1:14" ht="21" customHeight="1">
      <c r="A33" s="3" t="s">
        <v>37</v>
      </c>
      <c r="F33" s="144">
        <v>16</v>
      </c>
      <c r="G33" s="17"/>
      <c r="H33" s="20">
        <v>75563350</v>
      </c>
      <c r="I33" s="21"/>
      <c r="J33" s="21">
        <v>55495637</v>
      </c>
      <c r="K33" s="17"/>
      <c r="L33" s="20">
        <v>73965213</v>
      </c>
      <c r="M33" s="17"/>
      <c r="N33" s="21">
        <v>55495637</v>
      </c>
    </row>
    <row r="34" spans="1:14" ht="21" customHeight="1">
      <c r="A34" s="3" t="s">
        <v>25</v>
      </c>
      <c r="F34" s="144">
        <v>17</v>
      </c>
      <c r="G34" s="22"/>
      <c r="H34" s="23">
        <v>13052198</v>
      </c>
      <c r="I34" s="26"/>
      <c r="J34" s="24">
        <v>11234134</v>
      </c>
      <c r="K34" s="22"/>
      <c r="L34" s="23">
        <v>12961198</v>
      </c>
      <c r="M34" s="22"/>
      <c r="N34" s="24">
        <v>11234134</v>
      </c>
    </row>
    <row r="35" spans="1:14" ht="6" customHeight="1">
      <c r="A35" s="4"/>
      <c r="B35" s="4"/>
      <c r="C35" s="4"/>
      <c r="D35" s="4"/>
      <c r="E35" s="4"/>
      <c r="F35" s="28"/>
      <c r="G35" s="22"/>
      <c r="H35" s="25"/>
      <c r="I35" s="26"/>
      <c r="J35" s="26"/>
      <c r="K35" s="22"/>
      <c r="L35" s="25"/>
      <c r="M35" s="22"/>
      <c r="N35" s="26"/>
    </row>
    <row r="36" spans="1:14" s="4" customFormat="1" ht="21" customHeight="1">
      <c r="A36" s="16" t="s">
        <v>6</v>
      </c>
      <c r="B36" s="3"/>
      <c r="C36" s="3"/>
      <c r="D36" s="3"/>
      <c r="E36" s="3"/>
      <c r="F36" s="144"/>
      <c r="G36" s="22"/>
      <c r="H36" s="23">
        <f>SUM(H27:H34)</f>
        <v>4683572088</v>
      </c>
      <c r="I36" s="26"/>
      <c r="J36" s="24">
        <v>3662386388</v>
      </c>
      <c r="K36" s="22"/>
      <c r="L36" s="23">
        <f>SUM(L27:L34)</f>
        <v>4704175424</v>
      </c>
      <c r="M36" s="22"/>
      <c r="N36" s="24">
        <f>SUM(N27:N34)</f>
        <v>3697386388</v>
      </c>
    </row>
    <row r="37" spans="1:14" ht="6" customHeight="1">
      <c r="F37" s="3"/>
      <c r="G37" s="29"/>
      <c r="H37" s="30"/>
      <c r="I37" s="31"/>
      <c r="J37" s="31"/>
      <c r="K37" s="29"/>
      <c r="L37" s="30"/>
      <c r="M37" s="29"/>
      <c r="N37" s="31"/>
    </row>
    <row r="38" spans="1:14" ht="21" customHeight="1" thickBot="1">
      <c r="A38" s="16" t="s">
        <v>7</v>
      </c>
      <c r="G38" s="22"/>
      <c r="H38" s="32">
        <f>+H23+H36</f>
        <v>11623570614</v>
      </c>
      <c r="I38" s="26"/>
      <c r="J38" s="33">
        <v>9529529389</v>
      </c>
      <c r="K38" s="22"/>
      <c r="L38" s="32">
        <f>+L23+L36</f>
        <v>11608951000</v>
      </c>
      <c r="M38" s="22"/>
      <c r="N38" s="33">
        <f>+N23+N36</f>
        <v>9514538892</v>
      </c>
    </row>
    <row r="39" spans="1:14" ht="20.399999999999999" thickTop="1">
      <c r="A39" s="16"/>
      <c r="F39" s="163"/>
      <c r="G39" s="22"/>
      <c r="H39" s="22"/>
      <c r="I39" s="22"/>
      <c r="J39" s="22"/>
      <c r="K39" s="22"/>
      <c r="L39" s="22"/>
      <c r="M39" s="22"/>
      <c r="N39" s="22"/>
    </row>
    <row r="40" spans="1:14" ht="16.5" customHeight="1">
      <c r="A40" s="16"/>
      <c r="G40" s="22"/>
      <c r="H40" s="22"/>
      <c r="I40" s="22"/>
      <c r="J40" s="22"/>
      <c r="K40" s="22"/>
      <c r="L40" s="22"/>
      <c r="M40" s="22"/>
      <c r="N40" s="22"/>
    </row>
    <row r="41" spans="1:14" ht="21" customHeight="1">
      <c r="A41" s="167" t="s">
        <v>38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</row>
    <row r="42" spans="1:14" ht="18.600000000000001">
      <c r="A42" s="144"/>
      <c r="B42" s="144"/>
      <c r="C42" s="144"/>
      <c r="D42" s="144"/>
      <c r="E42" s="144"/>
    </row>
    <row r="43" spans="1:14" ht="18.600000000000001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</row>
    <row r="44" spans="1:14" ht="18.600000000000001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</row>
    <row r="45" spans="1:14" ht="12" customHeight="1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</row>
    <row r="46" spans="1:14" ht="10.5" customHeight="1">
      <c r="A46" s="144"/>
      <c r="B46" s="144"/>
      <c r="C46" s="144"/>
      <c r="D46" s="144"/>
      <c r="E46" s="144"/>
    </row>
    <row r="47" spans="1:14" ht="22.2" customHeight="1">
      <c r="A47" s="168" t="s">
        <v>158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ht="21.75" customHeight="1">
      <c r="A48" s="16" t="str">
        <f>A1</f>
        <v>บริษัท ศักดิ์สยามลิสซิ่ง จำกัด (มหาชน)</v>
      </c>
      <c r="H48" s="2"/>
      <c r="I48" s="2"/>
      <c r="J48" s="2"/>
      <c r="L48" s="2"/>
      <c r="N48" s="2"/>
    </row>
    <row r="49" spans="1:14" ht="21.75" customHeight="1">
      <c r="A49" s="2" t="s">
        <v>123</v>
      </c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  <c r="M49" s="5"/>
      <c r="N49" s="5"/>
    </row>
    <row r="50" spans="1:14" ht="21.75" customHeight="1">
      <c r="A50" s="34" t="str">
        <f>A3</f>
        <v>ณ วันที่ 31 ธันวาคม พ.ศ. 2565</v>
      </c>
      <c r="B50" s="7"/>
      <c r="C50" s="7"/>
      <c r="D50" s="7"/>
      <c r="E50" s="7"/>
      <c r="F50" s="8"/>
      <c r="G50" s="8"/>
      <c r="H50" s="8"/>
      <c r="I50" s="8"/>
      <c r="J50" s="8"/>
      <c r="K50" s="8"/>
      <c r="L50" s="8"/>
      <c r="M50" s="8"/>
      <c r="N50" s="8"/>
    </row>
    <row r="52" spans="1:14" ht="21.75" customHeight="1">
      <c r="H52" s="169" t="s">
        <v>118</v>
      </c>
      <c r="I52" s="169"/>
      <c r="J52" s="169"/>
      <c r="K52" s="169"/>
      <c r="L52" s="169" t="s">
        <v>119</v>
      </c>
      <c r="M52" s="169"/>
      <c r="N52" s="169"/>
    </row>
    <row r="53" spans="1:14" ht="21.75" customHeight="1">
      <c r="F53" s="5"/>
      <c r="G53" s="10"/>
      <c r="H53" s="10" t="s">
        <v>163</v>
      </c>
      <c r="I53" s="10"/>
      <c r="J53" s="10" t="s">
        <v>115</v>
      </c>
      <c r="K53" s="10"/>
      <c r="L53" s="10" t="s">
        <v>163</v>
      </c>
      <c r="M53" s="10"/>
      <c r="N53" s="10" t="s">
        <v>115</v>
      </c>
    </row>
    <row r="54" spans="1:14" ht="21.75" customHeight="1">
      <c r="F54" s="11" t="s">
        <v>0</v>
      </c>
      <c r="G54" s="12"/>
      <c r="H54" s="13" t="s">
        <v>1</v>
      </c>
      <c r="I54" s="12"/>
      <c r="J54" s="13" t="s">
        <v>1</v>
      </c>
      <c r="K54" s="12"/>
      <c r="L54" s="13" t="s">
        <v>1</v>
      </c>
      <c r="M54" s="12"/>
      <c r="N54" s="13" t="s">
        <v>1</v>
      </c>
    </row>
    <row r="55" spans="1:14" ht="6" customHeight="1">
      <c r="F55" s="14"/>
      <c r="G55" s="12"/>
      <c r="H55" s="15"/>
      <c r="I55" s="12"/>
      <c r="J55" s="12"/>
      <c r="K55" s="12"/>
      <c r="L55" s="15"/>
      <c r="M55" s="12"/>
      <c r="N55" s="12"/>
    </row>
    <row r="56" spans="1:14" ht="21.75" customHeight="1">
      <c r="A56" s="16" t="s">
        <v>68</v>
      </c>
      <c r="H56" s="20"/>
      <c r="I56" s="21"/>
      <c r="J56" s="21"/>
      <c r="L56" s="20"/>
      <c r="N56" s="21"/>
    </row>
    <row r="57" spans="1:14" ht="6" customHeight="1">
      <c r="A57" s="16"/>
      <c r="H57" s="20"/>
      <c r="I57" s="21"/>
      <c r="J57" s="21"/>
      <c r="L57" s="20"/>
      <c r="N57" s="21"/>
    </row>
    <row r="58" spans="1:14" ht="21.75" customHeight="1">
      <c r="A58" s="16" t="s">
        <v>8</v>
      </c>
      <c r="H58" s="35"/>
      <c r="I58" s="17"/>
      <c r="J58" s="17"/>
      <c r="L58" s="35"/>
      <c r="N58" s="17"/>
    </row>
    <row r="59" spans="1:14" ht="6" customHeight="1">
      <c r="A59" s="16"/>
      <c r="H59" s="35"/>
      <c r="I59" s="17"/>
      <c r="J59" s="17"/>
      <c r="L59" s="35"/>
      <c r="N59" s="17"/>
    </row>
    <row r="60" spans="1:14" ht="21.75" customHeight="1">
      <c r="A60" s="36" t="s">
        <v>105</v>
      </c>
      <c r="B60" s="36"/>
      <c r="C60" s="36"/>
      <c r="D60" s="36"/>
      <c r="E60" s="36"/>
      <c r="F60" s="144">
        <v>18</v>
      </c>
      <c r="G60" s="17"/>
      <c r="H60" s="35">
        <v>2860000000</v>
      </c>
      <c r="I60" s="17"/>
      <c r="J60" s="17">
        <v>3047300000</v>
      </c>
      <c r="K60" s="17"/>
      <c r="L60" s="35">
        <v>2860000000</v>
      </c>
      <c r="M60" s="17"/>
      <c r="N60" s="17">
        <v>3047300000</v>
      </c>
    </row>
    <row r="61" spans="1:14" ht="21.75" customHeight="1">
      <c r="A61" s="36" t="s">
        <v>106</v>
      </c>
      <c r="B61" s="36"/>
      <c r="C61" s="36"/>
      <c r="D61" s="36"/>
      <c r="E61" s="36"/>
      <c r="G61" s="3"/>
      <c r="H61" s="37"/>
      <c r="I61" s="3"/>
      <c r="J61" s="3"/>
      <c r="K61" s="3"/>
      <c r="L61" s="37"/>
      <c r="M61" s="3"/>
      <c r="N61" s="3"/>
    </row>
    <row r="62" spans="1:14" ht="21.75" customHeight="1">
      <c r="A62" s="36"/>
      <c r="B62" s="36" t="s">
        <v>125</v>
      </c>
      <c r="C62" s="36"/>
      <c r="D62" s="36"/>
      <c r="E62" s="36"/>
      <c r="F62" s="144">
        <v>18</v>
      </c>
      <c r="G62" s="17"/>
      <c r="H62" s="35">
        <v>1447000000</v>
      </c>
      <c r="I62" s="17"/>
      <c r="J62" s="17">
        <v>610000000</v>
      </c>
      <c r="K62" s="17"/>
      <c r="L62" s="35">
        <v>1447000000</v>
      </c>
      <c r="M62" s="17"/>
      <c r="N62" s="17">
        <v>610000000</v>
      </c>
    </row>
    <row r="63" spans="1:14" ht="21.75" customHeight="1">
      <c r="A63" s="3" t="s">
        <v>32</v>
      </c>
      <c r="F63" s="144">
        <v>19</v>
      </c>
      <c r="G63" s="17"/>
      <c r="H63" s="35">
        <v>95673802</v>
      </c>
      <c r="I63" s="17"/>
      <c r="J63" s="17">
        <v>96095472</v>
      </c>
      <c r="K63" s="17"/>
      <c r="L63" s="35">
        <v>95083754</v>
      </c>
      <c r="M63" s="17"/>
      <c r="N63" s="17">
        <v>96020222</v>
      </c>
    </row>
    <row r="64" spans="1:14" ht="21.75" customHeight="1">
      <c r="A64" s="38" t="s">
        <v>126</v>
      </c>
      <c r="G64" s="17"/>
      <c r="H64" s="35"/>
      <c r="I64" s="17"/>
      <c r="J64" s="17"/>
      <c r="K64" s="17"/>
      <c r="L64" s="35"/>
      <c r="M64" s="17"/>
      <c r="N64" s="17"/>
    </row>
    <row r="65" spans="1:14" ht="21.75" customHeight="1">
      <c r="B65" s="3" t="s">
        <v>125</v>
      </c>
      <c r="G65" s="17"/>
      <c r="H65" s="35">
        <v>95044288</v>
      </c>
      <c r="I65" s="17"/>
      <c r="J65" s="17">
        <v>71264498</v>
      </c>
      <c r="K65" s="17"/>
      <c r="L65" s="35">
        <v>92883728</v>
      </c>
      <c r="M65" s="17"/>
      <c r="N65" s="17">
        <v>71264498</v>
      </c>
    </row>
    <row r="66" spans="1:14" ht="21.75" customHeight="1">
      <c r="A66" s="38" t="s">
        <v>33</v>
      </c>
      <c r="G66" s="17"/>
      <c r="H66" s="35">
        <v>102272714</v>
      </c>
      <c r="I66" s="17"/>
      <c r="J66" s="17">
        <v>95965674</v>
      </c>
      <c r="K66" s="3"/>
      <c r="L66" s="148">
        <v>102272714</v>
      </c>
      <c r="M66" s="3"/>
      <c r="N66" s="17">
        <v>95965674</v>
      </c>
    </row>
    <row r="67" spans="1:14" ht="21.75" customHeight="1">
      <c r="A67" s="3" t="s">
        <v>9</v>
      </c>
      <c r="F67" s="39">
        <v>20</v>
      </c>
      <c r="G67" s="22"/>
      <c r="H67" s="40">
        <v>10616603</v>
      </c>
      <c r="I67" s="22"/>
      <c r="J67" s="41">
        <v>9961609</v>
      </c>
      <c r="K67" s="22"/>
      <c r="L67" s="40">
        <v>10558608</v>
      </c>
      <c r="M67" s="22"/>
      <c r="N67" s="41">
        <v>9961609</v>
      </c>
    </row>
    <row r="68" spans="1:14" ht="6" customHeight="1">
      <c r="F68" s="27"/>
      <c r="G68" s="22"/>
      <c r="H68" s="42"/>
      <c r="I68" s="22"/>
      <c r="J68" s="22"/>
      <c r="K68" s="22"/>
      <c r="L68" s="42"/>
      <c r="M68" s="22"/>
      <c r="N68" s="22"/>
    </row>
    <row r="69" spans="1:14" ht="21.75" customHeight="1">
      <c r="A69" s="16" t="s">
        <v>10</v>
      </c>
      <c r="F69" s="27"/>
      <c r="G69" s="22"/>
      <c r="H69" s="40">
        <f>SUM(H60:H67)</f>
        <v>4610607407</v>
      </c>
      <c r="I69" s="22"/>
      <c r="J69" s="41">
        <v>3930587253</v>
      </c>
      <c r="K69" s="22"/>
      <c r="L69" s="40">
        <f>SUM(L60:L67)</f>
        <v>4607798804</v>
      </c>
      <c r="M69" s="22"/>
      <c r="N69" s="41">
        <f>SUM(N60:N67)</f>
        <v>3930512003</v>
      </c>
    </row>
    <row r="70" spans="1:14" ht="21.75" customHeight="1">
      <c r="A70" s="16"/>
      <c r="H70" s="35"/>
      <c r="I70" s="17"/>
      <c r="J70" s="17"/>
      <c r="L70" s="35"/>
      <c r="N70" s="17"/>
    </row>
    <row r="71" spans="1:14" ht="21.75" customHeight="1">
      <c r="A71" s="16" t="s">
        <v>22</v>
      </c>
      <c r="H71" s="35"/>
      <c r="I71" s="17"/>
      <c r="J71" s="17"/>
      <c r="L71" s="35"/>
      <c r="N71" s="17"/>
    </row>
    <row r="72" spans="1:14" ht="6" customHeight="1">
      <c r="A72" s="16"/>
      <c r="H72" s="35"/>
      <c r="I72" s="17"/>
      <c r="J72" s="17"/>
      <c r="L72" s="35"/>
      <c r="N72" s="17"/>
    </row>
    <row r="73" spans="1:14" ht="21.75" customHeight="1">
      <c r="A73" s="36" t="s">
        <v>106</v>
      </c>
      <c r="B73" s="36"/>
      <c r="C73" s="36"/>
      <c r="D73" s="36"/>
      <c r="E73" s="36"/>
      <c r="F73" s="144">
        <v>18</v>
      </c>
      <c r="H73" s="35">
        <v>1294500000</v>
      </c>
      <c r="I73" s="17"/>
      <c r="J73" s="17">
        <v>451600000</v>
      </c>
      <c r="L73" s="35">
        <v>1294500000</v>
      </c>
      <c r="N73" s="17">
        <v>451600000</v>
      </c>
    </row>
    <row r="74" spans="1:14" ht="18.600000000000001">
      <c r="A74" s="43" t="s">
        <v>108</v>
      </c>
      <c r="B74" s="36"/>
      <c r="C74" s="36"/>
      <c r="D74" s="36"/>
      <c r="E74" s="36"/>
      <c r="H74" s="35">
        <v>266327163</v>
      </c>
      <c r="I74" s="17"/>
      <c r="J74" s="17">
        <v>173999260</v>
      </c>
      <c r="K74" s="17"/>
      <c r="L74" s="35">
        <v>263253665</v>
      </c>
      <c r="M74" s="17"/>
      <c r="N74" s="17">
        <v>173999260</v>
      </c>
    </row>
    <row r="75" spans="1:14" ht="18.600000000000001">
      <c r="A75" s="3" t="s">
        <v>23</v>
      </c>
      <c r="F75" s="27" t="s">
        <v>174</v>
      </c>
      <c r="G75" s="22"/>
      <c r="H75" s="40">
        <v>75961780</v>
      </c>
      <c r="I75" s="22"/>
      <c r="J75" s="41">
        <v>66767502</v>
      </c>
      <c r="K75" s="22"/>
      <c r="L75" s="40">
        <v>75704605</v>
      </c>
      <c r="M75" s="22"/>
      <c r="N75" s="41">
        <v>66767502</v>
      </c>
    </row>
    <row r="76" spans="1:14" ht="6" customHeight="1">
      <c r="F76" s="27"/>
      <c r="G76" s="22"/>
      <c r="H76" s="42"/>
      <c r="I76" s="22"/>
      <c r="J76" s="22"/>
      <c r="K76" s="22"/>
      <c r="L76" s="42"/>
      <c r="M76" s="22"/>
      <c r="N76" s="22"/>
    </row>
    <row r="77" spans="1:14" ht="21.75" customHeight="1">
      <c r="A77" s="16" t="s">
        <v>24</v>
      </c>
      <c r="F77" s="27"/>
      <c r="G77" s="22"/>
      <c r="H77" s="40">
        <f>SUM(H70:H75)</f>
        <v>1636788943</v>
      </c>
      <c r="I77" s="22"/>
      <c r="J77" s="41">
        <v>692366762</v>
      </c>
      <c r="K77" s="22"/>
      <c r="L77" s="40">
        <f>SUM(L70:L75)</f>
        <v>1633458270</v>
      </c>
      <c r="M77" s="22"/>
      <c r="N77" s="41">
        <f>SUM(N70:N75)</f>
        <v>692366762</v>
      </c>
    </row>
    <row r="78" spans="1:14" ht="6" customHeight="1">
      <c r="F78" s="27"/>
      <c r="G78" s="22"/>
      <c r="H78" s="42"/>
      <c r="I78" s="22"/>
      <c r="J78" s="22"/>
      <c r="K78" s="22"/>
      <c r="L78" s="42"/>
      <c r="M78" s="22"/>
      <c r="N78" s="22"/>
    </row>
    <row r="79" spans="1:14" ht="21.75" customHeight="1">
      <c r="A79" s="16" t="s">
        <v>16</v>
      </c>
      <c r="G79" s="22"/>
      <c r="H79" s="40">
        <f>SUM(H69,H77)</f>
        <v>6247396350</v>
      </c>
      <c r="I79" s="22"/>
      <c r="J79" s="41">
        <v>4622954015</v>
      </c>
      <c r="K79" s="22"/>
      <c r="L79" s="40">
        <f>SUM(L69,L77)</f>
        <v>6241257074</v>
      </c>
      <c r="M79" s="22"/>
      <c r="N79" s="41">
        <f>SUM(N69,N77)</f>
        <v>4622878765</v>
      </c>
    </row>
    <row r="80" spans="1:14" ht="21.75" customHeight="1">
      <c r="A80" s="16"/>
      <c r="G80" s="22"/>
      <c r="H80" s="22"/>
      <c r="I80" s="22"/>
      <c r="J80" s="22"/>
      <c r="K80" s="22"/>
      <c r="L80" s="22"/>
      <c r="M80" s="22"/>
      <c r="N80" s="22"/>
    </row>
    <row r="81" spans="1:14" ht="21.75" customHeight="1">
      <c r="A81" s="16"/>
      <c r="G81" s="22"/>
      <c r="H81" s="22"/>
      <c r="I81" s="22"/>
      <c r="J81" s="22"/>
      <c r="K81" s="22"/>
      <c r="L81" s="22"/>
      <c r="M81" s="22"/>
      <c r="N81" s="22"/>
    </row>
    <row r="82" spans="1:14" ht="21.75" customHeight="1">
      <c r="A82" s="16"/>
      <c r="G82" s="22"/>
      <c r="H82" s="22"/>
      <c r="I82" s="22"/>
      <c r="J82" s="22"/>
      <c r="K82" s="22"/>
      <c r="L82" s="22"/>
      <c r="M82" s="22"/>
      <c r="N82" s="22"/>
    </row>
    <row r="83" spans="1:14" ht="21.75" customHeight="1">
      <c r="A83" s="16"/>
      <c r="G83" s="22"/>
      <c r="H83" s="22"/>
      <c r="I83" s="22"/>
      <c r="J83" s="22"/>
      <c r="K83" s="22"/>
      <c r="L83" s="22"/>
      <c r="M83" s="22"/>
      <c r="N83" s="22"/>
    </row>
    <row r="84" spans="1:14" ht="21.6" customHeight="1">
      <c r="A84" s="16"/>
      <c r="G84" s="22"/>
      <c r="H84" s="22"/>
      <c r="I84" s="22"/>
      <c r="J84" s="22"/>
      <c r="K84" s="22"/>
      <c r="L84" s="22"/>
      <c r="M84" s="22"/>
      <c r="N84" s="22"/>
    </row>
    <row r="85" spans="1:14" ht="21.75" hidden="1" customHeight="1">
      <c r="A85" s="16"/>
      <c r="G85" s="22"/>
      <c r="H85" s="22"/>
      <c r="I85" s="22"/>
      <c r="J85" s="22"/>
      <c r="K85" s="22"/>
      <c r="L85" s="22"/>
      <c r="M85" s="22"/>
      <c r="N85" s="22"/>
    </row>
    <row r="86" spans="1:14" ht="21.75" customHeight="1">
      <c r="A86" s="16"/>
      <c r="F86" s="149"/>
      <c r="G86" s="22"/>
      <c r="H86" s="22"/>
      <c r="I86" s="22"/>
      <c r="J86" s="22"/>
      <c r="K86" s="22"/>
      <c r="L86" s="22"/>
      <c r="M86" s="22"/>
      <c r="N86" s="22"/>
    </row>
    <row r="87" spans="1:14" ht="21.75" customHeight="1">
      <c r="A87" s="16"/>
      <c r="F87" s="166"/>
      <c r="G87" s="22"/>
      <c r="H87" s="22"/>
      <c r="I87" s="22"/>
      <c r="J87" s="22"/>
      <c r="K87" s="22"/>
      <c r="L87" s="22"/>
      <c r="M87" s="22"/>
      <c r="N87" s="22"/>
    </row>
    <row r="88" spans="1:14" ht="21.75" customHeight="1">
      <c r="A88" s="16"/>
      <c r="F88" s="166"/>
      <c r="G88" s="22"/>
      <c r="H88" s="22"/>
      <c r="I88" s="22"/>
      <c r="J88" s="22"/>
      <c r="K88" s="22"/>
      <c r="L88" s="22"/>
      <c r="M88" s="22"/>
      <c r="N88" s="22"/>
    </row>
    <row r="89" spans="1:14" ht="21.75" customHeight="1">
      <c r="A89" s="16"/>
      <c r="F89" s="163"/>
      <c r="G89" s="22"/>
      <c r="H89" s="22"/>
      <c r="I89" s="22"/>
      <c r="J89" s="22"/>
      <c r="K89" s="22"/>
      <c r="L89" s="22"/>
      <c r="M89" s="22"/>
      <c r="N89" s="22"/>
    </row>
    <row r="90" spans="1:14" ht="21.75" customHeight="1">
      <c r="A90" s="16"/>
      <c r="F90" s="166"/>
      <c r="G90" s="22"/>
      <c r="H90" s="22"/>
      <c r="I90" s="22"/>
      <c r="J90" s="22"/>
      <c r="K90" s="22"/>
      <c r="L90" s="22"/>
      <c r="M90" s="22"/>
      <c r="N90" s="22"/>
    </row>
    <row r="91" spans="1:14" ht="21.75" customHeight="1">
      <c r="A91" s="16"/>
      <c r="G91" s="22"/>
      <c r="H91" s="22"/>
      <c r="I91" s="22"/>
      <c r="J91" s="22"/>
      <c r="K91" s="22"/>
      <c r="L91" s="22"/>
      <c r="M91" s="22"/>
      <c r="N91" s="22"/>
    </row>
    <row r="92" spans="1:14" ht="13.5" customHeight="1">
      <c r="A92" s="16"/>
      <c r="G92" s="22"/>
      <c r="H92" s="22"/>
      <c r="I92" s="22"/>
      <c r="J92" s="22"/>
      <c r="K92" s="22"/>
      <c r="L92" s="22"/>
      <c r="M92" s="22"/>
      <c r="N92" s="22"/>
    </row>
    <row r="93" spans="1:14" ht="22.2" customHeight="1">
      <c r="A93" s="7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7"/>
      <c r="C93" s="7"/>
      <c r="D93" s="7"/>
      <c r="E93" s="7"/>
      <c r="F93" s="8"/>
      <c r="G93" s="41"/>
      <c r="H93" s="41"/>
      <c r="I93" s="41"/>
      <c r="J93" s="41"/>
      <c r="K93" s="41"/>
      <c r="L93" s="41"/>
      <c r="M93" s="41"/>
      <c r="N93" s="41"/>
    </row>
    <row r="94" spans="1:14" ht="21.75" customHeight="1">
      <c r="A94" s="16" t="str">
        <f>A48</f>
        <v>บริษัท ศักดิ์สยามลิสซิ่ง จำกัด (มหาชน)</v>
      </c>
      <c r="H94" s="2"/>
      <c r="I94" s="2"/>
      <c r="J94" s="2"/>
      <c r="L94" s="2"/>
      <c r="N94" s="2"/>
    </row>
    <row r="95" spans="1:14" ht="21.75" customHeight="1">
      <c r="A95" s="2" t="s">
        <v>123</v>
      </c>
      <c r="B95" s="4"/>
      <c r="C95" s="4"/>
      <c r="D95" s="4"/>
      <c r="E95" s="4"/>
      <c r="F95" s="5"/>
      <c r="G95" s="5"/>
      <c r="H95" s="5"/>
      <c r="I95" s="5"/>
      <c r="J95" s="5"/>
      <c r="K95" s="5"/>
      <c r="L95" s="5"/>
      <c r="M95" s="5"/>
      <c r="N95" s="5"/>
    </row>
    <row r="96" spans="1:14" ht="21.75" customHeight="1">
      <c r="A96" s="34" t="str">
        <f>A3</f>
        <v>ณ วันที่ 31 ธันวาคม พ.ศ. 2565</v>
      </c>
      <c r="B96" s="7"/>
      <c r="C96" s="7"/>
      <c r="D96" s="7"/>
      <c r="E96" s="7"/>
      <c r="F96" s="8"/>
      <c r="G96" s="8"/>
      <c r="H96" s="8"/>
      <c r="I96" s="8"/>
      <c r="J96" s="8"/>
      <c r="K96" s="8"/>
      <c r="L96" s="8"/>
      <c r="M96" s="8"/>
      <c r="N96" s="8"/>
    </row>
    <row r="98" spans="1:16" ht="21.75" customHeight="1">
      <c r="H98" s="169" t="s">
        <v>118</v>
      </c>
      <c r="I98" s="169"/>
      <c r="J98" s="169"/>
      <c r="K98" s="169"/>
      <c r="L98" s="169" t="s">
        <v>119</v>
      </c>
      <c r="M98" s="169"/>
      <c r="N98" s="169"/>
    </row>
    <row r="99" spans="1:16" ht="21.75" customHeight="1">
      <c r="F99" s="5"/>
      <c r="G99" s="10"/>
      <c r="H99" s="10" t="s">
        <v>163</v>
      </c>
      <c r="I99" s="10"/>
      <c r="J99" s="10" t="s">
        <v>115</v>
      </c>
      <c r="K99" s="10"/>
      <c r="L99" s="10" t="s">
        <v>163</v>
      </c>
      <c r="M99" s="10"/>
      <c r="N99" s="10" t="s">
        <v>115</v>
      </c>
    </row>
    <row r="100" spans="1:16" ht="21.75" customHeight="1">
      <c r="F100" s="11" t="s">
        <v>0</v>
      </c>
      <c r="G100" s="12"/>
      <c r="H100" s="13" t="s">
        <v>1</v>
      </c>
      <c r="I100" s="12"/>
      <c r="J100" s="13" t="s">
        <v>1</v>
      </c>
      <c r="K100" s="12"/>
      <c r="L100" s="13" t="s">
        <v>1</v>
      </c>
      <c r="M100" s="12"/>
      <c r="N100" s="13" t="s">
        <v>1</v>
      </c>
    </row>
    <row r="101" spans="1:16" ht="6" customHeight="1">
      <c r="F101" s="14"/>
      <c r="G101" s="12"/>
      <c r="H101" s="15"/>
      <c r="I101" s="12"/>
      <c r="J101" s="12"/>
      <c r="K101" s="12"/>
      <c r="L101" s="15"/>
      <c r="M101" s="12"/>
      <c r="N101" s="12"/>
    </row>
    <row r="102" spans="1:16" ht="21.75" customHeight="1">
      <c r="A102" s="16" t="s">
        <v>124</v>
      </c>
      <c r="H102" s="20"/>
      <c r="I102" s="21"/>
      <c r="J102" s="21"/>
      <c r="L102" s="20"/>
      <c r="N102" s="21"/>
    </row>
    <row r="103" spans="1:16" ht="6" customHeight="1">
      <c r="A103" s="16"/>
      <c r="G103" s="22"/>
      <c r="H103" s="42"/>
      <c r="I103" s="22"/>
      <c r="J103" s="22"/>
      <c r="K103" s="22"/>
      <c r="L103" s="42"/>
      <c r="M103" s="22"/>
      <c r="N103" s="22"/>
    </row>
    <row r="104" spans="1:16" ht="21.75" customHeight="1">
      <c r="A104" s="16" t="s">
        <v>69</v>
      </c>
      <c r="G104" s="17"/>
      <c r="H104" s="35"/>
      <c r="I104" s="17"/>
      <c r="J104" s="17"/>
      <c r="K104" s="17"/>
      <c r="L104" s="35"/>
      <c r="M104" s="17"/>
      <c r="N104" s="17"/>
    </row>
    <row r="105" spans="1:16" ht="6" customHeight="1">
      <c r="A105" s="16"/>
      <c r="G105" s="17"/>
      <c r="H105" s="35"/>
      <c r="I105" s="17"/>
      <c r="J105" s="17"/>
      <c r="K105" s="17"/>
      <c r="L105" s="35"/>
      <c r="M105" s="17"/>
      <c r="N105" s="17"/>
    </row>
    <row r="106" spans="1:16" ht="21.75" customHeight="1">
      <c r="A106" s="3" t="s">
        <v>11</v>
      </c>
      <c r="F106" s="144">
        <v>22</v>
      </c>
      <c r="G106" s="17"/>
      <c r="H106" s="35"/>
      <c r="I106" s="17"/>
      <c r="J106" s="17"/>
      <c r="K106" s="17"/>
      <c r="L106" s="35"/>
      <c r="M106" s="17"/>
      <c r="N106" s="17"/>
    </row>
    <row r="107" spans="1:16" ht="21.75" customHeight="1">
      <c r="B107" s="3" t="s">
        <v>34</v>
      </c>
      <c r="F107" s="44"/>
      <c r="G107" s="17"/>
      <c r="H107" s="35"/>
      <c r="I107" s="17"/>
      <c r="J107" s="17"/>
      <c r="K107" s="17"/>
      <c r="L107" s="35"/>
      <c r="M107" s="17"/>
      <c r="N107" s="17"/>
    </row>
    <row r="108" spans="1:16" ht="21.75" customHeight="1">
      <c r="C108" s="3" t="s">
        <v>96</v>
      </c>
      <c r="F108" s="45"/>
      <c r="G108" s="3"/>
      <c r="H108" s="37"/>
      <c r="I108" s="3"/>
      <c r="J108" s="3"/>
      <c r="K108" s="3"/>
      <c r="L108" s="37"/>
      <c r="M108" s="3"/>
      <c r="N108" s="3"/>
    </row>
    <row r="109" spans="1:16" ht="21.75" customHeight="1" thickBot="1">
      <c r="D109" s="3" t="s">
        <v>57</v>
      </c>
      <c r="F109" s="45"/>
      <c r="G109" s="3"/>
      <c r="H109" s="46">
        <v>2096000000</v>
      </c>
      <c r="I109" s="22"/>
      <c r="J109" s="47">
        <v>2096000000</v>
      </c>
      <c r="K109" s="3"/>
      <c r="L109" s="46">
        <v>2096000000</v>
      </c>
      <c r="M109" s="3"/>
      <c r="N109" s="47">
        <v>2096000000</v>
      </c>
    </row>
    <row r="110" spans="1:16" ht="6" customHeight="1" thickTop="1">
      <c r="F110" s="45"/>
      <c r="G110" s="3"/>
      <c r="H110" s="42"/>
      <c r="I110" s="22"/>
      <c r="J110" s="22"/>
      <c r="K110" s="3"/>
      <c r="L110" s="42"/>
      <c r="M110" s="3"/>
      <c r="N110" s="22"/>
    </row>
    <row r="111" spans="1:16" ht="21.75" customHeight="1">
      <c r="B111" s="3" t="s">
        <v>35</v>
      </c>
      <c r="F111" s="44"/>
      <c r="G111" s="17"/>
      <c r="H111" s="35"/>
      <c r="I111" s="17"/>
      <c r="J111" s="17"/>
      <c r="K111" s="17"/>
      <c r="L111" s="35"/>
      <c r="M111" s="17"/>
      <c r="N111" s="17"/>
    </row>
    <row r="112" spans="1:16" ht="21.75" customHeight="1">
      <c r="C112" s="3" t="s">
        <v>96</v>
      </c>
      <c r="F112" s="44"/>
      <c r="G112" s="17"/>
      <c r="H112" s="42"/>
      <c r="I112" s="22"/>
      <c r="J112" s="22"/>
      <c r="K112" s="17"/>
      <c r="L112" s="42"/>
      <c r="M112" s="17"/>
      <c r="N112" s="22"/>
      <c r="P112" s="48"/>
    </row>
    <row r="113" spans="1:16" ht="21.75" customHeight="1">
      <c r="D113" s="3" t="s">
        <v>72</v>
      </c>
      <c r="F113" s="44"/>
      <c r="G113" s="17"/>
      <c r="H113" s="42">
        <v>2096000000</v>
      </c>
      <c r="I113" s="22"/>
      <c r="J113" s="22">
        <v>2096000000</v>
      </c>
      <c r="K113" s="17"/>
      <c r="L113" s="42">
        <v>2096000000</v>
      </c>
      <c r="M113" s="17"/>
      <c r="N113" s="22">
        <v>2096000000</v>
      </c>
      <c r="P113" s="50"/>
    </row>
    <row r="114" spans="1:16" ht="21.75" customHeight="1">
      <c r="A114" s="3" t="s">
        <v>97</v>
      </c>
      <c r="F114" s="144">
        <v>22</v>
      </c>
      <c r="G114" s="17"/>
      <c r="H114" s="35">
        <v>1902427997</v>
      </c>
      <c r="I114" s="17"/>
      <c r="J114" s="17">
        <v>1902427997</v>
      </c>
      <c r="K114" s="17"/>
      <c r="L114" s="35">
        <v>1902427997</v>
      </c>
      <c r="M114" s="17"/>
      <c r="N114" s="17">
        <v>1902427997</v>
      </c>
    </row>
    <row r="115" spans="1:16" ht="21.75" customHeight="1">
      <c r="A115" s="3" t="s">
        <v>26</v>
      </c>
      <c r="G115" s="22"/>
      <c r="H115" s="42"/>
      <c r="I115" s="22"/>
      <c r="J115" s="22"/>
      <c r="K115" s="22"/>
      <c r="L115" s="42"/>
      <c r="M115" s="22"/>
      <c r="N115" s="22"/>
      <c r="P115" s="51"/>
    </row>
    <row r="116" spans="1:16" ht="21.75" customHeight="1">
      <c r="B116" s="3" t="s">
        <v>40</v>
      </c>
      <c r="G116" s="22"/>
      <c r="H116" s="42"/>
      <c r="I116" s="22"/>
      <c r="J116" s="22"/>
      <c r="K116" s="22"/>
      <c r="L116" s="42"/>
      <c r="M116" s="22"/>
      <c r="N116" s="22"/>
    </row>
    <row r="117" spans="1:16" ht="21.75" customHeight="1">
      <c r="C117" s="3" t="s">
        <v>39</v>
      </c>
      <c r="F117" s="144">
        <v>23</v>
      </c>
      <c r="G117" s="22"/>
      <c r="H117" s="42">
        <v>167000000</v>
      </c>
      <c r="I117" s="22"/>
      <c r="J117" s="22">
        <v>131000000</v>
      </c>
      <c r="K117" s="22"/>
      <c r="L117" s="42">
        <v>167000000</v>
      </c>
      <c r="M117" s="22"/>
      <c r="N117" s="22">
        <v>131000000</v>
      </c>
    </row>
    <row r="118" spans="1:16" ht="21.75" customHeight="1">
      <c r="B118" s="3" t="s">
        <v>41</v>
      </c>
      <c r="G118" s="22"/>
      <c r="H118" s="40">
        <v>1197702166</v>
      </c>
      <c r="I118" s="22"/>
      <c r="J118" s="41">
        <v>762172803</v>
      </c>
      <c r="K118" s="22"/>
      <c r="L118" s="40">
        <v>1202265929</v>
      </c>
      <c r="M118" s="22"/>
      <c r="N118" s="41">
        <v>762232130</v>
      </c>
    </row>
    <row r="119" spans="1:16" ht="6" customHeight="1">
      <c r="G119" s="22"/>
      <c r="H119" s="42"/>
      <c r="I119" s="22"/>
      <c r="J119" s="22"/>
      <c r="K119" s="22"/>
      <c r="L119" s="42"/>
      <c r="M119" s="22"/>
      <c r="N119" s="22"/>
    </row>
    <row r="120" spans="1:16" ht="21.75" customHeight="1">
      <c r="A120" s="16" t="s">
        <v>154</v>
      </c>
      <c r="G120" s="22"/>
      <c r="H120" s="42">
        <f>SUM(H112:H118)</f>
        <v>5363130163</v>
      </c>
      <c r="I120" s="22"/>
      <c r="J120" s="22">
        <v>4891600800</v>
      </c>
      <c r="K120" s="22"/>
      <c r="L120" s="42">
        <f>SUM(L112:L118)</f>
        <v>5367693926</v>
      </c>
      <c r="M120" s="22"/>
      <c r="N120" s="22">
        <f>SUM(N112:N118)</f>
        <v>4891660127</v>
      </c>
    </row>
    <row r="121" spans="1:16" ht="21.75" customHeight="1">
      <c r="A121" s="3" t="s">
        <v>143</v>
      </c>
      <c r="G121" s="22"/>
      <c r="H121" s="40">
        <v>13044101</v>
      </c>
      <c r="I121" s="22"/>
      <c r="J121" s="41">
        <v>14974574</v>
      </c>
      <c r="K121" s="22"/>
      <c r="L121" s="40">
        <v>0</v>
      </c>
      <c r="M121" s="22"/>
      <c r="N121" s="41">
        <v>0</v>
      </c>
    </row>
    <row r="122" spans="1:16" ht="6" customHeight="1">
      <c r="G122" s="22"/>
      <c r="H122" s="42"/>
      <c r="I122" s="22"/>
      <c r="J122" s="22"/>
      <c r="K122" s="22"/>
      <c r="L122" s="42"/>
      <c r="M122" s="22"/>
      <c r="N122" s="22"/>
    </row>
    <row r="123" spans="1:16" ht="21.75" customHeight="1">
      <c r="A123" s="16" t="s">
        <v>70</v>
      </c>
      <c r="G123" s="22"/>
      <c r="H123" s="40">
        <f>H120+H121</f>
        <v>5376174264</v>
      </c>
      <c r="I123" s="22"/>
      <c r="J123" s="41">
        <v>4906575374</v>
      </c>
      <c r="K123" s="22"/>
      <c r="L123" s="40">
        <f>L120+L121</f>
        <v>5367693926</v>
      </c>
      <c r="M123" s="22"/>
      <c r="N123" s="41">
        <f>N120+N121</f>
        <v>4891660127</v>
      </c>
    </row>
    <row r="124" spans="1:16" ht="6" customHeight="1">
      <c r="G124" s="22"/>
      <c r="H124" s="42"/>
      <c r="I124" s="22"/>
      <c r="J124" s="22"/>
      <c r="K124" s="22"/>
      <c r="L124" s="42"/>
      <c r="M124" s="22"/>
      <c r="N124" s="22"/>
    </row>
    <row r="125" spans="1:16" ht="21.75" customHeight="1" thickBot="1">
      <c r="A125" s="16" t="s">
        <v>71</v>
      </c>
      <c r="B125" s="16"/>
      <c r="G125" s="22"/>
      <c r="H125" s="46">
        <f>H123+H79</f>
        <v>11623570614</v>
      </c>
      <c r="I125" s="22"/>
      <c r="J125" s="47">
        <v>9529529389</v>
      </c>
      <c r="K125" s="22"/>
      <c r="L125" s="46">
        <f>L123+L79</f>
        <v>11608951000</v>
      </c>
      <c r="M125" s="22"/>
      <c r="N125" s="47">
        <f>N123+N79</f>
        <v>9514538892</v>
      </c>
    </row>
    <row r="126" spans="1:16" ht="21.75" customHeight="1" thickTop="1">
      <c r="A126" s="16"/>
      <c r="B126" s="16"/>
      <c r="H126" s="52"/>
      <c r="I126" s="52"/>
      <c r="J126" s="52"/>
      <c r="L126" s="52"/>
      <c r="N126" s="52"/>
    </row>
    <row r="127" spans="1:16" ht="21.75" customHeight="1">
      <c r="A127" s="16"/>
      <c r="B127" s="16"/>
      <c r="H127" s="52"/>
      <c r="I127" s="52"/>
      <c r="J127" s="52"/>
      <c r="L127" s="52"/>
      <c r="N127" s="52"/>
    </row>
    <row r="128" spans="1:16" ht="21.75" hidden="1" customHeight="1">
      <c r="A128" s="16"/>
      <c r="B128" s="16"/>
      <c r="H128" s="52"/>
      <c r="I128" s="52"/>
      <c r="J128" s="52"/>
      <c r="L128" s="52"/>
      <c r="N128" s="52"/>
    </row>
    <row r="129" spans="1:14" ht="21.75" customHeight="1">
      <c r="A129" s="16"/>
      <c r="B129" s="16"/>
      <c r="H129" s="52"/>
      <c r="I129" s="52"/>
      <c r="J129" s="52"/>
      <c r="L129" s="52"/>
      <c r="N129" s="52"/>
    </row>
    <row r="130" spans="1:14" ht="21.75" customHeight="1">
      <c r="A130" s="16"/>
      <c r="B130" s="16"/>
      <c r="H130" s="52"/>
      <c r="I130" s="52"/>
      <c r="J130" s="52"/>
      <c r="L130" s="52"/>
      <c r="N130" s="52"/>
    </row>
    <row r="131" spans="1:14" ht="21.75" customHeight="1">
      <c r="A131" s="16"/>
      <c r="B131" s="16"/>
      <c r="H131" s="52"/>
      <c r="I131" s="52"/>
      <c r="J131" s="52"/>
      <c r="L131" s="52"/>
      <c r="N131" s="52"/>
    </row>
    <row r="132" spans="1:14" ht="21.75" customHeight="1">
      <c r="A132" s="16"/>
      <c r="B132" s="16"/>
      <c r="F132" s="166"/>
      <c r="G132" s="166"/>
      <c r="H132" s="52"/>
      <c r="I132" s="52"/>
      <c r="J132" s="52"/>
      <c r="K132" s="166"/>
      <c r="L132" s="52"/>
      <c r="M132" s="166"/>
      <c r="N132" s="52"/>
    </row>
    <row r="133" spans="1:14" ht="21.75" customHeight="1">
      <c r="A133" s="16"/>
      <c r="B133" s="16"/>
      <c r="F133" s="166"/>
      <c r="G133" s="166"/>
      <c r="H133" s="52"/>
      <c r="I133" s="52"/>
      <c r="J133" s="52"/>
      <c r="K133" s="166"/>
      <c r="L133" s="52"/>
      <c r="M133" s="166"/>
      <c r="N133" s="52"/>
    </row>
    <row r="134" spans="1:14" ht="21.75" customHeight="1">
      <c r="A134" s="16"/>
      <c r="B134" s="16"/>
      <c r="F134" s="166"/>
      <c r="G134" s="166"/>
      <c r="H134" s="52"/>
      <c r="I134" s="52"/>
      <c r="J134" s="52"/>
      <c r="K134" s="166"/>
      <c r="L134" s="52"/>
      <c r="M134" s="166"/>
      <c r="N134" s="52"/>
    </row>
    <row r="135" spans="1:14" ht="21.75" customHeight="1">
      <c r="A135" s="16"/>
      <c r="B135" s="16"/>
      <c r="F135" s="163"/>
      <c r="G135" s="163"/>
      <c r="H135" s="52"/>
      <c r="I135" s="52"/>
      <c r="J135" s="52"/>
      <c r="K135" s="163"/>
      <c r="L135" s="52"/>
      <c r="M135" s="163"/>
      <c r="N135" s="52"/>
    </row>
    <row r="136" spans="1:14" ht="21.75" customHeight="1">
      <c r="A136" s="16"/>
      <c r="B136" s="16"/>
      <c r="H136" s="52"/>
      <c r="I136" s="52"/>
      <c r="J136" s="52"/>
      <c r="L136" s="52"/>
      <c r="N136" s="52"/>
    </row>
    <row r="137" spans="1:14" ht="17.25" customHeight="1">
      <c r="A137" s="16"/>
      <c r="B137" s="16"/>
      <c r="H137" s="52"/>
      <c r="I137" s="52"/>
      <c r="J137" s="52"/>
      <c r="L137" s="52"/>
      <c r="N137" s="52"/>
    </row>
    <row r="138" spans="1:14" ht="11.25" customHeight="1">
      <c r="A138" s="16"/>
      <c r="B138" s="16"/>
      <c r="H138" s="52"/>
      <c r="I138" s="52"/>
      <c r="J138" s="52"/>
      <c r="L138" s="52"/>
      <c r="N138" s="52"/>
    </row>
    <row r="139" spans="1:14" ht="22.2" customHeight="1">
      <c r="A139" s="16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</row>
    <row r="141" spans="1:14" ht="21.75" customHeight="1">
      <c r="F141" s="3"/>
      <c r="G141" s="3"/>
      <c r="H141" s="52"/>
      <c r="I141" s="52"/>
      <c r="J141" s="52"/>
      <c r="L141" s="52"/>
      <c r="N141" s="52"/>
    </row>
    <row r="142" spans="1:14" ht="21.75" customHeight="1">
      <c r="F142" s="3"/>
      <c r="G142" s="3"/>
      <c r="H142" s="52"/>
      <c r="I142" s="52"/>
      <c r="J142" s="52"/>
      <c r="L142" s="52"/>
      <c r="N142" s="52"/>
    </row>
  </sheetData>
  <mergeCells count="9">
    <mergeCell ref="A41:N41"/>
    <mergeCell ref="A47:N47"/>
    <mergeCell ref="A139:N139"/>
    <mergeCell ref="H5:K5"/>
    <mergeCell ref="L5:N5"/>
    <mergeCell ref="H52:K52"/>
    <mergeCell ref="L52:N52"/>
    <mergeCell ref="H98:K98"/>
    <mergeCell ref="L98:N98"/>
  </mergeCells>
  <phoneticPr fontId="0" type="noConversion"/>
  <pageMargins left="1" right="0.5" top="0.5" bottom="0.6" header="0.49" footer="0.4"/>
  <pageSetup paperSize="9" scale="91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9" man="1"/>
    <brk id="93" max="9" man="1"/>
  </rowBreaks>
  <ignoredErrors>
    <ignoredError sqref="F66 F68:F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topLeftCell="A81" zoomScaleNormal="110" zoomScaleSheetLayoutView="100" workbookViewId="0">
      <selection activeCell="J75" sqref="J75"/>
    </sheetView>
  </sheetViews>
  <sheetFormatPr defaultColWidth="9.125" defaultRowHeight="21" customHeight="1"/>
  <cols>
    <col min="1" max="3" width="1.875" style="3" customWidth="1"/>
    <col min="4" max="4" width="2.875" style="3" customWidth="1"/>
    <col min="5" max="5" width="33.875" style="3" customWidth="1"/>
    <col min="6" max="6" width="8" style="149" customWidth="1"/>
    <col min="7" max="7" width="0.75" style="149" customWidth="1"/>
    <col min="8" max="8" width="12.375" style="149" bestFit="1" customWidth="1"/>
    <col min="9" max="9" width="0.75" style="157" customWidth="1"/>
    <col min="10" max="10" width="12.375" style="151" bestFit="1" customWidth="1"/>
    <col min="11" max="11" width="0.75" style="149" customWidth="1"/>
    <col min="12" max="12" width="12.375" style="149" bestFit="1" customWidth="1"/>
    <col min="13" max="13" width="0.75" style="149" customWidth="1"/>
    <col min="14" max="14" width="12.375" style="149" bestFit="1" customWidth="1"/>
    <col min="15" max="16384" width="9.125" style="3"/>
  </cols>
  <sheetData>
    <row r="1" spans="1:14" ht="21.75" customHeight="1">
      <c r="A1" s="16" t="str">
        <f>+'7-9'!A48</f>
        <v>บริษัท ศักดิ์สยามลิสซิ่ง จำกัด (มหาชน)</v>
      </c>
      <c r="H1" s="2"/>
      <c r="I1" s="2"/>
      <c r="J1" s="2"/>
      <c r="L1" s="2"/>
      <c r="N1" s="2"/>
    </row>
    <row r="2" spans="1:14" ht="21.75" customHeight="1">
      <c r="A2" s="16" t="s">
        <v>54</v>
      </c>
      <c r="H2" s="5"/>
      <c r="I2" s="5"/>
      <c r="J2" s="5"/>
      <c r="L2" s="5"/>
      <c r="N2" s="5"/>
    </row>
    <row r="3" spans="1:14" ht="21.75" customHeight="1">
      <c r="A3" s="171" t="s">
        <v>164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7"/>
      <c r="M3" s="7"/>
      <c r="N3" s="7"/>
    </row>
    <row r="4" spans="1:14" ht="20.7" customHeight="1"/>
    <row r="5" spans="1:14" ht="20.7" customHeight="1">
      <c r="H5" s="170" t="s">
        <v>118</v>
      </c>
      <c r="I5" s="170"/>
      <c r="J5" s="170"/>
      <c r="K5" s="170"/>
      <c r="L5" s="170" t="s">
        <v>119</v>
      </c>
      <c r="M5" s="170"/>
      <c r="N5" s="170"/>
    </row>
    <row r="6" spans="1:14" ht="20.7" customHeight="1">
      <c r="H6" s="10" t="s">
        <v>163</v>
      </c>
      <c r="I6" s="10"/>
      <c r="J6" s="10" t="s">
        <v>115</v>
      </c>
      <c r="K6" s="10"/>
      <c r="L6" s="10" t="s">
        <v>163</v>
      </c>
      <c r="M6" s="10"/>
      <c r="N6" s="10" t="s">
        <v>115</v>
      </c>
    </row>
    <row r="7" spans="1:14" ht="20.7" customHeight="1">
      <c r="F7" s="11" t="s">
        <v>0</v>
      </c>
      <c r="G7" s="14"/>
      <c r="H7" s="13" t="s">
        <v>1</v>
      </c>
      <c r="I7" s="12"/>
      <c r="J7" s="13" t="s">
        <v>1</v>
      </c>
      <c r="K7" s="14"/>
      <c r="L7" s="13" t="s">
        <v>1</v>
      </c>
      <c r="M7" s="14"/>
      <c r="N7" s="13" t="s">
        <v>1</v>
      </c>
    </row>
    <row r="8" spans="1:14" ht="20.7" customHeight="1">
      <c r="A8" s="16" t="s">
        <v>91</v>
      </c>
      <c r="H8" s="49"/>
      <c r="L8" s="49"/>
    </row>
    <row r="9" spans="1:14" ht="6" customHeight="1">
      <c r="H9" s="49"/>
      <c r="L9" s="49"/>
    </row>
    <row r="10" spans="1:14" ht="20.7" customHeight="1">
      <c r="A10" s="3" t="s">
        <v>36</v>
      </c>
      <c r="H10" s="53">
        <v>2309828804</v>
      </c>
      <c r="I10" s="54"/>
      <c r="J10" s="54">
        <v>1834429325</v>
      </c>
      <c r="L10" s="53">
        <v>2309828804</v>
      </c>
      <c r="N10" s="54">
        <v>1834429325</v>
      </c>
    </row>
    <row r="11" spans="1:14" ht="20.7" customHeight="1">
      <c r="A11" s="3" t="s">
        <v>167</v>
      </c>
      <c r="F11" s="152"/>
      <c r="G11" s="152"/>
      <c r="H11" s="53">
        <v>9407621</v>
      </c>
      <c r="I11" s="54"/>
      <c r="J11" s="21" t="s">
        <v>151</v>
      </c>
      <c r="K11" s="152"/>
      <c r="L11" s="20">
        <v>0</v>
      </c>
      <c r="M11" s="152"/>
      <c r="N11" s="21">
        <v>0</v>
      </c>
    </row>
    <row r="12" spans="1:14" ht="20.7" customHeight="1">
      <c r="A12" s="3" t="s">
        <v>77</v>
      </c>
      <c r="H12" s="53">
        <v>10601231</v>
      </c>
      <c r="I12" s="54"/>
      <c r="J12" s="54">
        <v>4737484</v>
      </c>
      <c r="L12" s="53">
        <v>10601231</v>
      </c>
      <c r="N12" s="54">
        <v>4737484</v>
      </c>
    </row>
    <row r="13" spans="1:14" ht="20.7" customHeight="1">
      <c r="A13" s="3" t="s">
        <v>15</v>
      </c>
      <c r="F13" s="27"/>
      <c r="G13" s="27"/>
      <c r="H13" s="40">
        <v>6160418</v>
      </c>
      <c r="I13" s="22"/>
      <c r="J13" s="41">
        <v>8420621</v>
      </c>
      <c r="K13" s="27"/>
      <c r="L13" s="40">
        <v>6346602</v>
      </c>
      <c r="M13" s="27"/>
      <c r="N13" s="41">
        <v>8420619</v>
      </c>
    </row>
    <row r="14" spans="1:14" ht="6" customHeight="1">
      <c r="A14" s="4"/>
      <c r="B14" s="4"/>
      <c r="C14" s="4"/>
      <c r="D14" s="4"/>
      <c r="E14" s="4"/>
      <c r="F14" s="55"/>
      <c r="G14" s="55"/>
      <c r="H14" s="56"/>
      <c r="I14" s="57"/>
      <c r="J14" s="57"/>
      <c r="K14" s="55"/>
      <c r="L14" s="56"/>
      <c r="M14" s="55"/>
      <c r="N14" s="57"/>
    </row>
    <row r="15" spans="1:14" s="4" customFormat="1" ht="20.7" customHeight="1">
      <c r="A15" s="16" t="s">
        <v>12</v>
      </c>
      <c r="B15" s="3"/>
      <c r="C15" s="3"/>
      <c r="D15" s="3"/>
      <c r="E15" s="3"/>
      <c r="F15" s="27"/>
      <c r="G15" s="27"/>
      <c r="H15" s="40">
        <f>SUM(H10:H14)</f>
        <v>2335998074</v>
      </c>
      <c r="I15" s="22"/>
      <c r="J15" s="41">
        <v>1847587430</v>
      </c>
      <c r="K15" s="27"/>
      <c r="L15" s="40">
        <f>SUM(L10:L14)</f>
        <v>2326776637</v>
      </c>
      <c r="M15" s="27"/>
      <c r="N15" s="41">
        <f>SUM(N10:N14)</f>
        <v>1847587428</v>
      </c>
    </row>
    <row r="16" spans="1:14" ht="8.1" customHeight="1">
      <c r="F16" s="27"/>
      <c r="G16" s="27"/>
      <c r="H16" s="58"/>
      <c r="I16" s="59"/>
      <c r="J16" s="59"/>
      <c r="K16" s="27"/>
      <c r="L16" s="58"/>
      <c r="M16" s="27"/>
      <c r="N16" s="59"/>
    </row>
    <row r="17" spans="1:14" ht="20.7" customHeight="1">
      <c r="A17" s="16" t="s">
        <v>13</v>
      </c>
      <c r="F17" s="27"/>
      <c r="G17" s="27"/>
      <c r="H17" s="58"/>
      <c r="I17" s="59"/>
      <c r="J17" s="59"/>
      <c r="K17" s="27"/>
      <c r="L17" s="58"/>
      <c r="M17" s="27"/>
      <c r="N17" s="59"/>
    </row>
    <row r="18" spans="1:14" ht="6" customHeight="1">
      <c r="A18" s="16"/>
      <c r="F18" s="27"/>
      <c r="G18" s="27"/>
      <c r="H18" s="58"/>
      <c r="I18" s="59"/>
      <c r="J18" s="59"/>
      <c r="K18" s="27"/>
      <c r="L18" s="58"/>
      <c r="M18" s="27"/>
      <c r="N18" s="59"/>
    </row>
    <row r="19" spans="1:14" ht="20.7" customHeight="1">
      <c r="A19" s="3" t="s">
        <v>169</v>
      </c>
      <c r="F19" s="27"/>
      <c r="G19" s="27"/>
      <c r="H19" s="53">
        <v>4608866</v>
      </c>
      <c r="I19" s="54"/>
      <c r="J19" s="21" t="s">
        <v>151</v>
      </c>
      <c r="K19" s="162"/>
      <c r="L19" s="20">
        <v>0</v>
      </c>
      <c r="M19" s="162"/>
      <c r="N19" s="21">
        <v>0</v>
      </c>
    </row>
    <row r="20" spans="1:14" ht="20.7" customHeight="1">
      <c r="A20" s="3" t="s">
        <v>168</v>
      </c>
      <c r="F20" s="27"/>
      <c r="G20" s="27"/>
      <c r="H20" s="53">
        <v>32539984</v>
      </c>
      <c r="I20" s="54"/>
      <c r="J20" s="54">
        <v>23249647</v>
      </c>
      <c r="K20" s="27"/>
      <c r="L20" s="53">
        <v>24658021</v>
      </c>
      <c r="M20" s="27"/>
      <c r="N20" s="54">
        <v>23249647</v>
      </c>
    </row>
    <row r="21" spans="1:14" ht="20.7" customHeight="1">
      <c r="A21" s="3" t="s">
        <v>27</v>
      </c>
      <c r="F21" s="27"/>
      <c r="G21" s="27"/>
      <c r="H21" s="53">
        <v>1106928996</v>
      </c>
      <c r="I21" s="54"/>
      <c r="J21" s="54">
        <v>898751457</v>
      </c>
      <c r="K21" s="27"/>
      <c r="L21" s="53">
        <v>1102330008</v>
      </c>
      <c r="M21" s="27"/>
      <c r="N21" s="54">
        <v>898666702</v>
      </c>
    </row>
    <row r="22" spans="1:14" ht="20.7" customHeight="1">
      <c r="A22" s="3" t="s">
        <v>110</v>
      </c>
      <c r="F22" s="150"/>
      <c r="G22" s="27"/>
      <c r="H22" s="53">
        <v>131241447</v>
      </c>
      <c r="I22" s="54"/>
      <c r="J22" s="54">
        <v>63532920</v>
      </c>
      <c r="K22" s="27"/>
      <c r="L22" s="53">
        <v>131241447</v>
      </c>
      <c r="M22" s="27"/>
      <c r="N22" s="60">
        <v>63532920</v>
      </c>
    </row>
    <row r="23" spans="1:14" ht="20.7" customHeight="1">
      <c r="A23" s="3" t="s">
        <v>19</v>
      </c>
      <c r="F23" s="27" t="s">
        <v>177</v>
      </c>
      <c r="G23" s="27"/>
      <c r="H23" s="61">
        <v>172682482</v>
      </c>
      <c r="I23" s="29"/>
      <c r="J23" s="62">
        <v>103720531</v>
      </c>
      <c r="K23" s="27"/>
      <c r="L23" s="61">
        <v>172537194</v>
      </c>
      <c r="M23" s="27"/>
      <c r="N23" s="62">
        <v>103720531</v>
      </c>
    </row>
    <row r="24" spans="1:14" ht="6" customHeight="1">
      <c r="F24" s="27"/>
      <c r="G24" s="27"/>
      <c r="H24" s="58"/>
      <c r="I24" s="59"/>
      <c r="J24" s="59"/>
      <c r="K24" s="27"/>
      <c r="L24" s="58"/>
      <c r="M24" s="27"/>
      <c r="N24" s="59"/>
    </row>
    <row r="25" spans="1:14" ht="20.7" customHeight="1">
      <c r="A25" s="16" t="s">
        <v>14</v>
      </c>
      <c r="F25" s="27"/>
      <c r="G25" s="27"/>
      <c r="H25" s="40">
        <f>SUM(H19:H24)</f>
        <v>1448001775</v>
      </c>
      <c r="I25" s="22"/>
      <c r="J25" s="41">
        <v>1089254555</v>
      </c>
      <c r="K25" s="27"/>
      <c r="L25" s="40">
        <f>SUM(L19:L24)</f>
        <v>1430766670</v>
      </c>
      <c r="M25" s="27"/>
      <c r="N25" s="41">
        <f>SUM(N19:N24)</f>
        <v>1089169800</v>
      </c>
    </row>
    <row r="26" spans="1:14" ht="6" customHeight="1">
      <c r="A26" s="16"/>
      <c r="F26" s="27"/>
      <c r="G26" s="27"/>
      <c r="H26" s="58"/>
      <c r="I26" s="59"/>
      <c r="J26" s="59"/>
      <c r="K26" s="27"/>
      <c r="L26" s="58"/>
      <c r="M26" s="27"/>
      <c r="N26" s="59"/>
    </row>
    <row r="27" spans="1:14" ht="20.7" customHeight="1">
      <c r="A27" s="16" t="s">
        <v>28</v>
      </c>
      <c r="F27" s="27"/>
      <c r="G27" s="27"/>
      <c r="H27" s="42">
        <f>SUM(H15-H25)</f>
        <v>887996299</v>
      </c>
      <c r="I27" s="22"/>
      <c r="J27" s="22">
        <v>758332875</v>
      </c>
      <c r="K27" s="27"/>
      <c r="L27" s="42">
        <f>SUM(L15-L25)</f>
        <v>896009967</v>
      </c>
      <c r="M27" s="27"/>
      <c r="N27" s="22">
        <f>SUM(N15-N25)</f>
        <v>758417628</v>
      </c>
    </row>
    <row r="28" spans="1:14" ht="20.7" customHeight="1">
      <c r="A28" s="3" t="s">
        <v>21</v>
      </c>
      <c r="F28" s="27" t="s">
        <v>173</v>
      </c>
      <c r="G28" s="27"/>
      <c r="H28" s="61">
        <v>177787611</v>
      </c>
      <c r="I28" s="29"/>
      <c r="J28" s="62">
        <v>150876081</v>
      </c>
      <c r="K28" s="27"/>
      <c r="L28" s="61">
        <v>179381873</v>
      </c>
      <c r="M28" s="27"/>
      <c r="N28" s="62">
        <v>150876081</v>
      </c>
    </row>
    <row r="29" spans="1:14" ht="6" customHeight="1">
      <c r="F29" s="27"/>
      <c r="G29" s="27"/>
      <c r="H29" s="42"/>
      <c r="I29" s="22"/>
      <c r="J29" s="22"/>
      <c r="K29" s="27"/>
      <c r="L29" s="42"/>
      <c r="M29" s="27"/>
      <c r="N29" s="22"/>
    </row>
    <row r="30" spans="1:14" ht="20.7" customHeight="1">
      <c r="A30" s="16" t="s">
        <v>63</v>
      </c>
      <c r="F30" s="27"/>
      <c r="G30" s="27"/>
      <c r="H30" s="40">
        <f>H27-H28</f>
        <v>710208688</v>
      </c>
      <c r="I30" s="22"/>
      <c r="J30" s="41">
        <v>607456794</v>
      </c>
      <c r="K30" s="27"/>
      <c r="L30" s="40">
        <f>L27-L28</f>
        <v>716628094</v>
      </c>
      <c r="M30" s="27"/>
      <c r="N30" s="41">
        <f>N27-N28</f>
        <v>607541547</v>
      </c>
    </row>
    <row r="31" spans="1:14" ht="8.1" customHeight="1">
      <c r="A31" s="16"/>
      <c r="F31" s="27"/>
      <c r="G31" s="27"/>
      <c r="H31" s="42"/>
      <c r="I31" s="22"/>
      <c r="J31" s="22"/>
      <c r="K31" s="27"/>
      <c r="L31" s="42"/>
      <c r="M31" s="27"/>
      <c r="N31" s="22"/>
    </row>
    <row r="32" spans="1:14" ht="20.7" customHeight="1">
      <c r="A32" s="16" t="s">
        <v>78</v>
      </c>
      <c r="F32" s="27"/>
      <c r="G32" s="27"/>
      <c r="H32" s="42"/>
      <c r="I32" s="22"/>
      <c r="J32" s="22"/>
      <c r="K32" s="27"/>
      <c r="L32" s="42"/>
      <c r="M32" s="27"/>
      <c r="N32" s="22"/>
    </row>
    <row r="33" spans="1:14" ht="20.7" customHeight="1">
      <c r="A33" s="63" t="s">
        <v>127</v>
      </c>
      <c r="F33" s="27"/>
      <c r="G33" s="27"/>
      <c r="H33" s="42"/>
      <c r="I33" s="22"/>
      <c r="J33" s="22"/>
      <c r="K33" s="27"/>
      <c r="L33" s="42"/>
      <c r="M33" s="27"/>
      <c r="N33" s="22"/>
    </row>
    <row r="34" spans="1:14" ht="20.7" customHeight="1">
      <c r="B34" s="63" t="s">
        <v>128</v>
      </c>
      <c r="C34" s="63"/>
      <c r="D34" s="63"/>
      <c r="E34" s="63"/>
      <c r="F34" s="27"/>
      <c r="G34" s="27"/>
      <c r="H34" s="42"/>
      <c r="I34" s="22"/>
      <c r="J34" s="22"/>
      <c r="K34" s="27"/>
      <c r="L34" s="42"/>
      <c r="M34" s="27"/>
      <c r="N34" s="22"/>
    </row>
    <row r="35" spans="1:14" ht="20.7" customHeight="1">
      <c r="B35" s="3" t="s">
        <v>129</v>
      </c>
      <c r="C35" s="63"/>
      <c r="D35" s="63"/>
      <c r="E35" s="63"/>
      <c r="F35" s="27"/>
      <c r="G35" s="27"/>
      <c r="H35" s="42"/>
      <c r="I35" s="22"/>
      <c r="J35" s="22"/>
      <c r="K35" s="27"/>
      <c r="L35" s="42"/>
      <c r="M35" s="27"/>
      <c r="N35" s="22"/>
    </row>
    <row r="36" spans="1:14" ht="20.7" customHeight="1">
      <c r="C36" s="3" t="s">
        <v>130</v>
      </c>
      <c r="F36" s="27" t="s">
        <v>174</v>
      </c>
      <c r="G36" s="27"/>
      <c r="H36" s="42">
        <v>3157316</v>
      </c>
      <c r="I36" s="22"/>
      <c r="J36" s="22">
        <v>2941922</v>
      </c>
      <c r="K36" s="27"/>
      <c r="L36" s="42">
        <v>3176694</v>
      </c>
      <c r="M36" s="27"/>
      <c r="N36" s="22">
        <v>2941922</v>
      </c>
    </row>
    <row r="37" spans="1:14" ht="20.7" customHeight="1">
      <c r="B37" s="3" t="s">
        <v>100</v>
      </c>
      <c r="F37" s="27"/>
      <c r="G37" s="27"/>
      <c r="H37" s="42"/>
      <c r="I37" s="22"/>
      <c r="J37" s="22"/>
      <c r="K37" s="27"/>
      <c r="L37" s="42"/>
      <c r="M37" s="27"/>
      <c r="N37" s="22"/>
    </row>
    <row r="38" spans="1:14" ht="20.7" customHeight="1">
      <c r="C38" s="3" t="s">
        <v>79</v>
      </c>
      <c r="F38" s="27" t="s">
        <v>175</v>
      </c>
      <c r="G38" s="27"/>
      <c r="H38" s="40">
        <v>-631464</v>
      </c>
      <c r="I38" s="22"/>
      <c r="J38" s="41">
        <v>-588384</v>
      </c>
      <c r="K38" s="55"/>
      <c r="L38" s="40">
        <v>-635339</v>
      </c>
      <c r="M38" s="55"/>
      <c r="N38" s="41">
        <v>-588384</v>
      </c>
    </row>
    <row r="39" spans="1:14" ht="6" customHeight="1">
      <c r="F39" s="27"/>
      <c r="G39" s="27"/>
      <c r="H39" s="42"/>
      <c r="I39" s="22"/>
      <c r="J39" s="22"/>
      <c r="K39" s="27"/>
      <c r="L39" s="42"/>
      <c r="M39" s="27"/>
      <c r="N39" s="22"/>
    </row>
    <row r="40" spans="1:14" ht="20.7" customHeight="1">
      <c r="A40" s="16" t="s">
        <v>131</v>
      </c>
      <c r="F40" s="27"/>
      <c r="G40" s="27"/>
      <c r="H40" s="42"/>
      <c r="I40" s="22"/>
      <c r="J40" s="22"/>
      <c r="K40" s="27"/>
      <c r="L40" s="42"/>
      <c r="M40" s="27"/>
      <c r="N40" s="22"/>
    </row>
    <row r="41" spans="1:14" ht="20.7" customHeight="1">
      <c r="B41" s="16" t="s">
        <v>128</v>
      </c>
      <c r="C41" s="16"/>
      <c r="D41" s="16"/>
      <c r="E41" s="16"/>
      <c r="F41" s="27"/>
      <c r="G41" s="27"/>
      <c r="H41" s="40">
        <f>SUM(H36:H38)</f>
        <v>2525852</v>
      </c>
      <c r="I41" s="22"/>
      <c r="J41" s="41">
        <f>SUM(J36:J38)</f>
        <v>2353538</v>
      </c>
      <c r="K41" s="27"/>
      <c r="L41" s="40">
        <f>SUM(L36:L38)</f>
        <v>2541355</v>
      </c>
      <c r="M41" s="27"/>
      <c r="N41" s="41">
        <f>SUM(N36:N38)</f>
        <v>2353538</v>
      </c>
    </row>
    <row r="42" spans="1:14" ht="6" customHeight="1">
      <c r="A42" s="16"/>
      <c r="F42" s="27"/>
      <c r="G42" s="27"/>
      <c r="H42" s="42"/>
      <c r="I42" s="22"/>
      <c r="J42" s="22"/>
      <c r="K42" s="27"/>
      <c r="L42" s="42"/>
      <c r="M42" s="27"/>
      <c r="N42" s="22"/>
    </row>
    <row r="43" spans="1:14" s="16" customFormat="1" ht="20.7" customHeight="1">
      <c r="A43" s="16" t="s">
        <v>73</v>
      </c>
      <c r="F43" s="64"/>
      <c r="G43" s="64"/>
      <c r="H43" s="40">
        <f>+H41</f>
        <v>2525852</v>
      </c>
      <c r="I43" s="22"/>
      <c r="J43" s="41">
        <f>+J41</f>
        <v>2353538</v>
      </c>
      <c r="K43" s="64"/>
      <c r="L43" s="40">
        <f>+L41</f>
        <v>2541355</v>
      </c>
      <c r="M43" s="64"/>
      <c r="N43" s="41">
        <f>+N41</f>
        <v>2353538</v>
      </c>
    </row>
    <row r="44" spans="1:14" s="16" customFormat="1" ht="6" customHeight="1">
      <c r="F44" s="64"/>
      <c r="G44" s="64"/>
      <c r="H44" s="15"/>
      <c r="I44" s="12"/>
      <c r="J44" s="12"/>
      <c r="K44" s="64"/>
      <c r="L44" s="15"/>
      <c r="M44" s="64"/>
      <c r="N44" s="12"/>
    </row>
    <row r="45" spans="1:14" s="16" customFormat="1" ht="20.7" customHeight="1" thickBot="1">
      <c r="A45" s="16" t="s">
        <v>101</v>
      </c>
      <c r="F45" s="64"/>
      <c r="G45" s="64"/>
      <c r="H45" s="46">
        <f>SUM(H43,H30)</f>
        <v>712734540</v>
      </c>
      <c r="I45" s="22"/>
      <c r="J45" s="47">
        <v>609810332</v>
      </c>
      <c r="K45" s="27"/>
      <c r="L45" s="46">
        <f>SUM(L43,L30)</f>
        <v>719169449</v>
      </c>
      <c r="M45" s="27"/>
      <c r="N45" s="47">
        <f>SUM(N43,N30)</f>
        <v>609895085</v>
      </c>
    </row>
    <row r="46" spans="1:14" s="16" customFormat="1" ht="16.5" customHeight="1" thickTop="1">
      <c r="F46" s="64"/>
      <c r="G46" s="64"/>
      <c r="H46" s="22"/>
      <c r="I46" s="22"/>
      <c r="J46" s="22"/>
      <c r="K46" s="27"/>
      <c r="L46" s="22"/>
      <c r="M46" s="27"/>
      <c r="N46" s="22"/>
    </row>
    <row r="47" spans="1:14" s="16" customFormat="1" ht="16.5" customHeight="1">
      <c r="F47" s="64"/>
      <c r="G47" s="64"/>
      <c r="H47" s="22"/>
      <c r="I47" s="22"/>
      <c r="J47" s="22"/>
      <c r="K47" s="27"/>
      <c r="L47" s="22"/>
      <c r="M47" s="27"/>
      <c r="N47" s="22"/>
    </row>
    <row r="48" spans="1:14" s="16" customFormat="1" ht="16.5" customHeight="1">
      <c r="F48" s="64"/>
      <c r="G48" s="64"/>
      <c r="H48" s="22"/>
      <c r="I48" s="22"/>
      <c r="J48" s="22"/>
      <c r="K48" s="27"/>
      <c r="L48" s="22"/>
      <c r="M48" s="27"/>
      <c r="N48" s="22"/>
    </row>
    <row r="49" spans="1:14" s="16" customFormat="1" ht="9.75" customHeight="1">
      <c r="F49" s="64"/>
      <c r="G49" s="64"/>
      <c r="H49" s="22"/>
      <c r="I49" s="22"/>
      <c r="J49" s="22"/>
      <c r="K49" s="27"/>
      <c r="L49" s="22"/>
      <c r="M49" s="27"/>
      <c r="N49" s="22"/>
    </row>
    <row r="50" spans="1:14" ht="22.2" customHeight="1">
      <c r="A50" s="168" t="str">
        <f>+'7-9'!A139:N139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7"/>
      <c r="N50" s="7"/>
    </row>
    <row r="51" spans="1:14" ht="21.75" customHeight="1">
      <c r="A51" s="16" t="s">
        <v>58</v>
      </c>
      <c r="H51" s="2"/>
      <c r="I51" s="2"/>
      <c r="J51" s="2"/>
      <c r="L51" s="2"/>
      <c r="N51" s="2"/>
    </row>
    <row r="52" spans="1:14" ht="21.75" customHeight="1">
      <c r="A52" s="16" t="s">
        <v>153</v>
      </c>
      <c r="H52" s="5"/>
      <c r="I52" s="5"/>
      <c r="J52" s="5"/>
      <c r="L52" s="5"/>
      <c r="N52" s="5"/>
    </row>
    <row r="53" spans="1:14" ht="21.75" customHeight="1">
      <c r="A53" s="171" t="s">
        <v>164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7"/>
      <c r="M53" s="7"/>
      <c r="N53" s="7"/>
    </row>
    <row r="54" spans="1:14" ht="21.75" customHeight="1"/>
    <row r="55" spans="1:14" ht="21.75" customHeight="1">
      <c r="H55" s="170" t="s">
        <v>118</v>
      </c>
      <c r="I55" s="170"/>
      <c r="J55" s="170"/>
      <c r="K55" s="170"/>
      <c r="L55" s="170" t="s">
        <v>119</v>
      </c>
      <c r="M55" s="170"/>
      <c r="N55" s="170"/>
    </row>
    <row r="56" spans="1:14" ht="21.75" customHeight="1">
      <c r="H56" s="10" t="s">
        <v>163</v>
      </c>
      <c r="I56" s="10"/>
      <c r="J56" s="10" t="s">
        <v>115</v>
      </c>
      <c r="K56" s="10"/>
      <c r="L56" s="10" t="s">
        <v>163</v>
      </c>
      <c r="M56" s="10"/>
      <c r="N56" s="10" t="s">
        <v>115</v>
      </c>
    </row>
    <row r="57" spans="1:14" ht="21.75" customHeight="1">
      <c r="F57" s="11" t="s">
        <v>0</v>
      </c>
      <c r="G57" s="14"/>
      <c r="H57" s="13" t="s">
        <v>1</v>
      </c>
      <c r="I57" s="12"/>
      <c r="J57" s="13" t="s">
        <v>1</v>
      </c>
      <c r="K57" s="14"/>
      <c r="L57" s="13" t="s">
        <v>1</v>
      </c>
      <c r="M57" s="14"/>
      <c r="N57" s="13" t="s">
        <v>1</v>
      </c>
    </row>
    <row r="58" spans="1:14" ht="21.75" customHeight="1">
      <c r="A58" s="16" t="s">
        <v>144</v>
      </c>
      <c r="H58" s="49"/>
      <c r="L58" s="49"/>
    </row>
    <row r="59" spans="1:14" ht="6" customHeight="1">
      <c r="F59" s="27"/>
      <c r="G59" s="27"/>
      <c r="H59" s="42"/>
      <c r="I59" s="22"/>
      <c r="J59" s="22"/>
      <c r="K59" s="55"/>
      <c r="L59" s="42"/>
      <c r="M59" s="55"/>
      <c r="N59" s="22"/>
    </row>
    <row r="60" spans="1:14" ht="21.75" customHeight="1">
      <c r="A60" s="3" t="s">
        <v>145</v>
      </c>
      <c r="H60" s="53">
        <v>712134510</v>
      </c>
      <c r="I60" s="54"/>
      <c r="J60" s="54">
        <v>607482220</v>
      </c>
      <c r="L60" s="53">
        <v>716628094</v>
      </c>
      <c r="N60" s="54">
        <f>N63-N61</f>
        <v>607541547</v>
      </c>
    </row>
    <row r="61" spans="1:14" ht="21.75" customHeight="1">
      <c r="A61" s="3" t="s">
        <v>146</v>
      </c>
      <c r="H61" s="40">
        <v>-1925822</v>
      </c>
      <c r="I61" s="22"/>
      <c r="J61" s="41">
        <v>-25426</v>
      </c>
      <c r="K61" s="64"/>
      <c r="L61" s="40">
        <v>0</v>
      </c>
      <c r="M61" s="64"/>
      <c r="N61" s="41">
        <v>0</v>
      </c>
    </row>
    <row r="62" spans="1:14" ht="6" customHeight="1">
      <c r="F62" s="27"/>
      <c r="G62" s="27"/>
      <c r="H62" s="15"/>
      <c r="I62" s="12"/>
      <c r="J62" s="12"/>
      <c r="K62" s="64"/>
      <c r="L62" s="15"/>
      <c r="M62" s="64"/>
      <c r="N62" s="12"/>
    </row>
    <row r="63" spans="1:14" ht="21.75" customHeight="1" thickBot="1">
      <c r="F63" s="27"/>
      <c r="G63" s="27"/>
      <c r="H63" s="46">
        <f>H30</f>
        <v>710208688</v>
      </c>
      <c r="I63" s="22"/>
      <c r="J63" s="47">
        <v>607456794</v>
      </c>
      <c r="K63" s="27"/>
      <c r="L63" s="46">
        <f>L30</f>
        <v>716628094</v>
      </c>
      <c r="M63" s="27"/>
      <c r="N63" s="47">
        <f>N30</f>
        <v>607541547</v>
      </c>
    </row>
    <row r="64" spans="1:14" ht="21.75" customHeight="1" thickTop="1">
      <c r="A64" s="4"/>
      <c r="B64" s="4"/>
      <c r="C64" s="4"/>
      <c r="D64" s="4"/>
      <c r="E64" s="4"/>
      <c r="F64" s="55"/>
      <c r="G64" s="55"/>
      <c r="H64" s="56"/>
      <c r="I64" s="57"/>
      <c r="J64" s="57"/>
      <c r="K64" s="55"/>
      <c r="L64" s="56"/>
      <c r="M64" s="55"/>
      <c r="N64" s="57"/>
    </row>
    <row r="65" spans="1:15" ht="21.75" customHeight="1">
      <c r="A65" s="16" t="s">
        <v>147</v>
      </c>
      <c r="H65" s="49"/>
      <c r="L65" s="49"/>
    </row>
    <row r="66" spans="1:15" ht="6" customHeight="1">
      <c r="F66" s="27"/>
      <c r="G66" s="27"/>
      <c r="H66" s="42"/>
      <c r="I66" s="22"/>
      <c r="J66" s="22"/>
      <c r="K66" s="55"/>
      <c r="L66" s="42"/>
      <c r="M66" s="55"/>
      <c r="N66" s="22"/>
    </row>
    <row r="67" spans="1:15" ht="21.75" customHeight="1">
      <c r="A67" s="3" t="s">
        <v>145</v>
      </c>
      <c r="H67" s="53">
        <v>714665013</v>
      </c>
      <c r="I67" s="54"/>
      <c r="J67" s="54">
        <v>609835758</v>
      </c>
      <c r="L67" s="53">
        <v>719169449</v>
      </c>
      <c r="N67" s="54">
        <f>N70-N68</f>
        <v>609895085</v>
      </c>
    </row>
    <row r="68" spans="1:15" ht="21.75" customHeight="1">
      <c r="A68" s="3" t="s">
        <v>146</v>
      </c>
      <c r="H68" s="40">
        <v>-1930473</v>
      </c>
      <c r="I68" s="22"/>
      <c r="J68" s="41">
        <v>-25426</v>
      </c>
      <c r="K68" s="64"/>
      <c r="L68" s="40">
        <v>0</v>
      </c>
      <c r="M68" s="64"/>
      <c r="N68" s="41">
        <v>0</v>
      </c>
    </row>
    <row r="69" spans="1:15" ht="6" customHeight="1">
      <c r="F69" s="27"/>
      <c r="G69" s="27"/>
      <c r="H69" s="15"/>
      <c r="I69" s="12"/>
      <c r="J69" s="12"/>
      <c r="K69" s="64"/>
      <c r="L69" s="15"/>
      <c r="M69" s="64"/>
      <c r="N69" s="12"/>
    </row>
    <row r="70" spans="1:15" ht="21.75" customHeight="1" thickBot="1">
      <c r="F70" s="27"/>
      <c r="G70" s="27"/>
      <c r="H70" s="46">
        <f>H45</f>
        <v>712734540</v>
      </c>
      <c r="I70" s="22"/>
      <c r="J70" s="47">
        <v>609810332</v>
      </c>
      <c r="K70" s="27"/>
      <c r="L70" s="46">
        <f>L45</f>
        <v>719169449</v>
      </c>
      <c r="M70" s="27"/>
      <c r="N70" s="47">
        <f>N45</f>
        <v>609895085</v>
      </c>
    </row>
    <row r="71" spans="1:15" ht="21.75" customHeight="1" thickTop="1">
      <c r="H71" s="49"/>
      <c r="L71" s="49"/>
    </row>
    <row r="72" spans="1:15" ht="21.75" customHeight="1">
      <c r="A72" s="16" t="s">
        <v>29</v>
      </c>
      <c r="H72" s="53"/>
      <c r="I72" s="54"/>
      <c r="J72" s="54"/>
      <c r="L72" s="53"/>
      <c r="N72" s="54"/>
    </row>
    <row r="73" spans="1:15" ht="6" customHeight="1">
      <c r="F73" s="27"/>
      <c r="G73" s="27"/>
      <c r="H73" s="42"/>
      <c r="I73" s="22"/>
      <c r="J73" s="22"/>
      <c r="K73" s="27"/>
      <c r="L73" s="42"/>
      <c r="M73" s="27"/>
      <c r="N73" s="22"/>
    </row>
    <row r="74" spans="1:15" ht="21.75" customHeight="1" thickBot="1">
      <c r="A74" s="3" t="s">
        <v>55</v>
      </c>
      <c r="F74" s="27" t="s">
        <v>104</v>
      </c>
      <c r="G74" s="27"/>
      <c r="H74" s="143">
        <v>0.34</v>
      </c>
      <c r="I74" s="158"/>
      <c r="J74" s="85">
        <v>0.28999999999999998</v>
      </c>
      <c r="K74" s="27"/>
      <c r="L74" s="143">
        <v>0.34</v>
      </c>
      <c r="M74" s="27"/>
      <c r="N74" s="85">
        <v>0.28999999999999998</v>
      </c>
    </row>
    <row r="75" spans="1:15" ht="21.75" customHeight="1" thickTop="1"/>
    <row r="76" spans="1:15" ht="21.75" customHeight="1">
      <c r="H76" s="82"/>
      <c r="I76" s="82"/>
      <c r="J76" s="82"/>
      <c r="K76" s="82"/>
      <c r="L76" s="82"/>
      <c r="M76" s="82"/>
      <c r="N76" s="82"/>
      <c r="O76" s="83"/>
    </row>
    <row r="77" spans="1:15" ht="21.75" customHeight="1">
      <c r="H77" s="82"/>
      <c r="I77" s="82"/>
      <c r="J77" s="82"/>
      <c r="K77" s="82"/>
      <c r="L77" s="82"/>
      <c r="M77" s="82"/>
      <c r="N77" s="82"/>
      <c r="O77" s="83"/>
    </row>
    <row r="78" spans="1:15" ht="21.75" customHeight="1">
      <c r="H78" s="82"/>
      <c r="I78" s="82"/>
      <c r="J78" s="82"/>
      <c r="K78" s="82"/>
      <c r="L78" s="82"/>
      <c r="M78" s="82"/>
      <c r="N78" s="84"/>
      <c r="O78" s="83"/>
    </row>
    <row r="79" spans="1:15" ht="21.75" customHeight="1">
      <c r="H79" s="82"/>
      <c r="I79" s="82"/>
      <c r="J79" s="82"/>
      <c r="K79" s="82"/>
      <c r="L79" s="82"/>
      <c r="M79" s="82"/>
      <c r="N79" s="82"/>
      <c r="O79" s="83"/>
    </row>
    <row r="80" spans="1:15" ht="21.75" customHeight="1"/>
    <row r="81" spans="1:14" ht="21.75" customHeight="1"/>
    <row r="82" spans="1:14" ht="21.75" customHeight="1"/>
    <row r="83" spans="1:14" ht="21.75" customHeight="1"/>
    <row r="84" spans="1:14" ht="21.75" customHeight="1"/>
    <row r="85" spans="1:14" ht="21.75" customHeight="1"/>
    <row r="86" spans="1:14" ht="21.75" customHeight="1"/>
    <row r="87" spans="1:14" ht="21.75" customHeight="1"/>
    <row r="88" spans="1:14" ht="21.75" customHeight="1">
      <c r="F88" s="164"/>
      <c r="G88" s="164"/>
      <c r="H88" s="164"/>
      <c r="I88" s="164"/>
      <c r="J88" s="164"/>
      <c r="K88" s="164"/>
      <c r="L88" s="164"/>
      <c r="M88" s="164"/>
      <c r="N88" s="164"/>
    </row>
    <row r="89" spans="1:14" ht="21.75" customHeight="1"/>
    <row r="90" spans="1:14" ht="21.75" customHeight="1"/>
    <row r="91" spans="1:14" ht="21.75" customHeight="1">
      <c r="F91" s="163"/>
      <c r="G91" s="163"/>
      <c r="H91" s="163"/>
      <c r="I91" s="163"/>
      <c r="J91" s="163"/>
      <c r="K91" s="163"/>
      <c r="L91" s="163"/>
      <c r="M91" s="163"/>
      <c r="N91" s="163"/>
    </row>
    <row r="92" spans="1:14" ht="19.5" customHeight="1"/>
    <row r="93" spans="1:14" ht="22.2" customHeight="1">
      <c r="A93" s="7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7"/>
      <c r="C93" s="7"/>
      <c r="D93" s="7"/>
      <c r="E93" s="7"/>
      <c r="F93" s="8"/>
      <c r="G93" s="8"/>
      <c r="H93" s="8"/>
      <c r="I93" s="8"/>
      <c r="J93" s="8"/>
      <c r="K93" s="8"/>
      <c r="L93" s="8"/>
      <c r="M93" s="8"/>
      <c r="N93" s="8"/>
    </row>
  </sheetData>
  <mergeCells count="7">
    <mergeCell ref="H55:K55"/>
    <mergeCell ref="L55:N55"/>
    <mergeCell ref="A3:K3"/>
    <mergeCell ref="H5:K5"/>
    <mergeCell ref="L5:N5"/>
    <mergeCell ref="A53:K53"/>
    <mergeCell ref="A50:L50"/>
  </mergeCells>
  <pageMargins left="0.8" right="0.5" top="0.5" bottom="0.6" header="0.49" footer="0.4"/>
  <pageSetup paperSize="9" scale="91" firstPageNumber="1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  <ignoredErrors>
    <ignoredError sqref="F34 F24:F27 F41:F46 F39 F29:F32 F37 F36 F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view="pageBreakPreview" topLeftCell="A10" zoomScale="85" zoomScaleNormal="100" zoomScaleSheetLayoutView="85" workbookViewId="0">
      <selection activeCell="E26" sqref="E26"/>
    </sheetView>
  </sheetViews>
  <sheetFormatPr defaultColWidth="13" defaultRowHeight="21" customHeight="1"/>
  <cols>
    <col min="1" max="4" width="1.75" style="3" customWidth="1"/>
    <col min="5" max="5" width="38.875" style="3" customWidth="1"/>
    <col min="6" max="6" width="7.875" style="65" customWidth="1"/>
    <col min="7" max="7" width="0.875" style="65" customWidth="1"/>
    <col min="8" max="8" width="12.625" style="21" bestFit="1" customWidth="1"/>
    <col min="9" max="9" width="0.875" style="66" customWidth="1"/>
    <col min="10" max="10" width="12.625" style="66" bestFit="1" customWidth="1"/>
    <col min="11" max="11" width="0.875" style="66" customWidth="1"/>
    <col min="12" max="12" width="18" style="66" customWidth="1"/>
    <col min="13" max="13" width="0.875" style="66" customWidth="1"/>
    <col min="14" max="14" width="12.375" style="66" bestFit="1" customWidth="1"/>
    <col min="15" max="15" width="0.875" style="66" customWidth="1"/>
    <col min="16" max="16" width="12.625" style="66" bestFit="1" customWidth="1"/>
    <col min="17" max="17" width="0.875" style="66" customWidth="1"/>
    <col min="18" max="18" width="10.125" style="66" bestFit="1" customWidth="1"/>
    <col min="19" max="19" width="0.875" style="66" customWidth="1"/>
    <col min="20" max="20" width="12.875" style="66" customWidth="1"/>
    <col min="21" max="16384" width="13" style="3"/>
  </cols>
  <sheetData>
    <row r="1" spans="1:20" ht="21" customHeight="1">
      <c r="A1" s="16" t="s">
        <v>58</v>
      </c>
      <c r="N1" s="2"/>
      <c r="O1" s="2"/>
      <c r="P1" s="2"/>
      <c r="Q1" s="2"/>
      <c r="R1" s="2"/>
      <c r="S1" s="2"/>
      <c r="T1" s="67"/>
    </row>
    <row r="2" spans="1:20" ht="21" customHeight="1">
      <c r="A2" s="16" t="s">
        <v>82</v>
      </c>
      <c r="N2" s="5"/>
      <c r="O2" s="5"/>
      <c r="P2" s="5"/>
      <c r="Q2" s="5"/>
      <c r="R2" s="5"/>
      <c r="S2" s="5"/>
      <c r="T2" s="26"/>
    </row>
    <row r="3" spans="1:20" ht="21" customHeight="1">
      <c r="A3" s="174" t="s">
        <v>164</v>
      </c>
      <c r="B3" s="174"/>
      <c r="C3" s="174"/>
      <c r="D3" s="174"/>
      <c r="E3" s="174"/>
      <c r="F3" s="174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1" customHeight="1">
      <c r="A5" s="69"/>
      <c r="B5" s="69"/>
      <c r="C5" s="69"/>
      <c r="D5" s="69"/>
      <c r="E5" s="69"/>
      <c r="F5" s="69"/>
      <c r="G5" s="69"/>
      <c r="H5" s="175" t="s">
        <v>118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0" ht="21" customHeight="1">
      <c r="L6" s="173" t="s">
        <v>26</v>
      </c>
      <c r="M6" s="173"/>
      <c r="N6" s="173"/>
      <c r="O6" s="70"/>
      <c r="P6" s="71" t="s">
        <v>132</v>
      </c>
      <c r="Q6" s="70"/>
      <c r="R6" s="71" t="s">
        <v>133</v>
      </c>
      <c r="S6" s="70"/>
    </row>
    <row r="7" spans="1:20" ht="21" customHeight="1">
      <c r="H7" s="72" t="s">
        <v>61</v>
      </c>
      <c r="J7" s="72" t="s">
        <v>98</v>
      </c>
      <c r="L7" s="10" t="s">
        <v>59</v>
      </c>
      <c r="N7" s="10"/>
      <c r="O7" s="10"/>
      <c r="P7" s="71" t="s">
        <v>155</v>
      </c>
      <c r="Q7" s="10"/>
      <c r="R7" s="71" t="s">
        <v>134</v>
      </c>
      <c r="S7" s="10"/>
      <c r="T7" s="10" t="s">
        <v>132</v>
      </c>
    </row>
    <row r="8" spans="1:20" ht="21" customHeight="1">
      <c r="F8" s="73"/>
      <c r="G8" s="73"/>
      <c r="H8" s="72" t="s">
        <v>62</v>
      </c>
      <c r="J8" s="72" t="s">
        <v>99</v>
      </c>
      <c r="L8" s="10" t="s">
        <v>39</v>
      </c>
      <c r="N8" s="10" t="s">
        <v>41</v>
      </c>
      <c r="O8" s="10"/>
      <c r="P8" s="71" t="s">
        <v>156</v>
      </c>
      <c r="Q8" s="10"/>
      <c r="R8" s="71" t="s">
        <v>121</v>
      </c>
      <c r="S8" s="10"/>
      <c r="T8" s="10" t="s">
        <v>135</v>
      </c>
    </row>
    <row r="9" spans="1:20" ht="21" customHeight="1">
      <c r="F9" s="11" t="s">
        <v>0</v>
      </c>
      <c r="G9" s="73"/>
      <c r="H9" s="74" t="s">
        <v>1</v>
      </c>
      <c r="J9" s="74" t="s">
        <v>1</v>
      </c>
      <c r="L9" s="74" t="s">
        <v>1</v>
      </c>
      <c r="N9" s="74" t="s">
        <v>1</v>
      </c>
      <c r="O9" s="26"/>
      <c r="P9" s="74" t="s">
        <v>1</v>
      </c>
      <c r="Q9" s="26"/>
      <c r="R9" s="74" t="s">
        <v>1</v>
      </c>
      <c r="S9" s="26"/>
      <c r="T9" s="74" t="s">
        <v>1</v>
      </c>
    </row>
    <row r="10" spans="1:20" ht="6" customHeight="1">
      <c r="A10" s="16"/>
      <c r="F10" s="27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21" customHeight="1">
      <c r="A11" s="16" t="s">
        <v>116</v>
      </c>
      <c r="F11" s="27"/>
      <c r="H11" s="26">
        <v>2096000000</v>
      </c>
      <c r="I11" s="26"/>
      <c r="J11" s="26">
        <v>1902427997</v>
      </c>
      <c r="K11" s="26"/>
      <c r="L11" s="26">
        <v>100000000</v>
      </c>
      <c r="M11" s="26"/>
      <c r="N11" s="26">
        <v>409704613</v>
      </c>
      <c r="O11" s="26"/>
      <c r="P11" s="26">
        <v>4508132610</v>
      </c>
      <c r="Q11" s="26"/>
      <c r="R11" s="26" t="s">
        <v>151</v>
      </c>
      <c r="S11" s="26"/>
      <c r="T11" s="26">
        <v>4508132610</v>
      </c>
    </row>
    <row r="12" spans="1:20" ht="21" customHeight="1">
      <c r="A12" s="75" t="s">
        <v>89</v>
      </c>
      <c r="F12" s="39">
        <v>24</v>
      </c>
      <c r="H12" s="26">
        <v>0</v>
      </c>
      <c r="I12" s="26"/>
      <c r="J12" s="26">
        <v>0</v>
      </c>
      <c r="K12" s="26"/>
      <c r="L12" s="26">
        <v>0</v>
      </c>
      <c r="M12" s="26"/>
      <c r="N12" s="26">
        <v>-226367568</v>
      </c>
      <c r="O12" s="26"/>
      <c r="P12" s="26">
        <v>-226367568</v>
      </c>
      <c r="Q12" s="26"/>
      <c r="R12" s="26">
        <v>0</v>
      </c>
      <c r="S12" s="26"/>
      <c r="T12" s="26">
        <v>-226367568</v>
      </c>
    </row>
    <row r="13" spans="1:20" ht="21" customHeight="1">
      <c r="A13" s="161" t="s">
        <v>171</v>
      </c>
      <c r="F13" s="39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21" customHeight="1">
      <c r="A14" s="160"/>
      <c r="B14" s="3" t="s">
        <v>172</v>
      </c>
      <c r="F14" s="39"/>
      <c r="H14" s="26">
        <v>0</v>
      </c>
      <c r="I14" s="26"/>
      <c r="J14" s="26">
        <v>0</v>
      </c>
      <c r="K14" s="26"/>
      <c r="L14" s="26">
        <v>0</v>
      </c>
      <c r="M14" s="26"/>
      <c r="N14" s="26">
        <v>0</v>
      </c>
      <c r="O14" s="26"/>
      <c r="P14" s="26">
        <v>0</v>
      </c>
      <c r="Q14" s="26"/>
      <c r="R14" s="26">
        <v>15000000</v>
      </c>
      <c r="S14" s="26"/>
      <c r="T14" s="26">
        <v>15000000</v>
      </c>
    </row>
    <row r="15" spans="1:20" ht="21" customHeight="1">
      <c r="A15" s="3" t="s">
        <v>80</v>
      </c>
      <c r="F15" s="27"/>
      <c r="H15" s="26">
        <v>0</v>
      </c>
      <c r="I15" s="26"/>
      <c r="J15" s="26">
        <v>0</v>
      </c>
      <c r="K15" s="26"/>
      <c r="L15" s="26">
        <v>0</v>
      </c>
      <c r="M15" s="26"/>
      <c r="N15" s="26">
        <v>609835758</v>
      </c>
      <c r="O15" s="26"/>
      <c r="P15" s="26">
        <v>609835758</v>
      </c>
      <c r="Q15" s="26"/>
      <c r="R15" s="26">
        <v>-25426</v>
      </c>
      <c r="S15" s="26"/>
      <c r="T15" s="26">
        <v>609810332</v>
      </c>
    </row>
    <row r="16" spans="1:20" ht="21" customHeight="1">
      <c r="A16" s="75" t="s">
        <v>81</v>
      </c>
      <c r="F16" s="39">
        <v>23</v>
      </c>
      <c r="H16" s="24">
        <v>0</v>
      </c>
      <c r="I16" s="26"/>
      <c r="J16" s="24">
        <v>0</v>
      </c>
      <c r="K16" s="26"/>
      <c r="L16" s="24">
        <v>31000000</v>
      </c>
      <c r="M16" s="26"/>
      <c r="N16" s="24">
        <v>-31000000</v>
      </c>
      <c r="O16" s="26"/>
      <c r="P16" s="24">
        <v>0</v>
      </c>
      <c r="Q16" s="26"/>
      <c r="R16" s="24">
        <v>0</v>
      </c>
      <c r="S16" s="26"/>
      <c r="T16" s="24">
        <v>0</v>
      </c>
    </row>
    <row r="17" spans="1:20" s="4" customFormat="1" ht="6" customHeight="1">
      <c r="F17" s="27"/>
      <c r="G17" s="76"/>
      <c r="H17" s="77"/>
      <c r="I17" s="31"/>
      <c r="J17" s="77"/>
      <c r="K17" s="31"/>
      <c r="L17" s="78"/>
      <c r="M17" s="31"/>
      <c r="N17" s="78"/>
      <c r="O17" s="78"/>
      <c r="P17" s="78"/>
      <c r="Q17" s="78"/>
      <c r="R17" s="78"/>
      <c r="S17" s="78"/>
      <c r="T17" s="78"/>
    </row>
    <row r="18" spans="1:20" ht="21" customHeight="1" thickBot="1">
      <c r="A18" s="16" t="s">
        <v>117</v>
      </c>
      <c r="F18" s="27"/>
      <c r="H18" s="33">
        <f>SUM(H11:H17)</f>
        <v>2096000000</v>
      </c>
      <c r="I18" s="26"/>
      <c r="J18" s="33">
        <f>SUM(J11:J17)</f>
        <v>1902427997</v>
      </c>
      <c r="K18" s="26"/>
      <c r="L18" s="33">
        <f>SUM(L11:L17)</f>
        <v>131000000</v>
      </c>
      <c r="M18" s="26"/>
      <c r="N18" s="33">
        <f>SUM(N11:N17)</f>
        <v>762172803</v>
      </c>
      <c r="O18" s="26"/>
      <c r="P18" s="33">
        <f>SUM(P11:P17)</f>
        <v>4891600800</v>
      </c>
      <c r="Q18" s="26"/>
      <c r="R18" s="33">
        <f>SUM(R11:R17)</f>
        <v>14974574</v>
      </c>
      <c r="S18" s="26"/>
      <c r="T18" s="33">
        <f>SUM(T11:T17)</f>
        <v>4906575374</v>
      </c>
    </row>
    <row r="19" spans="1:20" s="4" customFormat="1" ht="21" customHeight="1" thickTop="1">
      <c r="B19" s="2"/>
      <c r="F19" s="79"/>
      <c r="G19" s="76"/>
      <c r="H19" s="26"/>
      <c r="I19" s="31"/>
      <c r="J19" s="31"/>
      <c r="K19" s="31"/>
      <c r="L19" s="26"/>
      <c r="M19" s="31"/>
      <c r="N19" s="26"/>
      <c r="O19" s="26"/>
      <c r="P19" s="26"/>
      <c r="Q19" s="26"/>
      <c r="R19" s="26"/>
      <c r="S19" s="26"/>
      <c r="T19" s="26"/>
    </row>
    <row r="20" spans="1:20" ht="21" customHeight="1">
      <c r="A20" s="16" t="s">
        <v>165</v>
      </c>
      <c r="F20" s="27"/>
      <c r="H20" s="25">
        <v>2096000000</v>
      </c>
      <c r="I20" s="26"/>
      <c r="J20" s="25">
        <v>1902427997</v>
      </c>
      <c r="K20" s="26"/>
      <c r="L20" s="25">
        <v>131000000</v>
      </c>
      <c r="M20" s="26"/>
      <c r="N20" s="25">
        <v>762172803</v>
      </c>
      <c r="O20" s="26"/>
      <c r="P20" s="25">
        <v>4891600800</v>
      </c>
      <c r="Q20" s="26"/>
      <c r="R20" s="25">
        <v>14974574</v>
      </c>
      <c r="S20" s="26"/>
      <c r="T20" s="25">
        <f>SUM(P20:R20)</f>
        <v>4906575374</v>
      </c>
    </row>
    <row r="21" spans="1:20" ht="21" customHeight="1">
      <c r="A21" s="75" t="s">
        <v>89</v>
      </c>
      <c r="F21" s="39">
        <v>24</v>
      </c>
      <c r="H21" s="25">
        <v>0</v>
      </c>
      <c r="I21" s="26"/>
      <c r="J21" s="25">
        <v>0</v>
      </c>
      <c r="K21" s="26"/>
      <c r="L21" s="25">
        <v>0</v>
      </c>
      <c r="M21" s="26"/>
      <c r="N21" s="25">
        <v>-243135650</v>
      </c>
      <c r="O21" s="26"/>
      <c r="P21" s="25">
        <v>-243135650</v>
      </c>
      <c r="Q21" s="26"/>
      <c r="R21" s="25">
        <v>0</v>
      </c>
      <c r="S21" s="26"/>
      <c r="T21" s="25">
        <v>-243135650</v>
      </c>
    </row>
    <row r="22" spans="1:20" ht="21" customHeight="1">
      <c r="A22" s="3" t="s">
        <v>80</v>
      </c>
      <c r="F22" s="27"/>
      <c r="H22" s="25">
        <v>0</v>
      </c>
      <c r="I22" s="26"/>
      <c r="J22" s="25">
        <v>0</v>
      </c>
      <c r="K22" s="26"/>
      <c r="L22" s="25">
        <v>0</v>
      </c>
      <c r="M22" s="26"/>
      <c r="N22" s="25">
        <v>714665013</v>
      </c>
      <c r="O22" s="26"/>
      <c r="P22" s="25">
        <v>714665013</v>
      </c>
      <c r="Q22" s="26"/>
      <c r="R22" s="25">
        <v>-1930473</v>
      </c>
      <c r="S22" s="26"/>
      <c r="T22" s="25">
        <v>712734540</v>
      </c>
    </row>
    <row r="23" spans="1:20" ht="21" customHeight="1">
      <c r="A23" s="75" t="s">
        <v>81</v>
      </c>
      <c r="F23" s="39">
        <v>23</v>
      </c>
      <c r="H23" s="23">
        <v>0</v>
      </c>
      <c r="I23" s="26"/>
      <c r="J23" s="23">
        <v>0</v>
      </c>
      <c r="K23" s="26"/>
      <c r="L23" s="23">
        <v>36000000</v>
      </c>
      <c r="M23" s="26"/>
      <c r="N23" s="23">
        <v>-36000000</v>
      </c>
      <c r="O23" s="26"/>
      <c r="P23" s="23">
        <v>0</v>
      </c>
      <c r="Q23" s="26"/>
      <c r="R23" s="23">
        <v>0</v>
      </c>
      <c r="S23" s="26"/>
      <c r="T23" s="23">
        <v>0</v>
      </c>
    </row>
    <row r="24" spans="1:20" ht="6" customHeight="1">
      <c r="A24" s="4"/>
      <c r="B24" s="4"/>
      <c r="C24" s="4"/>
      <c r="D24" s="4"/>
      <c r="E24" s="4"/>
      <c r="F24" s="27"/>
      <c r="G24" s="76"/>
      <c r="H24" s="80"/>
      <c r="I24" s="31"/>
      <c r="J24" s="80"/>
      <c r="K24" s="31"/>
      <c r="L24" s="81"/>
      <c r="M24" s="31"/>
      <c r="N24" s="81"/>
      <c r="O24" s="78"/>
      <c r="P24" s="81"/>
      <c r="Q24" s="78"/>
      <c r="R24" s="81"/>
      <c r="S24" s="78"/>
      <c r="T24" s="81"/>
    </row>
    <row r="25" spans="1:20" ht="18.75" customHeight="1" thickBot="1">
      <c r="A25" s="16" t="s">
        <v>166</v>
      </c>
      <c r="F25" s="27"/>
      <c r="H25" s="32">
        <f>SUM(H20:H24)</f>
        <v>2096000000</v>
      </c>
      <c r="I25" s="26"/>
      <c r="J25" s="32">
        <f>SUM(J20:J24)</f>
        <v>1902427997</v>
      </c>
      <c r="K25" s="26"/>
      <c r="L25" s="32">
        <f>SUM(L20:L24)</f>
        <v>167000000</v>
      </c>
      <c r="M25" s="26"/>
      <c r="N25" s="32">
        <f>SUM(N20:N24)</f>
        <v>1197702166</v>
      </c>
      <c r="O25" s="26"/>
      <c r="P25" s="32">
        <f>SUM(P20:P24)</f>
        <v>5363130163</v>
      </c>
      <c r="Q25" s="26"/>
      <c r="R25" s="32">
        <f>SUM(R20:R24)</f>
        <v>13044101</v>
      </c>
      <c r="S25" s="26"/>
      <c r="T25" s="32">
        <f>SUM(T20:T24)</f>
        <v>5376174264</v>
      </c>
    </row>
    <row r="26" spans="1:20" ht="24" customHeight="1" thickTop="1">
      <c r="A26" s="16"/>
      <c r="F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8.75" customHeight="1">
      <c r="A27" s="16"/>
      <c r="F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4.5" customHeight="1">
      <c r="A28" s="16"/>
      <c r="F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22.2" customHeight="1">
      <c r="A29" s="7" t="str">
        <f>'10-11'!A93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</sheetData>
  <mergeCells count="3">
    <mergeCell ref="L6:N6"/>
    <mergeCell ref="A3:F3"/>
    <mergeCell ref="H5:T5"/>
  </mergeCells>
  <phoneticPr fontId="0" type="noConversion"/>
  <pageMargins left="0.5" right="0.5" top="0.5" bottom="0.6" header="0.49" footer="0.4"/>
  <pageSetup paperSize="9" scale="97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8C186-8F6B-406E-AECB-2B43D345236C}">
  <dimension ref="A1:P29"/>
  <sheetViews>
    <sheetView view="pageBreakPreview" topLeftCell="A22" zoomScale="85" zoomScaleNormal="100" zoomScaleSheetLayoutView="85" workbookViewId="0">
      <selection activeCell="E33" sqref="E33"/>
    </sheetView>
  </sheetViews>
  <sheetFormatPr defaultColWidth="13" defaultRowHeight="21" customHeight="1"/>
  <cols>
    <col min="1" max="4" width="1.75" style="3" customWidth="1"/>
    <col min="5" max="5" width="44" style="3" customWidth="1"/>
    <col min="6" max="6" width="8.75" style="65" customWidth="1"/>
    <col min="7" max="7" width="0.875" style="65" customWidth="1"/>
    <col min="8" max="8" width="13.125" style="21" customWidth="1"/>
    <col min="9" max="9" width="0.875" style="66" customWidth="1"/>
    <col min="10" max="10" width="14.125" style="66" customWidth="1"/>
    <col min="11" max="11" width="0.875" style="66" customWidth="1"/>
    <col min="12" max="12" width="18.125" style="66" bestFit="1" customWidth="1"/>
    <col min="13" max="13" width="0.875" style="66" customWidth="1"/>
    <col min="14" max="14" width="15" style="66" customWidth="1"/>
    <col min="15" max="15" width="0.875" style="66" customWidth="1"/>
    <col min="16" max="16" width="16" style="66" customWidth="1"/>
    <col min="17" max="16384" width="13" style="3"/>
  </cols>
  <sheetData>
    <row r="1" spans="1:16" ht="21" customHeight="1">
      <c r="A1" s="16" t="s">
        <v>58</v>
      </c>
      <c r="N1" s="2"/>
      <c r="O1" s="2"/>
      <c r="P1" s="67"/>
    </row>
    <row r="2" spans="1:16" ht="21" customHeight="1">
      <c r="A2" s="16" t="s">
        <v>180</v>
      </c>
      <c r="N2" s="5"/>
      <c r="O2" s="5"/>
      <c r="P2" s="26"/>
    </row>
    <row r="3" spans="1:16" ht="21" customHeight="1">
      <c r="A3" s="174" t="s">
        <v>164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21" customHeight="1">
      <c r="A5" s="69"/>
      <c r="B5" s="69"/>
      <c r="C5" s="69"/>
      <c r="D5" s="69"/>
      <c r="E5" s="69"/>
      <c r="F5" s="69"/>
      <c r="G5" s="69"/>
      <c r="H5" s="175" t="s">
        <v>119</v>
      </c>
      <c r="I5" s="175"/>
      <c r="J5" s="175"/>
      <c r="K5" s="175"/>
      <c r="L5" s="175"/>
      <c r="M5" s="175"/>
      <c r="N5" s="175"/>
      <c r="O5" s="175"/>
      <c r="P5" s="175"/>
    </row>
    <row r="6" spans="1:16" ht="21" customHeight="1">
      <c r="L6" s="173" t="s">
        <v>26</v>
      </c>
      <c r="M6" s="173"/>
      <c r="N6" s="173"/>
      <c r="O6" s="70"/>
    </row>
    <row r="7" spans="1:16" ht="21" customHeight="1">
      <c r="H7" s="72" t="s">
        <v>61</v>
      </c>
      <c r="J7" s="72" t="s">
        <v>98</v>
      </c>
      <c r="L7" s="10" t="s">
        <v>59</v>
      </c>
      <c r="N7" s="10"/>
      <c r="O7" s="10"/>
      <c r="P7" s="10" t="s">
        <v>17</v>
      </c>
    </row>
    <row r="8" spans="1:16" ht="21" customHeight="1">
      <c r="F8" s="73"/>
      <c r="G8" s="73"/>
      <c r="H8" s="72" t="s">
        <v>62</v>
      </c>
      <c r="J8" s="72" t="s">
        <v>99</v>
      </c>
      <c r="L8" s="10" t="s">
        <v>39</v>
      </c>
      <c r="N8" s="10" t="s">
        <v>41</v>
      </c>
      <c r="O8" s="10"/>
      <c r="P8" s="10" t="s">
        <v>120</v>
      </c>
    </row>
    <row r="9" spans="1:16" ht="21" customHeight="1">
      <c r="F9" s="11" t="s">
        <v>0</v>
      </c>
      <c r="G9" s="73"/>
      <c r="H9" s="74" t="s">
        <v>1</v>
      </c>
      <c r="J9" s="74" t="s">
        <v>1</v>
      </c>
      <c r="L9" s="74" t="s">
        <v>1</v>
      </c>
      <c r="N9" s="74" t="s">
        <v>1</v>
      </c>
      <c r="O9" s="26"/>
      <c r="P9" s="74" t="s">
        <v>1</v>
      </c>
    </row>
    <row r="10" spans="1:16" ht="6" customHeight="1">
      <c r="A10" s="16"/>
      <c r="F10" s="27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21" customHeight="1">
      <c r="A11" s="16" t="s">
        <v>116</v>
      </c>
      <c r="F11" s="27"/>
      <c r="H11" s="26">
        <v>2096000000</v>
      </c>
      <c r="I11" s="26"/>
      <c r="J11" s="26">
        <v>1902427997</v>
      </c>
      <c r="K11" s="26"/>
      <c r="L11" s="26">
        <v>100000000</v>
      </c>
      <c r="M11" s="26"/>
      <c r="N11" s="26">
        <v>409704613</v>
      </c>
      <c r="O11" s="26"/>
      <c r="P11" s="26">
        <f>SUM(H11:N11)</f>
        <v>4508132610</v>
      </c>
    </row>
    <row r="12" spans="1:16" ht="21" customHeight="1">
      <c r="A12" s="75" t="s">
        <v>89</v>
      </c>
      <c r="F12" s="39">
        <v>24</v>
      </c>
      <c r="H12" s="26">
        <v>0</v>
      </c>
      <c r="I12" s="26"/>
      <c r="J12" s="26">
        <v>0</v>
      </c>
      <c r="K12" s="26"/>
      <c r="L12" s="26">
        <v>0</v>
      </c>
      <c r="M12" s="26"/>
      <c r="N12" s="26">
        <v>-226367568</v>
      </c>
      <c r="O12" s="26"/>
      <c r="P12" s="26">
        <f t="shared" ref="P12:P14" si="0">SUM(H12:N12)</f>
        <v>-226367568</v>
      </c>
    </row>
    <row r="13" spans="1:16" ht="21" customHeight="1">
      <c r="A13" s="3" t="s">
        <v>80</v>
      </c>
      <c r="F13" s="27"/>
      <c r="H13" s="26">
        <v>0</v>
      </c>
      <c r="I13" s="26"/>
      <c r="J13" s="26">
        <v>0</v>
      </c>
      <c r="K13" s="26"/>
      <c r="L13" s="26">
        <v>0</v>
      </c>
      <c r="M13" s="26"/>
      <c r="N13" s="26">
        <v>609895085</v>
      </c>
      <c r="O13" s="26"/>
      <c r="P13" s="26">
        <f t="shared" si="0"/>
        <v>609895085</v>
      </c>
    </row>
    <row r="14" spans="1:16" ht="21" customHeight="1">
      <c r="A14" s="75" t="s">
        <v>81</v>
      </c>
      <c r="F14" s="39">
        <v>23</v>
      </c>
      <c r="H14" s="24">
        <v>0</v>
      </c>
      <c r="I14" s="26"/>
      <c r="J14" s="24">
        <v>0</v>
      </c>
      <c r="K14" s="26"/>
      <c r="L14" s="24">
        <v>31000000</v>
      </c>
      <c r="M14" s="26"/>
      <c r="N14" s="24">
        <v>-31000000</v>
      </c>
      <c r="O14" s="26"/>
      <c r="P14" s="24">
        <f t="shared" si="0"/>
        <v>0</v>
      </c>
    </row>
    <row r="15" spans="1:16" s="4" customFormat="1" ht="6" customHeight="1">
      <c r="F15" s="27"/>
      <c r="G15" s="76"/>
      <c r="H15" s="77"/>
      <c r="I15" s="31"/>
      <c r="J15" s="77"/>
      <c r="K15" s="31"/>
      <c r="L15" s="78"/>
      <c r="M15" s="31"/>
      <c r="N15" s="78"/>
      <c r="O15" s="78"/>
      <c r="P15" s="78"/>
    </row>
    <row r="16" spans="1:16" ht="21" customHeight="1" thickBot="1">
      <c r="A16" s="16" t="s">
        <v>117</v>
      </c>
      <c r="F16" s="27"/>
      <c r="H16" s="33">
        <f>SUM(H11:H15)</f>
        <v>2096000000</v>
      </c>
      <c r="I16" s="26"/>
      <c r="J16" s="33">
        <f>SUM(J11:J15)</f>
        <v>1902427997</v>
      </c>
      <c r="K16" s="26"/>
      <c r="L16" s="33">
        <f>SUM(L11:L15)</f>
        <v>131000000</v>
      </c>
      <c r="M16" s="26"/>
      <c r="N16" s="33">
        <f>SUM(N11:N15)</f>
        <v>762232130</v>
      </c>
      <c r="O16" s="26"/>
      <c r="P16" s="33">
        <f>SUM(P11:P15)</f>
        <v>4891660127</v>
      </c>
    </row>
    <row r="17" spans="1:16" s="4" customFormat="1" ht="21" customHeight="1" thickTop="1">
      <c r="B17" s="2"/>
      <c r="F17" s="79"/>
      <c r="G17" s="76"/>
      <c r="H17" s="26"/>
      <c r="I17" s="31"/>
      <c r="J17" s="31"/>
      <c r="K17" s="31"/>
      <c r="L17" s="26"/>
      <c r="M17" s="31"/>
      <c r="N17" s="26"/>
      <c r="O17" s="26"/>
      <c r="P17" s="26"/>
    </row>
    <row r="18" spans="1:16" ht="21" customHeight="1">
      <c r="A18" s="16" t="s">
        <v>165</v>
      </c>
      <c r="F18" s="27"/>
      <c r="H18" s="25">
        <f>SUM(H16)</f>
        <v>2096000000</v>
      </c>
      <c r="I18" s="26"/>
      <c r="J18" s="25">
        <f>SUM(J16)</f>
        <v>1902427997</v>
      </c>
      <c r="K18" s="26"/>
      <c r="L18" s="25">
        <f>SUM(L16)</f>
        <v>131000000</v>
      </c>
      <c r="M18" s="26"/>
      <c r="N18" s="25">
        <f>SUM(N16)</f>
        <v>762232130</v>
      </c>
      <c r="O18" s="26"/>
      <c r="P18" s="25">
        <f>SUM(H18:N18)</f>
        <v>4891660127</v>
      </c>
    </row>
    <row r="19" spans="1:16" ht="21" customHeight="1">
      <c r="A19" s="75" t="s">
        <v>89</v>
      </c>
      <c r="F19" s="39">
        <v>24</v>
      </c>
      <c r="H19" s="25">
        <v>0</v>
      </c>
      <c r="I19" s="26"/>
      <c r="J19" s="25">
        <v>0</v>
      </c>
      <c r="K19" s="26"/>
      <c r="L19" s="25">
        <v>0</v>
      </c>
      <c r="M19" s="26"/>
      <c r="N19" s="25">
        <v>-243135650</v>
      </c>
      <c r="O19" s="26"/>
      <c r="P19" s="25">
        <v>-243135650</v>
      </c>
    </row>
    <row r="20" spans="1:16" ht="21" customHeight="1">
      <c r="A20" s="3" t="s">
        <v>80</v>
      </c>
      <c r="F20" s="27"/>
      <c r="H20" s="25" t="s">
        <v>151</v>
      </c>
      <c r="I20" s="26"/>
      <c r="J20" s="25" t="s">
        <v>151</v>
      </c>
      <c r="K20" s="26"/>
      <c r="L20" s="25" t="s">
        <v>151</v>
      </c>
      <c r="M20" s="26"/>
      <c r="N20" s="25">
        <v>719169449</v>
      </c>
      <c r="O20" s="26"/>
      <c r="P20" s="25">
        <v>719169449</v>
      </c>
    </row>
    <row r="21" spans="1:16" ht="21" customHeight="1">
      <c r="A21" s="75" t="s">
        <v>81</v>
      </c>
      <c r="F21" s="39">
        <v>23</v>
      </c>
      <c r="H21" s="23" t="s">
        <v>151</v>
      </c>
      <c r="I21" s="26"/>
      <c r="J21" s="23" t="s">
        <v>151</v>
      </c>
      <c r="K21" s="26"/>
      <c r="L21" s="23">
        <v>36000000</v>
      </c>
      <c r="M21" s="26"/>
      <c r="N21" s="23">
        <v>-36000000</v>
      </c>
      <c r="O21" s="26"/>
      <c r="P21" s="23">
        <v>0</v>
      </c>
    </row>
    <row r="22" spans="1:16" s="4" customFormat="1" ht="6" customHeight="1">
      <c r="F22" s="27"/>
      <c r="G22" s="76"/>
      <c r="H22" s="80"/>
      <c r="I22" s="31"/>
      <c r="J22" s="80"/>
      <c r="K22" s="31"/>
      <c r="L22" s="81"/>
      <c r="M22" s="31"/>
      <c r="N22" s="81"/>
      <c r="O22" s="78"/>
      <c r="P22" s="81"/>
    </row>
    <row r="23" spans="1:16" ht="21" customHeight="1" thickBot="1">
      <c r="A23" s="16" t="s">
        <v>166</v>
      </c>
      <c r="F23" s="27"/>
      <c r="H23" s="32">
        <f>SUM(H18:H22)</f>
        <v>2096000000</v>
      </c>
      <c r="I23" s="26"/>
      <c r="J23" s="32">
        <f>SUM(J18:J22)</f>
        <v>1902427997</v>
      </c>
      <c r="K23" s="26"/>
      <c r="L23" s="32">
        <f>SUM(L18:L22)</f>
        <v>167000000</v>
      </c>
      <c r="M23" s="26"/>
      <c r="N23" s="32">
        <f>SUM(N18:N22)</f>
        <v>1202265929</v>
      </c>
      <c r="O23" s="26"/>
      <c r="P23" s="32">
        <f>SUM(P18:P22)</f>
        <v>5367693926</v>
      </c>
    </row>
    <row r="24" spans="1:16" s="4" customFormat="1" ht="25.5" customHeight="1" thickTop="1">
      <c r="B24" s="2"/>
      <c r="F24" s="79"/>
      <c r="G24" s="76"/>
      <c r="H24" s="26"/>
      <c r="I24" s="31"/>
      <c r="J24" s="31"/>
      <c r="K24" s="31"/>
      <c r="L24" s="26"/>
      <c r="M24" s="31"/>
      <c r="N24" s="26"/>
      <c r="O24" s="26"/>
      <c r="P24" s="26"/>
    </row>
    <row r="25" spans="1:16" s="4" customFormat="1" ht="21" customHeight="1">
      <c r="B25" s="2"/>
      <c r="F25" s="79"/>
      <c r="G25" s="76"/>
      <c r="H25" s="26"/>
      <c r="I25" s="31"/>
      <c r="J25" s="31"/>
      <c r="K25" s="31"/>
      <c r="L25" s="26"/>
      <c r="M25" s="31"/>
      <c r="N25" s="26"/>
      <c r="O25" s="26"/>
      <c r="P25" s="26"/>
    </row>
    <row r="26" spans="1:16" s="4" customFormat="1" ht="21" customHeight="1">
      <c r="B26" s="2"/>
      <c r="F26" s="79"/>
      <c r="G26" s="76"/>
      <c r="H26" s="26"/>
      <c r="I26" s="31"/>
      <c r="J26" s="31"/>
      <c r="K26" s="31"/>
      <c r="L26" s="26"/>
      <c r="M26" s="31"/>
      <c r="N26" s="26"/>
      <c r="O26" s="26"/>
      <c r="P26" s="26"/>
    </row>
    <row r="27" spans="1:16" s="4" customFormat="1" ht="22.5" customHeight="1">
      <c r="B27" s="2"/>
      <c r="F27" s="79"/>
      <c r="G27" s="76"/>
      <c r="H27" s="26"/>
      <c r="I27" s="31"/>
      <c r="J27" s="31"/>
      <c r="K27" s="31"/>
      <c r="L27" s="26"/>
      <c r="M27" s="31"/>
      <c r="N27" s="26"/>
      <c r="O27" s="26"/>
      <c r="P27" s="26"/>
    </row>
    <row r="28" spans="1:16" s="4" customFormat="1" ht="24" customHeight="1">
      <c r="B28" s="2"/>
      <c r="F28" s="79"/>
      <c r="G28" s="76"/>
      <c r="H28" s="26"/>
      <c r="I28" s="31"/>
      <c r="J28" s="31"/>
      <c r="K28" s="31"/>
      <c r="L28" s="26"/>
      <c r="M28" s="31"/>
      <c r="N28" s="26"/>
      <c r="O28" s="26"/>
      <c r="P28" s="26"/>
    </row>
    <row r="29" spans="1:16" ht="22.2" customHeight="1">
      <c r="A29" s="168" t="str">
        <f>'12'!A29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</row>
  </sheetData>
  <mergeCells count="4">
    <mergeCell ref="A3:P3"/>
    <mergeCell ref="L6:N6"/>
    <mergeCell ref="A29:P29"/>
    <mergeCell ref="H5:P5"/>
  </mergeCells>
  <pageMargins left="1.1000000000000001" right="1.1000000000000001" top="0.5" bottom="0.6" header="0.49" footer="0.4"/>
  <pageSetup paperSize="9" scale="86" firstPageNumber="13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6C3D-203E-45CA-8B3D-93BA647201D6}">
  <dimension ref="A1:P113"/>
  <sheetViews>
    <sheetView tabSelected="1" view="pageBreakPreview" zoomScaleNormal="100" zoomScaleSheetLayoutView="100" workbookViewId="0">
      <selection activeCell="C43" sqref="C43"/>
    </sheetView>
  </sheetViews>
  <sheetFormatPr defaultColWidth="9.125" defaultRowHeight="21" customHeight="1"/>
  <cols>
    <col min="1" max="2" width="1.75" style="87" customWidth="1"/>
    <col min="3" max="3" width="39.125" style="87" customWidth="1"/>
    <col min="4" max="4" width="8" style="94" customWidth="1"/>
    <col min="5" max="5" width="0.875" style="94" customWidth="1"/>
    <col min="6" max="6" width="13.75" style="99" bestFit="1" customWidth="1"/>
    <col min="7" max="7" width="0.875" style="99" customWidth="1"/>
    <col min="8" max="8" width="13.375" style="106" bestFit="1" customWidth="1"/>
    <col min="9" max="9" width="0.875" style="99" customWidth="1"/>
    <col min="10" max="10" width="13.75" style="99" bestFit="1" customWidth="1"/>
    <col min="11" max="11" width="0.875" style="99" customWidth="1"/>
    <col min="12" max="12" width="13.375" style="106" bestFit="1" customWidth="1"/>
    <col min="13" max="13" width="18.75" style="87" customWidth="1"/>
    <col min="14" max="14" width="9.125" style="87"/>
    <col min="15" max="15" width="10.125" style="87" bestFit="1" customWidth="1"/>
    <col min="16" max="16384" width="9.125" style="87"/>
  </cols>
  <sheetData>
    <row r="1" spans="1:16" ht="21" customHeight="1">
      <c r="A1" s="86" t="s">
        <v>58</v>
      </c>
      <c r="B1" s="86"/>
      <c r="C1" s="86"/>
      <c r="D1" s="86"/>
      <c r="E1" s="86"/>
      <c r="F1" s="86"/>
      <c r="G1" s="86"/>
      <c r="H1" s="154"/>
      <c r="I1" s="86"/>
      <c r="J1" s="86"/>
      <c r="K1" s="86"/>
      <c r="L1" s="86"/>
    </row>
    <row r="2" spans="1:16" ht="21" customHeight="1">
      <c r="A2" s="88" t="s">
        <v>42</v>
      </c>
      <c r="B2" s="88"/>
      <c r="C2" s="88"/>
      <c r="D2" s="88"/>
      <c r="E2" s="88"/>
      <c r="F2" s="88"/>
      <c r="G2" s="88"/>
      <c r="H2" s="155"/>
      <c r="I2" s="88"/>
      <c r="J2" s="88"/>
      <c r="K2" s="88"/>
      <c r="L2" s="88"/>
    </row>
    <row r="3" spans="1:16" ht="21" customHeight="1">
      <c r="A3" s="89" t="str">
        <f>'10-11'!A3:K3</f>
        <v>สำหรับปีสิ้นสุดวันที่ 31 ธันวาคม พ.ศ. 2565</v>
      </c>
      <c r="B3" s="90"/>
      <c r="C3" s="90"/>
      <c r="D3" s="90"/>
      <c r="E3" s="90"/>
      <c r="F3" s="90"/>
      <c r="G3" s="90"/>
      <c r="H3" s="156"/>
      <c r="I3" s="90"/>
      <c r="J3" s="90"/>
      <c r="K3" s="90"/>
      <c r="L3" s="90"/>
    </row>
    <row r="4" spans="1:16" ht="21" customHeight="1">
      <c r="A4" s="91"/>
      <c r="B4" s="92"/>
      <c r="C4" s="92"/>
      <c r="D4" s="92"/>
      <c r="E4" s="92"/>
      <c r="F4" s="92"/>
      <c r="G4" s="92"/>
      <c r="H4" s="93"/>
      <c r="I4" s="92"/>
      <c r="J4" s="92"/>
      <c r="K4" s="92"/>
      <c r="L4" s="93"/>
    </row>
    <row r="5" spans="1:16" ht="21" customHeight="1">
      <c r="A5" s="91"/>
      <c r="B5" s="92"/>
      <c r="C5" s="92"/>
      <c r="D5" s="92"/>
      <c r="E5" s="92"/>
      <c r="F5" s="176" t="s">
        <v>118</v>
      </c>
      <c r="G5" s="176"/>
      <c r="H5" s="176"/>
      <c r="I5" s="1"/>
      <c r="J5" s="170" t="s">
        <v>119</v>
      </c>
      <c r="K5" s="170"/>
      <c r="L5" s="170"/>
    </row>
    <row r="6" spans="1:16" ht="21" customHeight="1">
      <c r="A6" s="94"/>
      <c r="B6" s="94"/>
      <c r="C6" s="94"/>
      <c r="F6" s="10" t="s">
        <v>163</v>
      </c>
      <c r="G6" s="10"/>
      <c r="H6" s="10" t="s">
        <v>115</v>
      </c>
      <c r="I6" s="10"/>
      <c r="J6" s="10" t="s">
        <v>163</v>
      </c>
      <c r="K6" s="10"/>
      <c r="L6" s="10" t="s">
        <v>115</v>
      </c>
      <c r="M6" s="95"/>
      <c r="N6" s="96"/>
      <c r="P6" s="96"/>
    </row>
    <row r="7" spans="1:16" ht="21" customHeight="1">
      <c r="A7" s="94"/>
      <c r="B7" s="94"/>
      <c r="C7" s="94"/>
      <c r="D7" s="97" t="s">
        <v>0</v>
      </c>
      <c r="F7" s="98" t="s">
        <v>1</v>
      </c>
      <c r="G7" s="153"/>
      <c r="H7" s="100" t="s">
        <v>1</v>
      </c>
      <c r="J7" s="98" t="s">
        <v>1</v>
      </c>
      <c r="L7" s="100" t="s">
        <v>1</v>
      </c>
      <c r="M7" s="101"/>
      <c r="N7" s="96"/>
      <c r="P7" s="96"/>
    </row>
    <row r="8" spans="1:16" ht="8.1" customHeight="1">
      <c r="A8" s="94"/>
      <c r="B8" s="94"/>
      <c r="C8" s="94"/>
      <c r="D8" s="102"/>
      <c r="F8" s="103"/>
      <c r="G8" s="103"/>
      <c r="H8" s="104"/>
      <c r="J8" s="103"/>
      <c r="L8" s="104"/>
      <c r="M8" s="101"/>
      <c r="N8" s="96"/>
      <c r="P8" s="96"/>
    </row>
    <row r="9" spans="1:16" ht="21" customHeight="1">
      <c r="A9" s="88" t="s">
        <v>43</v>
      </c>
      <c r="F9" s="105"/>
      <c r="G9" s="105"/>
      <c r="J9" s="105"/>
    </row>
    <row r="10" spans="1:16" ht="21" customHeight="1">
      <c r="A10" s="87" t="s">
        <v>74</v>
      </c>
      <c r="F10" s="107">
        <v>887996299</v>
      </c>
      <c r="G10" s="107"/>
      <c r="H10" s="109">
        <v>758332875</v>
      </c>
      <c r="I10" s="108"/>
      <c r="J10" s="107">
        <v>896009967</v>
      </c>
      <c r="K10" s="108"/>
      <c r="L10" s="109">
        <f>'10-11'!N27</f>
        <v>758417628</v>
      </c>
    </row>
    <row r="11" spans="1:16" ht="21" customHeight="1">
      <c r="A11" s="87" t="s">
        <v>44</v>
      </c>
      <c r="F11" s="107"/>
      <c r="G11" s="107"/>
      <c r="H11" s="109"/>
      <c r="I11" s="108"/>
      <c r="J11" s="107"/>
      <c r="K11" s="108"/>
      <c r="L11" s="109"/>
    </row>
    <row r="12" spans="1:16" ht="21" customHeight="1">
      <c r="B12" s="87" t="s">
        <v>45</v>
      </c>
      <c r="D12" s="94" t="s">
        <v>176</v>
      </c>
      <c r="F12" s="107">
        <v>141426429</v>
      </c>
      <c r="G12" s="107"/>
      <c r="H12" s="109">
        <v>116328763</v>
      </c>
      <c r="I12" s="108"/>
      <c r="J12" s="107">
        <v>139859009</v>
      </c>
      <c r="K12" s="108"/>
      <c r="L12" s="109">
        <v>116328763</v>
      </c>
    </row>
    <row r="13" spans="1:16" ht="21" customHeight="1">
      <c r="B13" s="87" t="s">
        <v>113</v>
      </c>
      <c r="D13" s="110">
        <v>13</v>
      </c>
      <c r="F13" s="107">
        <v>51495</v>
      </c>
      <c r="G13" s="107"/>
      <c r="H13" s="109">
        <v>104138</v>
      </c>
      <c r="I13" s="108"/>
      <c r="J13" s="107">
        <v>51495</v>
      </c>
      <c r="K13" s="108"/>
      <c r="L13" s="109">
        <v>104138</v>
      </c>
    </row>
    <row r="14" spans="1:16" ht="21" customHeight="1">
      <c r="B14" s="87" t="s">
        <v>112</v>
      </c>
      <c r="D14" s="110"/>
      <c r="F14" s="113">
        <v>0</v>
      </c>
      <c r="G14" s="113"/>
      <c r="H14" s="108">
        <v>-368890</v>
      </c>
      <c r="I14" s="108"/>
      <c r="J14" s="113">
        <v>0</v>
      </c>
      <c r="K14" s="108"/>
      <c r="L14" s="112">
        <v>-368890</v>
      </c>
    </row>
    <row r="15" spans="1:16" ht="21" customHeight="1">
      <c r="B15" s="87" t="s">
        <v>110</v>
      </c>
      <c r="D15" s="110"/>
      <c r="F15" s="113">
        <v>131241447</v>
      </c>
      <c r="G15" s="113"/>
      <c r="H15" s="108">
        <v>63532920</v>
      </c>
      <c r="I15" s="108"/>
      <c r="J15" s="113">
        <v>131241447</v>
      </c>
      <c r="K15" s="108"/>
      <c r="L15" s="112">
        <v>63532920</v>
      </c>
    </row>
    <row r="16" spans="1:16" ht="21" customHeight="1">
      <c r="B16" s="87" t="s">
        <v>64</v>
      </c>
      <c r="D16" s="110"/>
      <c r="F16" s="113">
        <v>5629745</v>
      </c>
      <c r="G16" s="113"/>
      <c r="H16" s="108">
        <v>4112719</v>
      </c>
      <c r="I16" s="108"/>
      <c r="J16" s="113">
        <v>5629745</v>
      </c>
      <c r="K16" s="108"/>
      <c r="L16" s="108">
        <v>4112719</v>
      </c>
    </row>
    <row r="17" spans="1:12" ht="21" customHeight="1">
      <c r="B17" s="87" t="s">
        <v>181</v>
      </c>
      <c r="D17" s="110"/>
      <c r="F17" s="113">
        <v>-1531933</v>
      </c>
      <c r="G17" s="113"/>
      <c r="H17" s="108">
        <v>58406</v>
      </c>
      <c r="I17" s="108"/>
      <c r="J17" s="113">
        <v>-1531933</v>
      </c>
      <c r="K17" s="108"/>
      <c r="L17" s="108">
        <v>58406</v>
      </c>
    </row>
    <row r="18" spans="1:12" ht="21" customHeight="1">
      <c r="B18" s="87" t="s">
        <v>23</v>
      </c>
      <c r="D18" s="110">
        <v>21</v>
      </c>
      <c r="F18" s="113">
        <v>12910775</v>
      </c>
      <c r="G18" s="113"/>
      <c r="H18" s="108">
        <v>11725534</v>
      </c>
      <c r="I18" s="114"/>
      <c r="J18" s="113">
        <v>12672978</v>
      </c>
      <c r="K18" s="114"/>
      <c r="L18" s="108">
        <v>11725534</v>
      </c>
    </row>
    <row r="19" spans="1:12" ht="21" customHeight="1">
      <c r="B19" s="87" t="s">
        <v>36</v>
      </c>
      <c r="D19" s="110"/>
      <c r="F19" s="113">
        <v>-2309828804</v>
      </c>
      <c r="G19" s="113"/>
      <c r="H19" s="108">
        <v>-1834429325</v>
      </c>
      <c r="I19" s="108"/>
      <c r="J19" s="113">
        <v>-2309828804</v>
      </c>
      <c r="K19" s="108"/>
      <c r="L19" s="108">
        <v>-1834429325</v>
      </c>
    </row>
    <row r="20" spans="1:12" ht="21" customHeight="1">
      <c r="B20" s="87" t="s">
        <v>46</v>
      </c>
      <c r="D20" s="110">
        <v>27</v>
      </c>
      <c r="F20" s="115">
        <v>172682482</v>
      </c>
      <c r="G20" s="115"/>
      <c r="H20" s="114">
        <v>103720531</v>
      </c>
      <c r="I20" s="114"/>
      <c r="J20" s="115">
        <v>172537194</v>
      </c>
      <c r="K20" s="114"/>
      <c r="L20" s="114">
        <v>103720531</v>
      </c>
    </row>
    <row r="21" spans="1:12" ht="21" customHeight="1">
      <c r="B21" s="145" t="s">
        <v>47</v>
      </c>
      <c r="C21" s="145"/>
      <c r="D21" s="110"/>
      <c r="F21" s="115">
        <v>2224303704</v>
      </c>
      <c r="G21" s="115"/>
      <c r="H21" s="114">
        <v>1727607657</v>
      </c>
      <c r="I21" s="114"/>
      <c r="J21" s="115">
        <v>2224303704</v>
      </c>
      <c r="K21" s="114"/>
      <c r="L21" s="114">
        <v>1727607657</v>
      </c>
    </row>
    <row r="22" spans="1:12" ht="21" customHeight="1">
      <c r="B22" s="145" t="s">
        <v>48</v>
      </c>
      <c r="C22" s="145"/>
      <c r="D22" s="110"/>
      <c r="F22" s="113">
        <v>-171279054</v>
      </c>
      <c r="G22" s="113"/>
      <c r="H22" s="108">
        <v>-103734960</v>
      </c>
      <c r="I22" s="108"/>
      <c r="J22" s="113">
        <v>-171133766</v>
      </c>
      <c r="K22" s="108"/>
      <c r="L22" s="108">
        <v>-103734960</v>
      </c>
    </row>
    <row r="23" spans="1:12" ht="21" customHeight="1">
      <c r="B23" s="145" t="s">
        <v>141</v>
      </c>
      <c r="D23" s="110"/>
      <c r="F23" s="116">
        <v>-192179748</v>
      </c>
      <c r="G23" s="115"/>
      <c r="H23" s="117">
        <v>-121768126</v>
      </c>
      <c r="I23" s="108"/>
      <c r="J23" s="116">
        <v>-192179748</v>
      </c>
      <c r="K23" s="108"/>
      <c r="L23" s="117">
        <v>-121768126</v>
      </c>
    </row>
    <row r="24" spans="1:12" ht="8.1" customHeight="1">
      <c r="D24" s="110"/>
      <c r="F24" s="118"/>
      <c r="G24" s="118"/>
      <c r="H24" s="119"/>
      <c r="I24" s="108"/>
      <c r="J24" s="118"/>
      <c r="K24" s="108"/>
      <c r="L24" s="119"/>
    </row>
    <row r="25" spans="1:12" ht="21" customHeight="1">
      <c r="A25" s="87" t="s">
        <v>157</v>
      </c>
      <c r="D25" s="110"/>
      <c r="F25" s="120"/>
      <c r="G25" s="120"/>
      <c r="H25" s="121"/>
      <c r="I25" s="87"/>
      <c r="J25" s="120"/>
      <c r="K25" s="87"/>
      <c r="L25" s="121"/>
    </row>
    <row r="26" spans="1:12" ht="21" customHeight="1">
      <c r="B26" s="87" t="s">
        <v>137</v>
      </c>
      <c r="D26" s="110"/>
      <c r="F26" s="115">
        <f>SUM(F10:F23)</f>
        <v>901422837</v>
      </c>
      <c r="G26" s="115"/>
      <c r="H26" s="114">
        <v>725222242</v>
      </c>
      <c r="I26" s="108"/>
      <c r="J26" s="115">
        <f>SUM(J10:J23)</f>
        <v>907631288</v>
      </c>
      <c r="K26" s="108"/>
      <c r="L26" s="114">
        <f>SUM(L10:L23)</f>
        <v>725306995</v>
      </c>
    </row>
    <row r="27" spans="1:12" ht="21" customHeight="1">
      <c r="B27" s="87" t="s">
        <v>84</v>
      </c>
      <c r="D27" s="110"/>
      <c r="F27" s="122"/>
      <c r="G27" s="122"/>
      <c r="H27" s="123"/>
      <c r="I27" s="108"/>
      <c r="J27" s="122"/>
      <c r="K27" s="108"/>
      <c r="L27" s="123"/>
    </row>
    <row r="28" spans="1:12" ht="21" customHeight="1">
      <c r="C28" s="87" t="s">
        <v>102</v>
      </c>
      <c r="D28" s="110"/>
      <c r="F28" s="115">
        <v>-100278013</v>
      </c>
      <c r="G28" s="115"/>
      <c r="H28" s="114">
        <v>-260885711</v>
      </c>
      <c r="I28" s="108"/>
      <c r="J28" s="115">
        <v>-100278013</v>
      </c>
      <c r="K28" s="108"/>
      <c r="L28" s="114">
        <v>-260885711</v>
      </c>
    </row>
    <row r="29" spans="1:12" ht="21" customHeight="1">
      <c r="C29" s="87" t="s">
        <v>103</v>
      </c>
      <c r="D29" s="110"/>
      <c r="F29" s="115">
        <v>-1888191943</v>
      </c>
      <c r="G29" s="115"/>
      <c r="H29" s="114">
        <v>-2008123486</v>
      </c>
      <c r="I29" s="108"/>
      <c r="J29" s="115">
        <v>-1888191943</v>
      </c>
      <c r="K29" s="108"/>
      <c r="L29" s="114">
        <v>-2008123486</v>
      </c>
    </row>
    <row r="30" spans="1:12" ht="21" customHeight="1">
      <c r="C30" s="87" t="s">
        <v>170</v>
      </c>
      <c r="D30" s="110"/>
      <c r="F30" s="115">
        <v>-16713895</v>
      </c>
      <c r="G30" s="115"/>
      <c r="H30" s="114">
        <v>0</v>
      </c>
      <c r="I30" s="108"/>
      <c r="J30" s="115">
        <v>0</v>
      </c>
      <c r="K30" s="108"/>
      <c r="L30" s="114">
        <v>0</v>
      </c>
    </row>
    <row r="31" spans="1:12" ht="21" customHeight="1">
      <c r="C31" s="87" t="s">
        <v>66</v>
      </c>
      <c r="D31" s="110"/>
      <c r="F31" s="115">
        <v>38718355</v>
      </c>
      <c r="G31" s="115"/>
      <c r="H31" s="114">
        <v>28856288</v>
      </c>
      <c r="I31" s="108"/>
      <c r="J31" s="115">
        <v>38718355</v>
      </c>
      <c r="K31" s="108"/>
      <c r="L31" s="114">
        <v>28856288</v>
      </c>
    </row>
    <row r="32" spans="1:12" ht="21" customHeight="1">
      <c r="C32" s="87" t="s">
        <v>30</v>
      </c>
      <c r="D32" s="110"/>
      <c r="F32" s="115">
        <v>-46664</v>
      </c>
      <c r="G32" s="115"/>
      <c r="H32" s="114">
        <v>1436</v>
      </c>
      <c r="I32" s="108"/>
      <c r="J32" s="115">
        <v>-144728</v>
      </c>
      <c r="K32" s="108"/>
      <c r="L32" s="114">
        <v>1436</v>
      </c>
    </row>
    <row r="33" spans="1:16" ht="21" customHeight="1">
      <c r="C33" s="87" t="s">
        <v>49</v>
      </c>
      <c r="D33" s="110"/>
      <c r="F33" s="115">
        <v>-1324229</v>
      </c>
      <c r="G33" s="115"/>
      <c r="H33" s="114">
        <v>-22700613</v>
      </c>
      <c r="I33" s="87"/>
      <c r="J33" s="115">
        <v>1827253</v>
      </c>
      <c r="K33" s="87"/>
      <c r="L33" s="114">
        <v>-20604855</v>
      </c>
    </row>
    <row r="34" spans="1:16" ht="21" customHeight="1">
      <c r="A34" s="83"/>
      <c r="B34" s="83" t="s">
        <v>111</v>
      </c>
      <c r="C34" s="83"/>
      <c r="D34" s="124"/>
      <c r="E34" s="82"/>
      <c r="F34" s="111"/>
      <c r="G34" s="111"/>
      <c r="H34" s="112"/>
      <c r="I34" s="83"/>
      <c r="J34" s="111"/>
      <c r="K34" s="83"/>
      <c r="L34" s="112"/>
    </row>
    <row r="35" spans="1:16" ht="21" customHeight="1">
      <c r="A35" s="83"/>
      <c r="B35" s="83"/>
      <c r="C35" s="83" t="s">
        <v>32</v>
      </c>
      <c r="D35" s="124"/>
      <c r="E35" s="82"/>
      <c r="F35" s="115">
        <v>7350908</v>
      </c>
      <c r="G35" s="115"/>
      <c r="H35" s="114">
        <v>7895749</v>
      </c>
      <c r="I35" s="83"/>
      <c r="J35" s="115">
        <v>6863400</v>
      </c>
      <c r="K35" s="83"/>
      <c r="L35" s="114">
        <v>7820499</v>
      </c>
    </row>
    <row r="36" spans="1:16" ht="21" customHeight="1">
      <c r="A36" s="83"/>
      <c r="B36" s="83"/>
      <c r="C36" s="83" t="s">
        <v>50</v>
      </c>
      <c r="D36" s="124"/>
      <c r="E36" s="82"/>
      <c r="F36" s="115">
        <v>654994</v>
      </c>
      <c r="G36" s="115"/>
      <c r="H36" s="114">
        <v>4133694</v>
      </c>
      <c r="I36" s="125"/>
      <c r="J36" s="115">
        <v>596999</v>
      </c>
      <c r="K36" s="125"/>
      <c r="L36" s="114">
        <v>4133694</v>
      </c>
    </row>
    <row r="37" spans="1:16" ht="21" customHeight="1">
      <c r="A37" s="83"/>
      <c r="B37" s="83"/>
      <c r="C37" s="83" t="s">
        <v>23</v>
      </c>
      <c r="D37" s="124">
        <v>21</v>
      </c>
      <c r="E37" s="83"/>
      <c r="F37" s="116">
        <v>-559181</v>
      </c>
      <c r="G37" s="115"/>
      <c r="H37" s="117">
        <v>-677503</v>
      </c>
      <c r="I37" s="125"/>
      <c r="J37" s="116">
        <v>-559181</v>
      </c>
      <c r="K37" s="125"/>
      <c r="L37" s="117">
        <v>-677503</v>
      </c>
    </row>
    <row r="38" spans="1:16" ht="8.1" customHeight="1">
      <c r="A38" s="83"/>
      <c r="B38" s="83"/>
      <c r="C38" s="83"/>
      <c r="D38" s="124"/>
      <c r="E38" s="82"/>
      <c r="F38" s="126"/>
      <c r="G38" s="126"/>
      <c r="H38" s="127"/>
      <c r="I38" s="125"/>
      <c r="J38" s="126"/>
      <c r="K38" s="125"/>
      <c r="L38" s="127"/>
    </row>
    <row r="39" spans="1:16" ht="21" customHeight="1">
      <c r="A39" s="128" t="s">
        <v>159</v>
      </c>
      <c r="B39" s="83"/>
      <c r="C39" s="83"/>
      <c r="D39" s="82"/>
      <c r="E39" s="82"/>
      <c r="F39" s="116">
        <f>SUM(F26:F37)</f>
        <v>-1058966831</v>
      </c>
      <c r="G39" s="115"/>
      <c r="H39" s="117">
        <v>-1526277904</v>
      </c>
      <c r="I39" s="83"/>
      <c r="J39" s="116">
        <f>SUM(J26:J37)</f>
        <v>-1033536570</v>
      </c>
      <c r="K39" s="83"/>
      <c r="L39" s="117">
        <f>SUM(L26:L37)</f>
        <v>-1524172643</v>
      </c>
    </row>
    <row r="40" spans="1:16" ht="21" customHeight="1">
      <c r="A40" s="83"/>
      <c r="B40" s="83"/>
      <c r="C40" s="83"/>
      <c r="D40" s="82"/>
      <c r="E40" s="82"/>
      <c r="F40" s="114"/>
      <c r="G40" s="114"/>
      <c r="H40" s="114"/>
      <c r="I40" s="83"/>
      <c r="J40" s="114"/>
      <c r="K40" s="83"/>
      <c r="L40" s="114"/>
    </row>
    <row r="41" spans="1:16" ht="21" customHeight="1">
      <c r="A41" s="83"/>
      <c r="B41" s="83"/>
      <c r="C41" s="83"/>
      <c r="D41" s="82"/>
      <c r="E41" s="82"/>
      <c r="F41" s="114"/>
      <c r="G41" s="114"/>
      <c r="H41" s="114"/>
      <c r="I41" s="83"/>
      <c r="J41" s="114"/>
      <c r="K41" s="83"/>
      <c r="L41" s="114"/>
    </row>
    <row r="42" spans="1:16" ht="21" customHeight="1">
      <c r="A42" s="83"/>
      <c r="B42" s="83"/>
      <c r="C42" s="83"/>
      <c r="D42" s="82"/>
      <c r="E42" s="82"/>
      <c r="F42" s="114"/>
      <c r="G42" s="114"/>
      <c r="H42" s="114"/>
      <c r="I42" s="83"/>
      <c r="J42" s="114"/>
      <c r="K42" s="83"/>
      <c r="L42" s="114"/>
    </row>
    <row r="43" spans="1:16" ht="21" customHeight="1">
      <c r="A43" s="83"/>
      <c r="B43" s="83"/>
      <c r="C43" s="83"/>
      <c r="D43" s="82"/>
      <c r="E43" s="82"/>
      <c r="F43" s="114"/>
      <c r="G43" s="114"/>
      <c r="H43" s="114"/>
      <c r="I43" s="83"/>
      <c r="J43" s="114"/>
      <c r="K43" s="83"/>
      <c r="L43" s="114"/>
    </row>
    <row r="44" spans="1:16" ht="9.75" customHeight="1">
      <c r="A44" s="128"/>
      <c r="B44" s="83"/>
      <c r="C44" s="83"/>
      <c r="D44" s="82"/>
      <c r="E44" s="82"/>
      <c r="F44" s="125"/>
      <c r="G44" s="125"/>
      <c r="H44" s="125"/>
      <c r="I44" s="83"/>
      <c r="J44" s="125"/>
      <c r="K44" s="83"/>
      <c r="L44" s="125"/>
    </row>
    <row r="45" spans="1:16" ht="22.2" customHeight="1">
      <c r="A45" s="7" t="str">
        <f>'10-11'!A93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4"/>
      <c r="N45" s="4"/>
      <c r="O45" s="146"/>
      <c r="P45" s="146"/>
    </row>
    <row r="46" spans="1:16" ht="21" customHeight="1">
      <c r="A46" s="86" t="s">
        <v>58</v>
      </c>
      <c r="B46" s="86"/>
      <c r="C46" s="86"/>
      <c r="D46" s="86"/>
      <c r="E46" s="86"/>
      <c r="F46" s="86"/>
      <c r="G46" s="86"/>
      <c r="H46" s="154"/>
      <c r="I46" s="86"/>
      <c r="J46" s="86"/>
      <c r="K46" s="86"/>
      <c r="L46" s="86"/>
      <c r="M46" s="129"/>
      <c r="O46" s="130"/>
    </row>
    <row r="47" spans="1:16" ht="21" customHeight="1">
      <c r="A47" s="88" t="s">
        <v>136</v>
      </c>
      <c r="B47" s="88"/>
      <c r="C47" s="88"/>
      <c r="D47" s="88"/>
      <c r="E47" s="88"/>
      <c r="F47" s="88"/>
      <c r="G47" s="88"/>
      <c r="H47" s="155"/>
      <c r="I47" s="88"/>
      <c r="J47" s="88"/>
      <c r="K47" s="88"/>
      <c r="L47" s="88"/>
    </row>
    <row r="48" spans="1:16" ht="21" customHeight="1">
      <c r="A48" s="89" t="str">
        <f>A3</f>
        <v>สำหรับปีสิ้นสุดวันที่ 31 ธันวาคม พ.ศ. 2565</v>
      </c>
      <c r="B48" s="90"/>
      <c r="C48" s="90"/>
      <c r="D48" s="90"/>
      <c r="E48" s="90"/>
      <c r="F48" s="90"/>
      <c r="G48" s="90"/>
      <c r="H48" s="156"/>
      <c r="I48" s="90"/>
      <c r="J48" s="90"/>
      <c r="K48" s="90"/>
      <c r="L48" s="90"/>
    </row>
    <row r="49" spans="1:16" ht="19.2" customHeight="1">
      <c r="A49" s="131"/>
      <c r="B49" s="131"/>
      <c r="C49" s="131"/>
      <c r="D49" s="131"/>
      <c r="E49" s="131"/>
      <c r="F49" s="132"/>
      <c r="G49" s="132"/>
      <c r="H49" s="132"/>
      <c r="I49" s="132"/>
      <c r="J49" s="132"/>
      <c r="K49" s="132"/>
      <c r="L49" s="132"/>
    </row>
    <row r="50" spans="1:16" ht="19.2" customHeight="1">
      <c r="A50" s="131"/>
      <c r="B50" s="131"/>
      <c r="C50" s="131"/>
      <c r="D50" s="131"/>
      <c r="E50" s="131"/>
      <c r="F50" s="176" t="s">
        <v>118</v>
      </c>
      <c r="G50" s="176"/>
      <c r="H50" s="176"/>
      <c r="I50" s="1"/>
      <c r="J50" s="170" t="s">
        <v>119</v>
      </c>
      <c r="K50" s="170"/>
      <c r="L50" s="170"/>
    </row>
    <row r="51" spans="1:16" ht="19.2" customHeight="1">
      <c r="A51" s="82"/>
      <c r="B51" s="82"/>
      <c r="C51" s="82"/>
      <c r="D51" s="82"/>
      <c r="E51" s="82"/>
      <c r="F51" s="10" t="s">
        <v>163</v>
      </c>
      <c r="G51" s="10"/>
      <c r="H51" s="10" t="s">
        <v>115</v>
      </c>
      <c r="I51" s="10"/>
      <c r="J51" s="10" t="s">
        <v>163</v>
      </c>
      <c r="K51" s="10"/>
      <c r="L51" s="10" t="s">
        <v>115</v>
      </c>
    </row>
    <row r="52" spans="1:16" ht="19.2" customHeight="1">
      <c r="A52" s="82"/>
      <c r="B52" s="82"/>
      <c r="C52" s="82"/>
      <c r="D52" s="97" t="s">
        <v>0</v>
      </c>
      <c r="E52" s="82"/>
      <c r="F52" s="98" t="s">
        <v>1</v>
      </c>
      <c r="G52" s="153"/>
      <c r="H52" s="100" t="s">
        <v>1</v>
      </c>
      <c r="J52" s="98" t="s">
        <v>1</v>
      </c>
      <c r="L52" s="100" t="s">
        <v>1</v>
      </c>
      <c r="M52" s="95"/>
      <c r="N52" s="96"/>
      <c r="P52" s="96"/>
    </row>
    <row r="53" spans="1:16" ht="6" customHeight="1">
      <c r="B53" s="83"/>
      <c r="C53" s="83"/>
      <c r="D53" s="82"/>
      <c r="E53" s="82"/>
      <c r="F53" s="133"/>
      <c r="G53" s="133"/>
      <c r="H53" s="125"/>
      <c r="I53" s="125"/>
      <c r="J53" s="133"/>
      <c r="K53" s="125"/>
      <c r="L53" s="125"/>
    </row>
    <row r="54" spans="1:16" ht="19.2" customHeight="1">
      <c r="A54" s="88" t="s">
        <v>51</v>
      </c>
      <c r="B54" s="83"/>
      <c r="C54" s="83"/>
      <c r="D54" s="82"/>
      <c r="E54" s="82"/>
      <c r="F54" s="133"/>
      <c r="G54" s="133"/>
      <c r="H54" s="125"/>
      <c r="I54" s="125"/>
      <c r="J54" s="133"/>
      <c r="K54" s="125"/>
      <c r="L54" s="125"/>
    </row>
    <row r="55" spans="1:16" ht="19.2" customHeight="1">
      <c r="A55" s="87" t="s">
        <v>148</v>
      </c>
      <c r="B55" s="83"/>
      <c r="C55" s="83"/>
      <c r="D55" s="124">
        <v>11</v>
      </c>
      <c r="E55" s="82"/>
      <c r="F55" s="115">
        <v>0</v>
      </c>
      <c r="G55" s="115"/>
      <c r="H55" s="114">
        <v>0</v>
      </c>
      <c r="I55" s="125"/>
      <c r="J55" s="115">
        <v>0</v>
      </c>
      <c r="K55" s="125"/>
      <c r="L55" s="114">
        <v>-35000000</v>
      </c>
    </row>
    <row r="56" spans="1:16" ht="19.2" customHeight="1">
      <c r="A56" s="87" t="s">
        <v>85</v>
      </c>
      <c r="B56" s="83"/>
      <c r="C56" s="83"/>
      <c r="D56" s="82"/>
      <c r="E56" s="82"/>
      <c r="F56" s="115">
        <v>1960747</v>
      </c>
      <c r="G56" s="115"/>
      <c r="H56" s="114">
        <v>33924</v>
      </c>
      <c r="I56" s="125"/>
      <c r="J56" s="115">
        <v>1960747</v>
      </c>
      <c r="K56" s="125"/>
      <c r="L56" s="114">
        <v>33924</v>
      </c>
    </row>
    <row r="57" spans="1:16" ht="19.2" customHeight="1">
      <c r="A57" s="87" t="s">
        <v>86</v>
      </c>
      <c r="B57" s="83"/>
      <c r="C57" s="83"/>
      <c r="D57" s="124"/>
      <c r="E57" s="82"/>
      <c r="F57" s="115">
        <v>-77241268</v>
      </c>
      <c r="G57" s="115"/>
      <c r="H57" s="114">
        <v>-41692814</v>
      </c>
      <c r="I57" s="125"/>
      <c r="J57" s="115">
        <v>-73966548</v>
      </c>
      <c r="K57" s="125"/>
      <c r="L57" s="114">
        <v>-41692814</v>
      </c>
    </row>
    <row r="58" spans="1:16" ht="19.2" customHeight="1">
      <c r="A58" s="87" t="s">
        <v>56</v>
      </c>
      <c r="B58" s="83"/>
      <c r="C58" s="83"/>
      <c r="D58" s="124"/>
      <c r="E58" s="82"/>
      <c r="F58" s="115">
        <v>-49951145</v>
      </c>
      <c r="G58" s="115"/>
      <c r="H58" s="114">
        <v>-21555136</v>
      </c>
      <c r="I58" s="125"/>
      <c r="J58" s="115">
        <v>-46301145</v>
      </c>
      <c r="K58" s="125"/>
      <c r="L58" s="114">
        <v>-21555136</v>
      </c>
    </row>
    <row r="59" spans="1:16" ht="19.2" customHeight="1">
      <c r="A59" s="145" t="s">
        <v>142</v>
      </c>
      <c r="B59" s="145"/>
      <c r="C59" s="83"/>
      <c r="D59" s="124"/>
      <c r="E59" s="83"/>
      <c r="F59" s="115"/>
      <c r="G59" s="115"/>
      <c r="H59" s="114"/>
      <c r="I59" s="125"/>
      <c r="J59" s="115"/>
      <c r="K59" s="125"/>
      <c r="L59" s="114"/>
    </row>
    <row r="60" spans="1:16" ht="19.2" customHeight="1">
      <c r="A60" s="145"/>
      <c r="B60" s="145" t="s">
        <v>140</v>
      </c>
      <c r="C60" s="83"/>
      <c r="D60" s="124"/>
      <c r="E60" s="83"/>
      <c r="F60" s="116">
        <v>0</v>
      </c>
      <c r="G60" s="115"/>
      <c r="H60" s="117">
        <v>1600442946</v>
      </c>
      <c r="I60" s="83"/>
      <c r="J60" s="116">
        <v>0</v>
      </c>
      <c r="K60" s="83"/>
      <c r="L60" s="117">
        <v>1600442946</v>
      </c>
    </row>
    <row r="61" spans="1:16" ht="6" customHeight="1">
      <c r="A61" s="83"/>
      <c r="B61" s="83"/>
      <c r="C61" s="83"/>
      <c r="D61" s="124"/>
      <c r="E61" s="82"/>
      <c r="F61" s="126"/>
      <c r="G61" s="126"/>
      <c r="H61" s="127"/>
      <c r="I61" s="83"/>
      <c r="J61" s="126"/>
      <c r="K61" s="83"/>
      <c r="L61" s="127"/>
    </row>
    <row r="62" spans="1:16" ht="19.2" customHeight="1">
      <c r="A62" s="88" t="s">
        <v>160</v>
      </c>
      <c r="B62" s="83"/>
      <c r="C62" s="83"/>
      <c r="D62" s="124"/>
      <c r="E62" s="82"/>
      <c r="F62" s="116">
        <f>SUM(F55:F60)</f>
        <v>-125231666</v>
      </c>
      <c r="G62" s="115"/>
      <c r="H62" s="117">
        <v>1537228920</v>
      </c>
      <c r="I62" s="83"/>
      <c r="J62" s="116">
        <f>SUM(J55:J60)</f>
        <v>-118306946</v>
      </c>
      <c r="K62" s="83"/>
      <c r="L62" s="117">
        <f>SUM(L55:L60)</f>
        <v>1502228920</v>
      </c>
    </row>
    <row r="63" spans="1:16" ht="15" customHeight="1">
      <c r="A63" s="83"/>
      <c r="B63" s="83"/>
      <c r="C63" s="83"/>
      <c r="D63" s="124"/>
      <c r="E63" s="82"/>
      <c r="F63" s="126"/>
      <c r="G63" s="126"/>
      <c r="H63" s="127"/>
      <c r="I63" s="83"/>
      <c r="J63" s="126"/>
      <c r="K63" s="83"/>
      <c r="L63" s="127"/>
    </row>
    <row r="64" spans="1:16" ht="19.2" customHeight="1">
      <c r="A64" s="88" t="s">
        <v>52</v>
      </c>
      <c r="B64" s="83"/>
      <c r="C64" s="83"/>
      <c r="D64" s="124"/>
      <c r="E64" s="82"/>
      <c r="F64" s="126"/>
      <c r="G64" s="126"/>
      <c r="H64" s="127"/>
      <c r="I64" s="83"/>
      <c r="J64" s="126"/>
      <c r="K64" s="83"/>
      <c r="L64" s="127"/>
    </row>
    <row r="65" spans="1:13" ht="19.2" customHeight="1">
      <c r="A65" s="87" t="s">
        <v>65</v>
      </c>
      <c r="B65" s="83"/>
      <c r="C65" s="83"/>
      <c r="D65" s="124">
        <v>18</v>
      </c>
      <c r="E65" s="82"/>
      <c r="F65" s="115">
        <v>1859200000</v>
      </c>
      <c r="G65" s="115"/>
      <c r="H65" s="114">
        <v>1701008000</v>
      </c>
      <c r="I65" s="83"/>
      <c r="J65" s="115">
        <v>1859200000</v>
      </c>
      <c r="K65" s="83"/>
      <c r="L65" s="114">
        <v>1701008000</v>
      </c>
    </row>
    <row r="66" spans="1:13" ht="19.2" customHeight="1">
      <c r="A66" s="87" t="s">
        <v>83</v>
      </c>
      <c r="B66" s="83"/>
      <c r="C66" s="83"/>
      <c r="D66" s="124">
        <v>18</v>
      </c>
      <c r="E66" s="82"/>
      <c r="F66" s="115">
        <v>-2046500000</v>
      </c>
      <c r="G66" s="115"/>
      <c r="H66" s="114">
        <v>-1519216002</v>
      </c>
      <c r="I66" s="83"/>
      <c r="J66" s="115">
        <v>-2046500000</v>
      </c>
      <c r="K66" s="83"/>
      <c r="L66" s="114">
        <v>-1519216002</v>
      </c>
    </row>
    <row r="67" spans="1:13" ht="19.2" customHeight="1">
      <c r="A67" s="87" t="s">
        <v>92</v>
      </c>
      <c r="B67" s="83"/>
      <c r="C67" s="83"/>
      <c r="D67" s="124">
        <v>18</v>
      </c>
      <c r="E67" s="82"/>
      <c r="F67" s="115">
        <v>3454000000</v>
      </c>
      <c r="G67" s="115"/>
      <c r="H67" s="114">
        <v>1118000000</v>
      </c>
      <c r="I67" s="83"/>
      <c r="J67" s="115">
        <v>3454000000</v>
      </c>
      <c r="K67" s="83"/>
      <c r="L67" s="114">
        <v>1118000000</v>
      </c>
    </row>
    <row r="68" spans="1:13" ht="19.2" customHeight="1">
      <c r="A68" s="87" t="s">
        <v>93</v>
      </c>
      <c r="B68" s="83"/>
      <c r="C68" s="83"/>
      <c r="D68" s="124">
        <v>18</v>
      </c>
      <c r="E68" s="82"/>
      <c r="F68" s="115">
        <v>-1774100000</v>
      </c>
      <c r="G68" s="115"/>
      <c r="H68" s="114">
        <v>-1020200000</v>
      </c>
      <c r="I68" s="83"/>
      <c r="J68" s="115">
        <v>-1774100000</v>
      </c>
      <c r="K68" s="83"/>
      <c r="L68" s="114">
        <v>-1020200000</v>
      </c>
    </row>
    <row r="69" spans="1:13" ht="19.2" customHeight="1">
      <c r="A69" s="87" t="s">
        <v>109</v>
      </c>
      <c r="B69" s="83"/>
      <c r="C69" s="83"/>
      <c r="D69" s="124">
        <v>14</v>
      </c>
      <c r="E69" s="82"/>
      <c r="F69" s="115">
        <v>-104220934</v>
      </c>
      <c r="G69" s="115"/>
      <c r="H69" s="114">
        <v>-78385680</v>
      </c>
      <c r="I69" s="83"/>
      <c r="J69" s="115">
        <v>-102132055</v>
      </c>
      <c r="K69" s="83"/>
      <c r="L69" s="114">
        <v>-78385680</v>
      </c>
    </row>
    <row r="70" spans="1:13" ht="19.2" customHeight="1">
      <c r="A70" s="87" t="s">
        <v>60</v>
      </c>
      <c r="B70" s="83"/>
      <c r="C70" s="83"/>
      <c r="D70" s="124">
        <v>24</v>
      </c>
      <c r="E70" s="82"/>
      <c r="F70" s="115">
        <v>-243135650</v>
      </c>
      <c r="G70" s="115"/>
      <c r="H70" s="114">
        <v>-226367568</v>
      </c>
      <c r="I70" s="83"/>
      <c r="J70" s="115">
        <v>-243135650</v>
      </c>
      <c r="K70" s="83"/>
      <c r="L70" s="114">
        <v>-226367568</v>
      </c>
    </row>
    <row r="71" spans="1:13" ht="19.2" customHeight="1">
      <c r="A71" s="87" t="s">
        <v>150</v>
      </c>
      <c r="B71" s="83"/>
      <c r="C71" s="83"/>
      <c r="D71" s="124"/>
      <c r="E71" s="82"/>
      <c r="F71" s="115"/>
      <c r="G71" s="115"/>
      <c r="H71" s="114"/>
      <c r="I71" s="83"/>
      <c r="J71" s="115"/>
      <c r="K71" s="83"/>
      <c r="L71" s="114"/>
    </row>
    <row r="72" spans="1:13" ht="19.2" customHeight="1">
      <c r="B72" s="83" t="s">
        <v>149</v>
      </c>
      <c r="C72" s="83"/>
      <c r="D72" s="124"/>
      <c r="E72" s="82"/>
      <c r="F72" s="116">
        <v>0</v>
      </c>
      <c r="G72" s="115"/>
      <c r="H72" s="117">
        <v>15000000</v>
      </c>
      <c r="I72" s="125"/>
      <c r="J72" s="116">
        <v>0</v>
      </c>
      <c r="K72" s="125"/>
      <c r="L72" s="117">
        <v>0</v>
      </c>
    </row>
    <row r="73" spans="1:13" ht="6" customHeight="1">
      <c r="A73" s="83"/>
      <c r="B73" s="83"/>
      <c r="C73" s="83"/>
      <c r="D73" s="124"/>
      <c r="E73" s="82"/>
      <c r="F73" s="126"/>
      <c r="G73" s="126"/>
      <c r="H73" s="127"/>
      <c r="I73" s="125"/>
      <c r="J73" s="126"/>
      <c r="K73" s="125"/>
      <c r="L73" s="127"/>
    </row>
    <row r="74" spans="1:13" ht="19.2" customHeight="1">
      <c r="A74" s="88" t="s">
        <v>161</v>
      </c>
      <c r="B74" s="83"/>
      <c r="C74" s="128"/>
      <c r="D74" s="124"/>
      <c r="E74" s="82"/>
      <c r="F74" s="116">
        <f>SUM(F65:F72)</f>
        <v>1145243416</v>
      </c>
      <c r="G74" s="115"/>
      <c r="H74" s="117">
        <v>-10161250</v>
      </c>
      <c r="I74" s="125"/>
      <c r="J74" s="116">
        <f>SUM(J65:J72)</f>
        <v>1147332295</v>
      </c>
      <c r="K74" s="125"/>
      <c r="L74" s="117">
        <f>SUM(L65:L72)</f>
        <v>-25161250</v>
      </c>
    </row>
    <row r="75" spans="1:13" ht="6" customHeight="1">
      <c r="A75" s="83"/>
      <c r="B75" s="83"/>
      <c r="C75" s="83"/>
      <c r="D75" s="124"/>
      <c r="E75" s="82"/>
      <c r="F75" s="126"/>
      <c r="G75" s="126"/>
      <c r="H75" s="127"/>
      <c r="I75" s="83"/>
      <c r="J75" s="126"/>
      <c r="K75" s="83"/>
      <c r="L75" s="127"/>
    </row>
    <row r="76" spans="1:13" ht="19.2" customHeight="1">
      <c r="A76" s="88" t="s">
        <v>178</v>
      </c>
      <c r="B76" s="83"/>
      <c r="C76" s="83"/>
      <c r="D76" s="124"/>
      <c r="E76" s="82"/>
      <c r="F76" s="115">
        <f>F74+F62+F39</f>
        <v>-38955081</v>
      </c>
      <c r="G76" s="115"/>
      <c r="H76" s="114">
        <v>789766</v>
      </c>
      <c r="I76" s="83"/>
      <c r="J76" s="115">
        <f>J74+J62+J39</f>
        <v>-4511221</v>
      </c>
      <c r="K76" s="83"/>
      <c r="L76" s="114">
        <f>L74+L62+L39</f>
        <v>-47104973</v>
      </c>
    </row>
    <row r="77" spans="1:13" ht="19.2" customHeight="1">
      <c r="A77" s="87" t="s">
        <v>53</v>
      </c>
      <c r="B77" s="83"/>
      <c r="C77" s="83"/>
      <c r="D77" s="124"/>
      <c r="E77" s="82"/>
      <c r="F77" s="116">
        <v>307355947</v>
      </c>
      <c r="G77" s="115"/>
      <c r="H77" s="117">
        <v>306566181</v>
      </c>
      <c r="I77" s="83"/>
      <c r="J77" s="116">
        <v>259461208</v>
      </c>
      <c r="K77" s="83"/>
      <c r="L77" s="117">
        <v>306566181</v>
      </c>
      <c r="M77" s="99"/>
    </row>
    <row r="78" spans="1:13" ht="10.199999999999999" customHeight="1">
      <c r="A78" s="83"/>
      <c r="B78" s="83"/>
      <c r="C78" s="83"/>
      <c r="D78" s="124"/>
      <c r="E78" s="82"/>
      <c r="F78" s="126"/>
      <c r="G78" s="126"/>
      <c r="H78" s="127"/>
      <c r="I78" s="83"/>
      <c r="J78" s="126"/>
      <c r="K78" s="83"/>
      <c r="L78" s="127"/>
    </row>
    <row r="79" spans="1:13" ht="19.2" customHeight="1">
      <c r="A79" s="88" t="s">
        <v>138</v>
      </c>
      <c r="B79" s="83"/>
      <c r="C79" s="83"/>
      <c r="D79" s="124"/>
      <c r="E79" s="82"/>
      <c r="F79" s="115"/>
      <c r="G79" s="115"/>
      <c r="H79" s="114"/>
      <c r="I79" s="125"/>
      <c r="J79" s="115"/>
      <c r="K79" s="125"/>
      <c r="L79" s="114"/>
      <c r="M79" s="99"/>
    </row>
    <row r="80" spans="1:13" ht="19.2" customHeight="1" thickBot="1">
      <c r="B80" s="88" t="s">
        <v>139</v>
      </c>
      <c r="C80" s="83"/>
      <c r="D80" s="124">
        <v>7</v>
      </c>
      <c r="E80" s="82"/>
      <c r="F80" s="134">
        <f>SUM(F76:F77)</f>
        <v>268400866</v>
      </c>
      <c r="G80" s="115"/>
      <c r="H80" s="135">
        <v>307355947</v>
      </c>
      <c r="I80" s="83"/>
      <c r="J80" s="134">
        <f>SUM(J76:J77)</f>
        <v>254949987</v>
      </c>
      <c r="K80" s="83"/>
      <c r="L80" s="135">
        <f>SUM(L76:L77)</f>
        <v>259461208</v>
      </c>
    </row>
    <row r="81" spans="1:16" ht="15" customHeight="1" thickTop="1">
      <c r="A81" s="128"/>
      <c r="B81" s="83"/>
      <c r="C81" s="83"/>
      <c r="D81" s="124"/>
      <c r="E81" s="82"/>
      <c r="F81" s="126"/>
      <c r="G81" s="126"/>
      <c r="H81" s="127"/>
      <c r="I81" s="83"/>
      <c r="J81" s="126"/>
      <c r="K81" s="83"/>
      <c r="L81" s="127"/>
      <c r="M81" s="136"/>
    </row>
    <row r="82" spans="1:16" ht="19.350000000000001" customHeight="1">
      <c r="A82" s="88" t="s">
        <v>75</v>
      </c>
      <c r="B82" s="128"/>
      <c r="C82" s="128"/>
      <c r="D82" s="137"/>
      <c r="E82" s="138"/>
      <c r="F82" s="140"/>
      <c r="G82" s="140"/>
      <c r="H82" s="139"/>
      <c r="I82" s="128"/>
      <c r="J82" s="140"/>
      <c r="K82" s="128"/>
      <c r="L82" s="139"/>
      <c r="M82" s="136"/>
    </row>
    <row r="83" spans="1:16" s="88" customFormat="1" ht="19.2" customHeight="1">
      <c r="A83" s="87" t="s">
        <v>94</v>
      </c>
      <c r="B83" s="83"/>
      <c r="C83" s="83"/>
      <c r="D83" s="124"/>
      <c r="E83" s="82"/>
      <c r="F83" s="126"/>
      <c r="G83" s="126"/>
      <c r="H83" s="127"/>
      <c r="I83" s="83"/>
      <c r="J83" s="126"/>
      <c r="K83" s="83"/>
      <c r="L83" s="127"/>
      <c r="M83" s="141"/>
    </row>
    <row r="84" spans="1:16" ht="19.2" customHeight="1">
      <c r="A84" s="128"/>
      <c r="B84" s="87" t="s">
        <v>87</v>
      </c>
      <c r="D84" s="124"/>
      <c r="E84" s="82"/>
      <c r="F84" s="115">
        <v>2027215</v>
      </c>
      <c r="G84" s="115"/>
      <c r="H84" s="114">
        <v>7756421</v>
      </c>
      <c r="I84" s="83"/>
      <c r="J84" s="115">
        <v>1999925</v>
      </c>
      <c r="K84" s="83"/>
      <c r="L84" s="114">
        <v>7756421</v>
      </c>
      <c r="M84" s="136"/>
    </row>
    <row r="85" spans="1:16" ht="19.2" customHeight="1">
      <c r="A85" s="128"/>
      <c r="B85" s="87" t="s">
        <v>90</v>
      </c>
      <c r="D85" s="124"/>
      <c r="E85" s="82"/>
      <c r="F85" s="115">
        <v>120000</v>
      </c>
      <c r="G85" s="115"/>
      <c r="H85" s="114">
        <v>3566800</v>
      </c>
      <c r="I85" s="83"/>
      <c r="J85" s="115">
        <v>120000</v>
      </c>
      <c r="K85" s="83"/>
      <c r="L85" s="114">
        <v>3566800</v>
      </c>
      <c r="M85" s="136"/>
    </row>
    <row r="86" spans="1:16" ht="19.2" customHeight="1">
      <c r="A86" s="128"/>
      <c r="B86" s="87" t="s">
        <v>88</v>
      </c>
      <c r="D86" s="124">
        <v>13</v>
      </c>
      <c r="E86" s="82"/>
      <c r="F86" s="115">
        <v>1853869</v>
      </c>
      <c r="G86" s="115"/>
      <c r="H86" s="114">
        <v>460262</v>
      </c>
      <c r="I86" s="83"/>
      <c r="J86" s="115">
        <v>1853869</v>
      </c>
      <c r="K86" s="83"/>
      <c r="L86" s="114">
        <v>460262</v>
      </c>
      <c r="M86" s="136"/>
    </row>
    <row r="87" spans="1:16" ht="19.2" customHeight="1">
      <c r="A87" s="128"/>
      <c r="B87" s="87" t="s">
        <v>95</v>
      </c>
      <c r="D87" s="124"/>
      <c r="E87" s="82"/>
      <c r="F87" s="115">
        <v>51876679</v>
      </c>
      <c r="G87" s="115"/>
      <c r="H87" s="114">
        <v>32786670</v>
      </c>
      <c r="I87" s="83"/>
      <c r="J87" s="115">
        <v>51876679</v>
      </c>
      <c r="K87" s="83"/>
      <c r="L87" s="114">
        <v>32786670</v>
      </c>
      <c r="M87" s="136"/>
    </row>
    <row r="88" spans="1:16" ht="19.2" customHeight="1">
      <c r="A88" s="83"/>
      <c r="B88" s="87" t="s">
        <v>114</v>
      </c>
      <c r="D88" s="124">
        <v>14</v>
      </c>
      <c r="E88" s="82"/>
      <c r="F88" s="115">
        <v>220328627</v>
      </c>
      <c r="G88" s="115"/>
      <c r="H88" s="114">
        <v>81185076</v>
      </c>
      <c r="I88" s="83"/>
      <c r="J88" s="115">
        <v>213005690</v>
      </c>
      <c r="K88" s="83"/>
      <c r="L88" s="114">
        <v>81185076</v>
      </c>
    </row>
    <row r="89" spans="1:16" ht="18.600000000000001">
      <c r="B89" s="87" t="s">
        <v>179</v>
      </c>
      <c r="D89" s="94">
        <v>13</v>
      </c>
      <c r="F89" s="115">
        <v>16694860</v>
      </c>
      <c r="G89" s="115"/>
      <c r="H89" s="114">
        <v>5991715</v>
      </c>
      <c r="I89" s="83"/>
      <c r="J89" s="115">
        <v>16694860</v>
      </c>
      <c r="K89" s="83"/>
      <c r="L89" s="114">
        <v>5991715</v>
      </c>
    </row>
    <row r="91" spans="1:16" ht="20.100000000000001" customHeight="1">
      <c r="A91" s="83"/>
      <c r="B91" s="83"/>
      <c r="C91" s="83"/>
      <c r="D91" s="124"/>
      <c r="E91" s="83"/>
      <c r="F91" s="125"/>
      <c r="G91" s="125"/>
      <c r="H91" s="125"/>
      <c r="I91" s="83"/>
      <c r="J91" s="125"/>
      <c r="K91" s="83"/>
      <c r="L91" s="125"/>
      <c r="M91" s="147"/>
      <c r="N91" s="146"/>
      <c r="O91" s="146"/>
      <c r="P91" s="146"/>
    </row>
    <row r="92" spans="1:16" ht="16.95" customHeight="1">
      <c r="A92" s="83"/>
      <c r="B92" s="83"/>
      <c r="C92" s="83"/>
      <c r="D92" s="124"/>
      <c r="E92" s="83"/>
      <c r="F92" s="125"/>
      <c r="G92" s="125"/>
      <c r="H92" s="125"/>
      <c r="I92" s="83"/>
      <c r="J92" s="125"/>
      <c r="K92" s="83"/>
      <c r="L92" s="125"/>
      <c r="M92" s="147"/>
      <c r="N92" s="146"/>
      <c r="O92" s="146"/>
      <c r="P92" s="146"/>
    </row>
    <row r="93" spans="1:16" ht="21" customHeight="1">
      <c r="A93" s="83"/>
      <c r="B93" s="83"/>
      <c r="C93" s="83"/>
      <c r="D93" s="124"/>
      <c r="E93" s="83"/>
      <c r="F93" s="125"/>
      <c r="G93" s="125"/>
      <c r="H93" s="125"/>
      <c r="I93" s="83"/>
      <c r="J93" s="125"/>
      <c r="K93" s="83"/>
      <c r="L93" s="125"/>
      <c r="M93" s="147"/>
      <c r="N93" s="146"/>
      <c r="O93" s="146"/>
      <c r="P93" s="146"/>
    </row>
    <row r="94" spans="1:16" ht="18.600000000000001">
      <c r="D94" s="110"/>
      <c r="E94" s="87"/>
      <c r="F94" s="114"/>
      <c r="G94" s="114"/>
      <c r="H94" s="114"/>
      <c r="I94" s="108"/>
      <c r="J94" s="114"/>
      <c r="K94" s="108"/>
      <c r="L94" s="114"/>
      <c r="M94" s="147"/>
      <c r="N94" s="146"/>
      <c r="O94" s="146"/>
      <c r="P94" s="146"/>
    </row>
    <row r="95" spans="1:16" ht="20.100000000000001" customHeight="1">
      <c r="A95" s="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4"/>
      <c r="N95" s="4"/>
      <c r="O95" s="146"/>
      <c r="P95" s="146"/>
    </row>
    <row r="96" spans="1:16" ht="21" customHeight="1">
      <c r="D96" s="110"/>
      <c r="E96" s="87"/>
      <c r="F96" s="114"/>
      <c r="G96" s="114"/>
      <c r="H96" s="114"/>
      <c r="I96" s="108"/>
      <c r="J96" s="114"/>
      <c r="K96" s="108"/>
      <c r="L96" s="114"/>
      <c r="M96" s="142"/>
    </row>
    <row r="97" spans="4:13" ht="21" customHeight="1">
      <c r="D97" s="110"/>
      <c r="E97" s="87"/>
      <c r="F97" s="114"/>
      <c r="G97" s="114"/>
      <c r="H97" s="114"/>
      <c r="I97" s="108"/>
      <c r="J97" s="114"/>
      <c r="K97" s="108"/>
      <c r="L97" s="114"/>
      <c r="M97" s="142"/>
    </row>
    <row r="98" spans="4:13" ht="21" customHeight="1">
      <c r="D98" s="110"/>
      <c r="E98" s="87"/>
      <c r="F98" s="114"/>
      <c r="G98" s="114"/>
      <c r="H98" s="114"/>
      <c r="I98" s="108"/>
      <c r="J98" s="114"/>
      <c r="K98" s="108"/>
      <c r="L98" s="114"/>
      <c r="M98" s="142"/>
    </row>
    <row r="99" spans="4:13" ht="21" customHeight="1">
      <c r="D99" s="110"/>
      <c r="M99" s="142"/>
    </row>
    <row r="100" spans="4:13" ht="21" customHeight="1">
      <c r="D100" s="110"/>
      <c r="E100" s="87"/>
      <c r="F100" s="114"/>
      <c r="G100" s="114"/>
      <c r="H100" s="114"/>
      <c r="I100" s="114"/>
      <c r="J100" s="114"/>
      <c r="K100" s="114"/>
      <c r="L100" s="114"/>
    </row>
    <row r="101" spans="4:13" ht="21" customHeight="1">
      <c r="D101" s="110"/>
      <c r="E101" s="87"/>
      <c r="F101" s="114"/>
      <c r="G101" s="114"/>
      <c r="H101" s="114"/>
      <c r="I101" s="114"/>
      <c r="J101" s="114"/>
      <c r="K101" s="114"/>
      <c r="L101" s="114"/>
    </row>
    <row r="102" spans="4:13" ht="21" customHeight="1">
      <c r="D102" s="110"/>
      <c r="E102" s="87"/>
      <c r="F102" s="114"/>
      <c r="G102" s="114"/>
      <c r="H102" s="114"/>
      <c r="I102" s="114"/>
      <c r="J102" s="114"/>
      <c r="K102" s="114"/>
      <c r="L102" s="114"/>
    </row>
    <row r="103" spans="4:13" ht="21" customHeight="1">
      <c r="D103" s="87"/>
      <c r="E103" s="87"/>
      <c r="F103" s="114"/>
      <c r="G103" s="114"/>
      <c r="H103" s="114"/>
      <c r="I103" s="114"/>
      <c r="J103" s="114"/>
      <c r="K103" s="114"/>
      <c r="L103" s="114"/>
    </row>
    <row r="104" spans="4:13" ht="21" customHeight="1">
      <c r="D104" s="87"/>
      <c r="E104" s="87"/>
      <c r="F104" s="114"/>
      <c r="G104" s="114"/>
      <c r="H104" s="114"/>
      <c r="I104" s="114"/>
      <c r="J104" s="114"/>
      <c r="K104" s="114"/>
      <c r="L104" s="114"/>
    </row>
    <row r="105" spans="4:13" ht="21" customHeight="1">
      <c r="D105" s="87"/>
      <c r="E105" s="87"/>
      <c r="F105" s="114"/>
      <c r="G105" s="114"/>
      <c r="H105" s="114"/>
      <c r="I105" s="114"/>
      <c r="J105" s="114"/>
      <c r="K105" s="114"/>
      <c r="L105" s="114"/>
    </row>
    <row r="106" spans="4:13" ht="21" customHeight="1">
      <c r="D106" s="87"/>
      <c r="E106" s="87"/>
      <c r="F106" s="114"/>
      <c r="G106" s="114"/>
      <c r="H106" s="114"/>
      <c r="I106" s="114"/>
      <c r="J106" s="114"/>
      <c r="K106" s="114"/>
      <c r="L106" s="114"/>
    </row>
    <row r="107" spans="4:13" ht="21" customHeight="1">
      <c r="D107" s="87"/>
      <c r="E107" s="87"/>
      <c r="F107" s="114"/>
      <c r="G107" s="114"/>
      <c r="H107" s="114"/>
      <c r="I107" s="114"/>
      <c r="J107" s="114"/>
      <c r="K107" s="114"/>
      <c r="L107" s="114"/>
    </row>
    <row r="108" spans="4:13" ht="21" customHeight="1">
      <c r="D108" s="87"/>
      <c r="E108" s="87"/>
      <c r="F108" s="114"/>
      <c r="G108" s="114"/>
      <c r="H108" s="114"/>
      <c r="I108" s="114"/>
      <c r="J108" s="114"/>
      <c r="K108" s="114"/>
      <c r="L108" s="114"/>
    </row>
    <row r="109" spans="4:13" ht="21" customHeight="1">
      <c r="D109" s="87"/>
      <c r="E109" s="87"/>
      <c r="F109" s="114"/>
      <c r="G109" s="114"/>
      <c r="H109" s="114"/>
      <c r="I109" s="114"/>
      <c r="J109" s="114"/>
      <c r="K109" s="114"/>
      <c r="L109" s="114"/>
    </row>
    <row r="110" spans="4:13" ht="21" customHeight="1">
      <c r="D110" s="87"/>
      <c r="E110" s="87"/>
      <c r="F110" s="114"/>
      <c r="G110" s="114"/>
      <c r="H110" s="114"/>
      <c r="I110" s="114"/>
      <c r="J110" s="114"/>
      <c r="K110" s="114"/>
      <c r="L110" s="114"/>
    </row>
    <row r="111" spans="4:13" ht="21" customHeight="1">
      <c r="D111" s="87"/>
      <c r="E111" s="87"/>
      <c r="F111" s="114"/>
      <c r="G111" s="114"/>
      <c r="H111" s="114"/>
      <c r="I111" s="114"/>
      <c r="J111" s="114"/>
      <c r="K111" s="114"/>
      <c r="L111" s="114"/>
    </row>
    <row r="112" spans="4:13" ht="21" customHeight="1">
      <c r="D112" s="87"/>
      <c r="E112" s="87"/>
      <c r="F112" s="114"/>
      <c r="G112" s="114"/>
      <c r="H112" s="114"/>
      <c r="I112" s="114"/>
      <c r="J112" s="114"/>
      <c r="K112" s="114"/>
      <c r="L112" s="114"/>
    </row>
    <row r="113" spans="4:12" ht="21" customHeight="1">
      <c r="D113" s="87"/>
      <c r="E113" s="87"/>
      <c r="F113" s="114"/>
      <c r="G113" s="114"/>
      <c r="H113" s="114"/>
      <c r="I113" s="114"/>
      <c r="J113" s="114"/>
      <c r="K113" s="114"/>
      <c r="L113" s="114"/>
    </row>
  </sheetData>
  <mergeCells count="4">
    <mergeCell ref="J5:L5"/>
    <mergeCell ref="J50:L50"/>
    <mergeCell ref="F5:H5"/>
    <mergeCell ref="F50:H50"/>
  </mergeCells>
  <pageMargins left="0.8" right="0.5" top="0.5" bottom="0.6" header="0.49" footer="0.4"/>
  <pageSetup paperSize="9" scale="76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14-15</vt:lpstr>
      <vt:lpstr>'7-9'!Print_Area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Puttipong Pongtanapanich</cp:lastModifiedBy>
  <cp:lastPrinted>2023-02-14T09:24:06Z</cp:lastPrinted>
  <dcterms:created xsi:type="dcterms:W3CDTF">2002-01-04T02:58:58Z</dcterms:created>
  <dcterms:modified xsi:type="dcterms:W3CDTF">2023-02-15T05:55:29Z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