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2\Ye12'2022\"/>
    </mc:Choice>
  </mc:AlternateContent>
  <xr:revisionPtr revIDLastSave="0" documentId="13_ncr:1_{2C24B9A8-9E7A-4EEE-A6CE-8DC33AD8EBA0}" xr6:coauthVersionLast="47" xr6:coauthVersionMax="47" xr10:uidLastSave="{00000000-0000-0000-0000-000000000000}"/>
  <bookViews>
    <workbookView xWindow="-120" yWindow="-120" windowWidth="29040" windowHeight="15840" activeTab="1" xr2:uid="{36514708-FD31-437F-B849-4FB625A95B8D}"/>
  </bookViews>
  <sheets>
    <sheet name="BS" sheetId="2" r:id="rId1"/>
    <sheet name="PL" sheetId="7" r:id="rId2"/>
    <sheet name="Conso" sheetId="4" r:id="rId3"/>
    <sheet name="Company" sheetId="5" r:id="rId4"/>
    <sheet name="Cashflow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hidden="1">#REF!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{"'Eng (page2)'!$A$1:$D$52"}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hidden="1">[5]A!#REF!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{"PLANT BREAKUP",#N/A,FALSE,"E"}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{"PLANT BREAKUP",#N/A,FALSE,"E"}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{"PLANNING",#N/A,FALSE,"A"}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{"PLANNING",#N/A,FALSE,"A"}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3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BS!$A$1:$Q$110</definedName>
    <definedName name="_xlnm.Print_Area" localSheetId="4">Cashflow!$A$1:$J$103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{"'Model'!$A$1:$N$53"}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{"'Model'!$A$1:$N$53"}</definedName>
    <definedName name="test" hidden="1">{"'Model'!$A$1:$N$53"}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3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0" i="8" l="1"/>
  <c r="H80" i="8"/>
  <c r="F80" i="8"/>
  <c r="D80" i="8"/>
  <c r="L26" i="4"/>
  <c r="J84" i="8"/>
  <c r="F84" i="8"/>
  <c r="H84" i="8"/>
  <c r="D84" i="8"/>
  <c r="R24" i="4" l="1"/>
  <c r="V24" i="4" s="1"/>
  <c r="R13" i="4"/>
  <c r="V13" i="4" s="1"/>
  <c r="L27" i="4" l="1"/>
  <c r="L44" i="7"/>
  <c r="J44" i="7"/>
  <c r="K19" i="5" s="1"/>
  <c r="H44" i="7"/>
  <c r="F44" i="7"/>
  <c r="L29" i="7"/>
  <c r="J29" i="7"/>
  <c r="H29" i="7"/>
  <c r="F29" i="7"/>
  <c r="L16" i="7"/>
  <c r="J16" i="7"/>
  <c r="H16" i="7"/>
  <c r="F16" i="7"/>
  <c r="L12" i="7"/>
  <c r="J12" i="7"/>
  <c r="H12" i="7"/>
  <c r="F12" i="7"/>
  <c r="L17" i="7" l="1"/>
  <c r="L21" i="7" s="1"/>
  <c r="L30" i="7" s="1"/>
  <c r="L33" i="7" s="1"/>
  <c r="J17" i="7"/>
  <c r="J21" i="7" s="1"/>
  <c r="J30" i="7"/>
  <c r="J33" i="7" s="1"/>
  <c r="H17" i="7"/>
  <c r="H21" i="7" s="1"/>
  <c r="H30" i="7" s="1"/>
  <c r="H33" i="7" s="1"/>
  <c r="F17" i="7"/>
  <c r="F21" i="7" s="1"/>
  <c r="F30" i="7" s="1"/>
  <c r="F33" i="7" s="1"/>
  <c r="D9" i="8" s="1"/>
  <c r="D31" i="8" s="1"/>
  <c r="D67" i="8" s="1"/>
  <c r="D70" i="8" s="1"/>
  <c r="D87" i="8" s="1"/>
  <c r="P25" i="4"/>
  <c r="P30" i="4" s="1"/>
  <c r="N25" i="4"/>
  <c r="N30" i="4" s="1"/>
  <c r="P29" i="4"/>
  <c r="R29" i="4" s="1"/>
  <c r="V29" i="4" s="1"/>
  <c r="T28" i="4"/>
  <c r="N28" i="4"/>
  <c r="P28" i="4" s="1"/>
  <c r="J28" i="4"/>
  <c r="H28" i="4"/>
  <c r="F28" i="4"/>
  <c r="D28" i="4"/>
  <c r="P26" i="4"/>
  <c r="I24" i="5"/>
  <c r="G24" i="5"/>
  <c r="E24" i="5"/>
  <c r="K23" i="5"/>
  <c r="I23" i="5"/>
  <c r="G23" i="5"/>
  <c r="F23" i="5"/>
  <c r="L23" i="5"/>
  <c r="E23" i="5"/>
  <c r="H98" i="2"/>
  <c r="J98" i="2"/>
  <c r="L98" i="2"/>
  <c r="N98" i="2"/>
  <c r="P98" i="2"/>
  <c r="Q94" i="2"/>
  <c r="Q96" i="2" s="1"/>
  <c r="R12" i="4"/>
  <c r="R14" i="4" s="1"/>
  <c r="Q73" i="2"/>
  <c r="K73" i="2"/>
  <c r="Q18" i="2"/>
  <c r="K18" i="2"/>
  <c r="T14" i="4"/>
  <c r="P14" i="4"/>
  <c r="N14" i="4"/>
  <c r="L14" i="4"/>
  <c r="K94" i="2" s="1"/>
  <c r="K96" i="2" s="1"/>
  <c r="J14" i="4"/>
  <c r="H14" i="4"/>
  <c r="F14" i="4"/>
  <c r="D14" i="4"/>
  <c r="Q80" i="2"/>
  <c r="Q30" i="2"/>
  <c r="K80" i="2"/>
  <c r="K30" i="2"/>
  <c r="J35" i="7" l="1"/>
  <c r="H9" i="8"/>
  <c r="H31" i="8" s="1"/>
  <c r="H67" i="8" s="1"/>
  <c r="H70" i="8" s="1"/>
  <c r="H87" i="8" s="1"/>
  <c r="H35" i="7"/>
  <c r="H62" i="7" s="1"/>
  <c r="H60" i="7" s="1"/>
  <c r="F9" i="8"/>
  <c r="F31" i="8" s="1"/>
  <c r="F67" i="8" s="1"/>
  <c r="F70" i="8" s="1"/>
  <c r="F87" i="8" s="1"/>
  <c r="F89" i="8" s="1"/>
  <c r="L35" i="7"/>
  <c r="L46" i="7" s="1"/>
  <c r="L65" i="7" s="1"/>
  <c r="J9" i="8"/>
  <c r="J31" i="8" s="1"/>
  <c r="J67" i="8" s="1"/>
  <c r="J70" i="8" s="1"/>
  <c r="J87" i="8" s="1"/>
  <c r="J89" i="8" s="1"/>
  <c r="J90" i="8" s="1"/>
  <c r="F35" i="7"/>
  <c r="L60" i="7"/>
  <c r="L70" i="7" s="1"/>
  <c r="V12" i="4"/>
  <c r="V14" i="4" s="1"/>
  <c r="Q81" i="2"/>
  <c r="Q97" i="2" s="1"/>
  <c r="Q31" i="2"/>
  <c r="K31" i="2"/>
  <c r="K81" i="2"/>
  <c r="K97" i="2" s="1"/>
  <c r="F46" i="7" l="1"/>
  <c r="F67" i="7" s="1"/>
  <c r="F65" i="7" s="1"/>
  <c r="F62" i="7"/>
  <c r="F60" i="7" s="1"/>
  <c r="H88" i="8"/>
  <c r="H89" i="8" s="1"/>
  <c r="F90" i="8"/>
  <c r="D88" i="8"/>
  <c r="D89" i="8" s="1"/>
  <c r="D90" i="8" s="1"/>
  <c r="H46" i="7"/>
  <c r="H67" i="7" s="1"/>
  <c r="H65" i="7" s="1"/>
  <c r="L15" i="4"/>
  <c r="J46" i="7"/>
  <c r="J65" i="7" s="1"/>
  <c r="K18" i="5"/>
  <c r="J60" i="7"/>
  <c r="L25" i="4"/>
  <c r="H25" i="4"/>
  <c r="K98" i="2"/>
  <c r="Q98" i="2"/>
  <c r="H31" i="4" l="1"/>
  <c r="H30" i="4"/>
  <c r="H32" i="4" s="1"/>
  <c r="I94" i="2"/>
  <c r="I96" i="2" s="1"/>
  <c r="T25" i="4"/>
  <c r="T30" i="4" s="1"/>
  <c r="F25" i="4"/>
  <c r="R25" i="4"/>
  <c r="J25" i="4"/>
  <c r="D25" i="4"/>
  <c r="M21" i="5"/>
  <c r="I20" i="5"/>
  <c r="I22" i="5" s="1"/>
  <c r="I25" i="5" s="1"/>
  <c r="G20" i="5"/>
  <c r="G22" i="5" s="1"/>
  <c r="G25" i="5" s="1"/>
  <c r="E20" i="5"/>
  <c r="E22" i="5" s="1"/>
  <c r="E25" i="5" s="1"/>
  <c r="M14" i="5"/>
  <c r="M13" i="5"/>
  <c r="K12" i="5"/>
  <c r="K15" i="5" s="1"/>
  <c r="I12" i="5"/>
  <c r="I15" i="5" s="1"/>
  <c r="G12" i="5"/>
  <c r="G15" i="5" s="1"/>
  <c r="E12" i="5"/>
  <c r="E15" i="5" s="1"/>
  <c r="M11" i="5"/>
  <c r="M10" i="5"/>
  <c r="M9" i="5"/>
  <c r="M23" i="5" s="1"/>
  <c r="P20" i="4"/>
  <c r="R20" i="4" s="1"/>
  <c r="V20" i="4" s="1"/>
  <c r="R19" i="4"/>
  <c r="V19" i="4" s="1"/>
  <c r="R18" i="4"/>
  <c r="V18" i="4" s="1"/>
  <c r="T17" i="4"/>
  <c r="T21" i="4" s="1"/>
  <c r="N17" i="4"/>
  <c r="N21" i="4" s="1"/>
  <c r="L17" i="4"/>
  <c r="L21" i="4" s="1"/>
  <c r="J17" i="4"/>
  <c r="J21" i="4" s="1"/>
  <c r="H17" i="4"/>
  <c r="H21" i="4" s="1"/>
  <c r="F17" i="4"/>
  <c r="F21" i="4" s="1"/>
  <c r="D17" i="4"/>
  <c r="D21" i="4" s="1"/>
  <c r="P16" i="4"/>
  <c r="R16" i="4" s="1"/>
  <c r="P15" i="4"/>
  <c r="R15" i="4" s="1"/>
  <c r="V15" i="4" s="1"/>
  <c r="M19" i="5"/>
  <c r="R27" i="4"/>
  <c r="V27" i="4" s="1"/>
  <c r="O80" i="2"/>
  <c r="M80" i="2"/>
  <c r="I80" i="2"/>
  <c r="G80" i="2"/>
  <c r="O73" i="2"/>
  <c r="M73" i="2"/>
  <c r="I73" i="2"/>
  <c r="G73" i="2"/>
  <c r="O30" i="2"/>
  <c r="M30" i="2"/>
  <c r="I30" i="2"/>
  <c r="G30" i="2"/>
  <c r="O18" i="2"/>
  <c r="M18" i="2"/>
  <c r="I18" i="2"/>
  <c r="G18" i="2"/>
  <c r="O94" i="2" l="1"/>
  <c r="O96" i="2" s="1"/>
  <c r="M24" i="5" s="1"/>
  <c r="K24" i="5"/>
  <c r="D30" i="4"/>
  <c r="D32" i="4" s="1"/>
  <c r="D31" i="4"/>
  <c r="L31" i="4"/>
  <c r="R31" i="4"/>
  <c r="J31" i="4"/>
  <c r="J30" i="4"/>
  <c r="J32" i="4" s="1"/>
  <c r="F31" i="4"/>
  <c r="F30" i="4"/>
  <c r="F32" i="4"/>
  <c r="V25" i="4"/>
  <c r="M81" i="2"/>
  <c r="O81" i="2"/>
  <c r="O97" i="2" s="1"/>
  <c r="M31" i="2"/>
  <c r="O31" i="2"/>
  <c r="G31" i="2"/>
  <c r="I31" i="2"/>
  <c r="I81" i="2"/>
  <c r="I97" i="2" s="1"/>
  <c r="G81" i="2"/>
  <c r="M12" i="5"/>
  <c r="M15" i="5" s="1"/>
  <c r="P17" i="4"/>
  <c r="P21" i="4" s="1"/>
  <c r="V16" i="4"/>
  <c r="V17" i="4" s="1"/>
  <c r="V21" i="4" s="1"/>
  <c r="R17" i="4"/>
  <c r="R21" i="4" s="1"/>
  <c r="V31" i="4" l="1"/>
  <c r="O98" i="2"/>
  <c r="K20" i="5"/>
  <c r="K22" i="5" s="1"/>
  <c r="M18" i="5"/>
  <c r="M20" i="5" s="1"/>
  <c r="M22" i="5" s="1"/>
  <c r="I98" i="2"/>
  <c r="M94" i="2" l="1"/>
  <c r="M96" i="2" s="1"/>
  <c r="M97" i="2" s="1"/>
  <c r="M98" i="2" s="1"/>
  <c r="L28" i="4"/>
  <c r="L30" i="4" s="1"/>
  <c r="R26" i="4"/>
  <c r="V26" i="4" s="1"/>
  <c r="M25" i="5" l="1"/>
  <c r="K25" i="5"/>
  <c r="R28" i="4"/>
  <c r="R30" i="4" s="1"/>
  <c r="G94" i="2"/>
  <c r="G96" i="2" s="1"/>
  <c r="G97" i="2" s="1"/>
  <c r="G98" i="2" s="1"/>
  <c r="R32" i="4" l="1"/>
  <c r="L32" i="4"/>
  <c r="V28" i="4"/>
  <c r="V30" i="4" s="1"/>
  <c r="V32" i="4" s="1"/>
</calcChain>
</file>

<file path=xl/sharedStrings.xml><?xml version="1.0" encoding="utf-8"?>
<sst xmlns="http://schemas.openxmlformats.org/spreadsheetml/2006/main" count="380" uniqueCount="229">
  <si>
    <t>บริษัท คิวทีซี เอนเนอร์ยี่ จำกัด (มหาชน) และบริษัทย่อย</t>
  </si>
  <si>
    <t>งบแสดงฐานะการเงิน</t>
  </si>
  <si>
    <t>ณ วันที่ 31 ธันวาคม 2565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</si>
  <si>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</si>
  <si>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</si>
  <si>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</si>
  <si>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</si>
  <si>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</si>
  <si>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</si>
  <si>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</si>
  <si>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</si>
  <si>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ลูกหนี้อื่น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</si>
  <si>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</si>
  <si>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</si>
  <si>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</si>
  <si>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</si>
  <si>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</si>
  <si>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</si>
  <si>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</si>
  <si>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</si>
  <si>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</si>
  <si>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</si>
  <si>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</si>
  <si>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</si>
  <si>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</si>
  <si>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</si>
  <si>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</si>
  <si>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</si>
  <si>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</si>
  <si>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</si>
  <si>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</si>
  <si>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</si>
  <si>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        (นายพูลพิพัฒน์  ตันธนสิน) </t>
  </si>
  <si>
    <t xml:space="preserve">    (นายเรืองชัย  กฤษณเกรียงไกร)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</si>
  <si>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</si>
  <si>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</si>
  <si>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</si>
  <si>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</si>
  <si>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</si>
  <si>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</si>
  <si>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</si>
  <si>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</si>
  <si>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ภาษีเงินได้ค้างจ่าย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</si>
  <si>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</si>
  <si>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</si>
  <si>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</si>
  <si>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</si>
  <si>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</si>
  <si>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หนี้สินตามสัญญาเช่าสุทธิ</t>
  </si>
  <si>
    <t>จากส่วนที่ถึงกำหนดชำระภายในหนึ่งปี</t>
  </si>
  <si>
    <t>หนี้สินตามภาระผูกพันผลประโยชน์พนักงานสุทธิ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</si>
  <si>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</si>
  <si>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</si>
  <si>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</si>
  <si>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</si>
  <si>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</si>
  <si>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</si>
  <si>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341,092,557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</si>
  <si>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</si>
  <si>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</si>
  <si>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</si>
  <si>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</si>
  <si>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</si>
  <si>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</si>
  <si>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</si>
  <si>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</si>
  <si>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</si>
  <si>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</si>
  <si>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</si>
  <si>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</si>
  <si>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</si>
  <si>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2565</t>
  </si>
  <si>
    <t>2564</t>
  </si>
  <si>
    <t>กำไรขาดทุน: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</si>
  <si>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</si>
  <si>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</si>
  <si>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</si>
  <si>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</si>
  <si>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</si>
  <si>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</si>
  <si>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</si>
  <si>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</si>
  <si>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</si>
  <si>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กำไรจากการเลิกกิจการของบริษัทย่อย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</si>
  <si>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</si>
  <si>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</si>
  <si>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</si>
  <si>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</si>
  <si>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</si>
  <si>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</si>
  <si>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</si>
  <si>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</si>
  <si>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 xml:space="preserve">ส่วนแบ่งขาดทุนจากเงินลงทุนในบริษัทร่วม 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</si>
  <si>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</si>
  <si>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</si>
  <si>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</si>
  <si>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</si>
  <si>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</si>
  <si>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</si>
  <si>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ผลกำไรจากการประมาณการตามหลักคณิตศาสตร์ประกันภัย</t>
  </si>
  <si>
    <t xml:space="preserve">      - สุทธิจากภาษีเงินได้</t>
  </si>
  <si>
    <t xml:space="preserve">      (นายพูลพิพัฒน์  ตันธนสิน) 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</si>
  <si>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</si>
  <si>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</si>
  <si>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</si>
  <si>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</si>
  <si>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</si>
  <si>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</si>
  <si>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</si>
  <si>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</si>
  <si>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>งบแสดงการเปลี่ยนแปลงส่วนของผู้ถือหุ้น</t>
  </si>
  <si>
    <t>ส่วนของผู้มี</t>
  </si>
  <si>
    <t>กำไรขาดทุนเบ็ดเสร็จอื่น</t>
  </si>
  <si>
    <t>ส่วนได้เสียที่</t>
  </si>
  <si>
    <t>จัดสรรแล้ว -</t>
  </si>
  <si>
    <t>ผลต่างจากการแปลงค่า</t>
  </si>
  <si>
    <t>รวม</t>
  </si>
  <si>
    <t>ไม่มีอำนาจ</t>
  </si>
  <si>
    <t>ที่ออกและ</t>
  </si>
  <si>
    <t>ส่วนเกินมูลค่า</t>
  </si>
  <si>
    <t>ส่วนเกินมูลค่าหุ้น</t>
  </si>
  <si>
    <t>สำรอง</t>
  </si>
  <si>
    <t>งบการเงินที่เป็น</t>
  </si>
  <si>
    <t>องค์ประกอบอื่น</t>
  </si>
  <si>
    <t>ควบคุม</t>
  </si>
  <si>
    <t>รวมส่วนของ</t>
  </si>
  <si>
    <t>รับชำระแล้ว</t>
  </si>
  <si>
    <t>หุ้นสามัญ</t>
  </si>
  <si>
    <t>จากการรวมธุรกิจ</t>
  </si>
  <si>
    <t>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</si>
  <si>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</si>
  <si>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</si>
  <si>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</si>
  <si>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</si>
  <si>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</si>
  <si>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</si>
  <si>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จัดสรรเป็นสำรองตามกฎหมาย</t>
  </si>
  <si>
    <t>บริษัทย่อยจดทะเบียนเลิกกิจการ</t>
  </si>
  <si>
    <t>ยอดคงเหลือ ณ วันที่ 31 ธันวาคม 2564</t>
  </si>
  <si>
    <t>ยอดคงเหลือ ณ วันที่ 31 ธันวาคม 2565</t>
  </si>
  <si>
    <t>งบแสดงการเปลี่ยนแปลงส่วนของผู้ถือหุ้น (ต่อ)</t>
  </si>
  <si>
    <t>(หน่วย : บาท)</t>
  </si>
  <si>
    <t xml:space="preserve">จัดสรรแล้ว - </t>
  </si>
  <si>
    <t>สำรองตามกฎหมาย</t>
  </si>
  <si>
    <t>จัดสรรเป็นสำรองตามกฏหมาย</t>
  </si>
  <si>
    <t xml:space="preserve">  (นายเรืองชัย  กฤษณเกรียงไกร)</t>
  </si>
  <si>
    <t>งบกระแสเงินสด</t>
  </si>
  <si>
    <t xml:space="preserve">กระแสเงินสดจากกิจกรรมดำเนินงาน </t>
  </si>
  <si>
    <t>กำไรก่อนภาษีเงินได้</t>
  </si>
  <si>
    <t>รายการปรับกระทบยอดกำไรก่อนภาษีเป็นเงินสดรับ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</si>
  <si>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</si>
  <si>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</si>
  <si>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ขาดทุนจากการจำหน่ายและตัดจำหน่ายสินทรัพย์ไม่มีตัวตน</t>
  </si>
  <si>
    <t>ขาดทุนที่ยังไม่เกิดขึ้นจากอัตราแลกเปลี่ยน</t>
  </si>
  <si>
    <t>กำไรจากการขายสินทรัพย์ทางการเงินหมุนเวียนอื่น</t>
  </si>
  <si>
    <t>กลับรายการหนี้สินตามสัญญาเช่าจากการยกเลิกสัญญา</t>
  </si>
  <si>
    <t>ตัดจำหน่ายสินทรัพย์สิทธิการใช้</t>
  </si>
  <si>
    <t>สำรองหนี้สินตามภาระผูกพันผลประโยชน์พนักงาน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</si>
  <si>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</si>
  <si>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</si>
  <si>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</si>
  <si>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</si>
  <si>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</si>
  <si>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</si>
  <si>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จ่ายผลประโยชน์พนักงาน</t>
  </si>
  <si>
    <t>เงินสดจาก (ใช้ไปใน) กิจกรรมดำเนินงาน</t>
  </si>
  <si>
    <t>จ่ายดอกเบี้ย</t>
  </si>
  <si>
    <t>จ่ายภาษีเงินได้</t>
  </si>
  <si>
    <t xml:space="preserve">       (นายพูลพิพัฒน์  ตันธนสิน) </t>
  </si>
  <si>
    <t xml:space="preserve">     (นายเรืองชัย  กฤษณเกรียงไกร)</t>
  </si>
  <si>
    <t>งบกระแสเงินสด (ต่อ)</t>
  </si>
  <si>
    <t>กระแสเงินสดจากกิจกรรมลงทุน</t>
  </si>
  <si>
    <t>เงินสดรับจากการเลิกกิจการของบริษัทย่อย</t>
  </si>
  <si>
    <t>เงินสดรับจากการจำหน่ายอุปกรณ์</t>
  </si>
  <si>
    <t>ซื้ออุปกรณ์</t>
  </si>
  <si>
    <t>ซื้อโปรแกรมคอมพิวเตอร์</t>
  </si>
  <si>
    <t>เงินสดรับจากเงินปันผล</t>
  </si>
  <si>
    <t>กระแสเงินสดจากกิจกรรมจัดหาเงิน</t>
  </si>
  <si>
    <t>จ่ายชำระหนี้สินตามสัญญาเช่า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</si>
  <si>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</si>
  <si>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</si>
  <si>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ผลต่างจากการแปลงค่างบการเงินของบริษัทย่อย</t>
  </si>
  <si>
    <t>ที่เป็นเงินตราต่างประเทศ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</si>
  <si>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</si>
  <si>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</si>
  <si>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เงินปันผลค้างจ่าย</t>
  </si>
  <si>
    <t>รับรู้สินทรัพย์สิทธิการใช้และหนี้สินตามสัญญาเช่า</t>
  </si>
  <si>
    <t>เจ้าหนี้จากการซื้อสินทรัพย์ลดลง</t>
  </si>
  <si>
    <t>กำไรจากการประมาณการตามหลักคณิตศาสตร์ประกันภัย - สุทธิจากภาษีเงินได้</t>
  </si>
  <si>
    <t>ประมาณการค่ารื้อถอนสินทรัพย์</t>
  </si>
  <si>
    <t>31 ธันวาคม 2565</t>
  </si>
  <si>
    <t>31 ธันวาคม 2564</t>
  </si>
  <si>
    <t>1 มกราคม 2564</t>
  </si>
  <si>
    <t>(ปรับปรุงใหม่)</t>
  </si>
  <si>
    <t>9, 21</t>
  </si>
  <si>
    <t>9, 22, 29</t>
  </si>
  <si>
    <t>จ่ายเงินปันผล (หมายเหตุ 25)</t>
  </si>
  <si>
    <t>ยอดคงเหลือ ณ วันที่ 31 ธันวาคม 2563</t>
  </si>
  <si>
    <t>ยอดคงเหลือ ณ วันที่ 31 ธันวาคม 2564 - หลังการปรับปรุง</t>
  </si>
  <si>
    <t>กำไรขาดทุนเบ็ดเสร็จอื่นสำหรับปี</t>
  </si>
  <si>
    <t>กำไรสำหรับปี</t>
  </si>
  <si>
    <t>ยอดคงเหลือ ณ วันที่ 31 ธันวาคม 2563 - ตามที่รายงานไว้เดิม</t>
  </si>
  <si>
    <t>ยอดคงเหลือ ณ วันที่ 31 ธันวาคม 2563 - หลังการปรับปรุง</t>
  </si>
  <si>
    <t>กำไรขาดทุนเบ็ดเสร็จรวมสำหรับปี</t>
  </si>
  <si>
    <t>ยอดคงเหลือ ณ วันที่ 31 ธันวาคม 2564 - ตามที่รายงานไว้เดิม</t>
  </si>
  <si>
    <t>8, 9, 22</t>
  </si>
  <si>
    <t>ขาดทุนจากอัตราแลกเปลี่ยน</t>
  </si>
  <si>
    <t>กำไรสำหรับปี (ปรับปรุงใหม่)</t>
  </si>
  <si>
    <t>ขาดทุนจากการด้อยค่าของเงินลงทุนในบริษัทร่วม</t>
  </si>
  <si>
    <t>ขาดทุนจากการด้อยค่าของที่ดิน อาคารและอุปกรณ์ ค่าบริการ</t>
  </si>
  <si>
    <t xml:space="preserve">   เชื่อมต่อโครงข่ายกระแสไฟฟ้าและสัญญาขายไฟฟ้า</t>
  </si>
  <si>
    <t>ค่าเผื่อผลขาดทุนด้านเครดิตที่คาดว่าจะเกิดขึ้นของลูกหนี้การค้า (โอนกลับ)</t>
  </si>
  <si>
    <t xml:space="preserve">การปรับลดสินค้าคงเหลือเป็นมูลค่าสุทธิที่จะได้รับ </t>
  </si>
  <si>
    <t>กำไรจากการจำหน่ายอุปกรณ์</t>
  </si>
  <si>
    <t>ขาดทุนจากการด้อยค่าของที่ดิน อาคารและอุปกรณ์ ค่าบริการเชื่อมต่อ</t>
  </si>
  <si>
    <t>กลับรายการขาดทุนจากการด้อยค่าของเงินให้กู้ยืมแก่บริษัทร่วม</t>
  </si>
  <si>
    <t>เงินสดและรายการเทียบเท่าเงินสดเพิ่มขึ้นสุทธิ</t>
  </si>
  <si>
    <t xml:space="preserve">   โครงข่ายกระแสไฟฟ้า และสัญญาขายไฟฟ้า</t>
  </si>
  <si>
    <t>เงินสดสุทธิจากกิจกรรมลงทุน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</si>
  <si>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</si>
  <si>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</si>
  <si>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กลับรายการขาดทุนจากการด้อยค่าของสินทรัพย์ทางการเงิน</t>
  </si>
  <si>
    <t>เงินสดสุทธิจาก (ใช้ไปใน) กิจกรรมดำเนินงาน</t>
  </si>
  <si>
    <t>สินทรัพย์ทางการเงินหมุนเวียนอื่นลดลง</t>
  </si>
  <si>
    <t xml:space="preserve">เงินให้กู้ยืมระยะสั้นแก่บริษัทที่เกี่ยวข้องลดลง </t>
  </si>
  <si>
    <t>ผลสะสมจากการปรับปรุงงบการเงินปีก่อน (หมายเหตุ 4)</t>
  </si>
  <si>
    <t>หมายเหตุประกอบงบการเงินเป็นส่วนหนึ่งของงบการเงินนี้</t>
  </si>
  <si>
    <t>รายการที่จะถูกบันทึกในส่วนของกำไรหรือขาดทุนในภายหลัง</t>
  </si>
  <si>
    <t>เงินฝากธนาคารที่มีข้อจำกัดในการใช้เพิ่มขึ้น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</si>
</sst>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sz val="16"/>
      <color theme="0"/>
      <name val="Angsana New"/>
      <family val="1"/>
    </font>
    <font>
      <i/>
      <sz val="16"/>
      <color theme="1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20"/>
      <color theme="1"/>
      <name val="Angsana New"/>
      <family val="1"/>
    </font>
    <font>
      <sz val="20"/>
      <name val="Angsana New"/>
      <family val="1"/>
    </font>
    <font>
      <b/>
      <sz val="20"/>
      <name val="Angsana New"/>
      <family val="1"/>
    </font>
    <font>
      <b/>
      <sz val="20"/>
      <color indexed="8"/>
      <name val="Angsana New"/>
      <family val="1"/>
    </font>
    <font>
      <b/>
      <u/>
      <sz val="20"/>
      <name val="Angsana New"/>
      <family val="1"/>
    </font>
    <font>
      <u/>
      <sz val="20"/>
      <name val="Angsana New"/>
      <family val="1"/>
    </font>
    <font>
      <sz val="20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13" fillId="0" borderId="0"/>
    <xf numFmtId="0" fontId="21" fillId="0" borderId="0"/>
    <xf numFmtId="0" fontId="22" fillId="0" borderId="0"/>
    <xf numFmtId="0" fontId="9" fillId="0" borderId="0"/>
    <xf numFmtId="43" fontId="1" fillId="0" borderId="0" applyFont="0" applyFill="0" applyBorder="0" applyAlignment="0" applyProtection="0"/>
  </cellStyleXfs>
  <cellXfs count="292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2" fillId="0" borderId="0" xfId="2" applyNumberFormat="1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2" quotePrefix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3" fillId="0" borderId="0" xfId="2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49" fontId="3" fillId="0" borderId="0" xfId="0" quotePrefix="1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6" fontId="3" fillId="0" borderId="1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" fontId="6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6" fontId="3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left" vertical="center"/>
    </xf>
    <xf numFmtId="166" fontId="3" fillId="0" borderId="3" xfId="2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6" fontId="2" fillId="0" borderId="0" xfId="2" applyNumberFormat="1" applyFont="1" applyFill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6" fontId="3" fillId="0" borderId="0" xfId="2" applyNumberFormat="1" applyFont="1" applyFill="1" applyAlignment="1">
      <alignment horizontal="centerContinuous" vertical="center"/>
    </xf>
    <xf numFmtId="0" fontId="3" fillId="0" borderId="0" xfId="0" quotePrefix="1" applyFont="1" applyAlignment="1">
      <alignment horizontal="center" vertical="center"/>
    </xf>
    <xf numFmtId="166" fontId="3" fillId="0" borderId="0" xfId="2" quotePrefix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6" fontId="3" fillId="0" borderId="0" xfId="2" applyNumberFormat="1" applyFont="1" applyFill="1" applyAlignment="1">
      <alignment horizontal="right"/>
    </xf>
    <xf numFmtId="41" fontId="3" fillId="0" borderId="1" xfId="3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43" fontId="3" fillId="0" borderId="0" xfId="4" applyNumberFormat="1" applyFont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0" fontId="3" fillId="0" borderId="0" xfId="0" applyFont="1" applyAlignment="1">
      <alignment horizontal="left" vertical="top"/>
    </xf>
    <xf numFmtId="166" fontId="8" fillId="0" borderId="0" xfId="2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166" fontId="3" fillId="0" borderId="5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165" fontId="8" fillId="0" borderId="0" xfId="2" applyFont="1" applyFill="1" applyAlignment="1">
      <alignment vertical="center"/>
    </xf>
    <xf numFmtId="167" fontId="8" fillId="0" borderId="0" xfId="0" applyNumberFormat="1" applyFont="1" applyAlignment="1">
      <alignment vertical="center"/>
    </xf>
    <xf numFmtId="165" fontId="2" fillId="0" borderId="0" xfId="2" applyFont="1" applyFill="1" applyAlignment="1">
      <alignment horizontal="right" vertical="center"/>
    </xf>
    <xf numFmtId="165" fontId="2" fillId="0" borderId="0" xfId="2" applyFont="1" applyFill="1" applyAlignment="1">
      <alignment horizontal="centerContinuous" vertical="center"/>
    </xf>
    <xf numFmtId="166" fontId="2" fillId="0" borderId="0" xfId="3" applyNumberFormat="1" applyFont="1" applyFill="1" applyAlignment="1">
      <alignment horizontal="centerContinuous" vertical="center"/>
    </xf>
    <xf numFmtId="165" fontId="2" fillId="0" borderId="0" xfId="2" applyFont="1" applyFill="1" applyAlignment="1">
      <alignment vertical="center"/>
    </xf>
    <xf numFmtId="167" fontId="6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167" fontId="3" fillId="0" borderId="2" xfId="6" applyNumberFormat="1" applyFont="1" applyFill="1" applyBorder="1" applyAlignment="1">
      <alignment vertical="center"/>
    </xf>
    <xf numFmtId="9" fontId="3" fillId="0" borderId="0" xfId="1" applyFont="1" applyFill="1" applyAlignment="1">
      <alignment horizontal="center" vertical="center"/>
    </xf>
    <xf numFmtId="167" fontId="3" fillId="0" borderId="1" xfId="6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6" fillId="0" borderId="0" xfId="3" applyNumberFormat="1" applyFont="1" applyFill="1" applyBorder="1" applyAlignment="1">
      <alignment vertical="center"/>
    </xf>
    <xf numFmtId="167" fontId="6" fillId="0" borderId="0" xfId="6" applyNumberFormat="1" applyFont="1" applyFill="1" applyAlignment="1">
      <alignment horizontal="left" vertical="center"/>
    </xf>
    <xf numFmtId="167" fontId="3" fillId="0" borderId="0" xfId="3" applyNumberFormat="1" applyFont="1" applyFill="1" applyAlignment="1">
      <alignment vertical="center"/>
    </xf>
    <xf numFmtId="41" fontId="8" fillId="0" borderId="0" xfId="0" applyNumberFormat="1" applyFont="1" applyAlignment="1">
      <alignment horizontal="right" vertical="top"/>
    </xf>
    <xf numFmtId="41" fontId="8" fillId="0" borderId="1" xfId="0" applyNumberFormat="1" applyFont="1" applyBorder="1" applyAlignment="1">
      <alignment horizontal="right" vertical="top"/>
    </xf>
    <xf numFmtId="167" fontId="3" fillId="0" borderId="0" xfId="6" applyNumberFormat="1" applyFont="1" applyFill="1" applyAlignment="1">
      <alignment horizontal="left" vertical="center"/>
    </xf>
    <xf numFmtId="41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horizontal="left" vertical="center"/>
    </xf>
    <xf numFmtId="41" fontId="3" fillId="0" borderId="4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0" xfId="0" applyNumberFormat="1" applyFont="1" applyAlignment="1">
      <alignment vertical="center"/>
    </xf>
    <xf numFmtId="37" fontId="3" fillId="0" borderId="0" xfId="6" applyNumberFormat="1" applyFont="1" applyFill="1" applyBorder="1" applyAlignment="1">
      <alignment vertical="center"/>
    </xf>
    <xf numFmtId="37" fontId="3" fillId="0" borderId="4" xfId="6" applyNumberFormat="1" applyFont="1" applyFill="1" applyBorder="1" applyAlignment="1">
      <alignment vertical="center"/>
    </xf>
    <xf numFmtId="37" fontId="3" fillId="0" borderId="3" xfId="6" applyNumberFormat="1" applyFont="1" applyFill="1" applyBorder="1" applyAlignment="1">
      <alignment vertical="center"/>
    </xf>
    <xf numFmtId="37" fontId="3" fillId="0" borderId="0" xfId="6" applyNumberFormat="1" applyFont="1" applyFill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0" fontId="14" fillId="0" borderId="0" xfId="0" applyFont="1"/>
    <xf numFmtId="4" fontId="15" fillId="0" borderId="0" xfId="0" applyNumberFormat="1" applyFont="1" applyAlignment="1">
      <alignment horizontal="right"/>
    </xf>
    <xf numFmtId="0" fontId="16" fillId="0" borderId="0" xfId="0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" fontId="15" fillId="0" borderId="0" xfId="3" applyNumberFormat="1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" fontId="15" fillId="0" borderId="1" xfId="3" applyNumberFormat="1" applyFont="1" applyFill="1" applyBorder="1" applyAlignment="1">
      <alignment horizontal="center" vertical="center"/>
    </xf>
    <xf numFmtId="37" fontId="15" fillId="0" borderId="0" xfId="3" applyNumberFormat="1" applyFont="1" applyFill="1" applyBorder="1" applyAlignment="1">
      <alignment vertical="center"/>
    </xf>
    <xf numFmtId="37" fontId="15" fillId="0" borderId="0" xfId="2" applyNumberFormat="1" applyFont="1" applyFill="1" applyBorder="1" applyAlignment="1">
      <alignment vertical="center"/>
    </xf>
    <xf numFmtId="41" fontId="15" fillId="0" borderId="0" xfId="3" applyNumberFormat="1" applyFont="1" applyFill="1" applyAlignment="1">
      <alignment vertical="center"/>
    </xf>
    <xf numFmtId="37" fontId="15" fillId="0" borderId="0" xfId="3" applyNumberFormat="1" applyFont="1" applyFill="1" applyAlignment="1">
      <alignment vertical="center"/>
    </xf>
    <xf numFmtId="41" fontId="15" fillId="0" borderId="1" xfId="3" applyNumberFormat="1" applyFont="1" applyFill="1" applyBorder="1" applyAlignment="1">
      <alignment vertical="center"/>
    </xf>
    <xf numFmtId="41" fontId="15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center" vertical="center"/>
    </xf>
    <xf numFmtId="164" fontId="18" fillId="0" borderId="0" xfId="0" applyNumberFormat="1" applyFont="1" applyAlignment="1">
      <alignment horizontal="left" vertical="center"/>
    </xf>
    <xf numFmtId="41" fontId="15" fillId="0" borderId="3" xfId="3" applyNumberFormat="1" applyFont="1" applyFill="1" applyBorder="1" applyAlignment="1">
      <alignment vertical="center"/>
    </xf>
    <xf numFmtId="165" fontId="15" fillId="0" borderId="0" xfId="2" applyFont="1" applyFill="1" applyAlignment="1">
      <alignment vertical="center"/>
    </xf>
    <xf numFmtId="165" fontId="15" fillId="0" borderId="0" xfId="2" applyFont="1" applyFill="1" applyAlignment="1">
      <alignment horizontal="center" vertical="center"/>
    </xf>
    <xf numFmtId="166" fontId="15" fillId="0" borderId="0" xfId="3" applyNumberFormat="1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41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167" fontId="8" fillId="0" borderId="0" xfId="0" applyNumberFormat="1" applyFont="1"/>
    <xf numFmtId="164" fontId="19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centerContinuous" vertical="center"/>
    </xf>
    <xf numFmtId="167" fontId="19" fillId="0" borderId="0" xfId="0" applyNumberFormat="1" applyFont="1" applyAlignment="1">
      <alignment horizontal="centerContinuous" vertical="center"/>
    </xf>
    <xf numFmtId="165" fontId="19" fillId="0" borderId="0" xfId="0" applyNumberFormat="1" applyFont="1" applyAlignment="1">
      <alignment horizontal="centerContinuous" vertical="center"/>
    </xf>
    <xf numFmtId="166" fontId="19" fillId="0" borderId="0" xfId="3" applyNumberFormat="1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Continuous" vertical="center"/>
    </xf>
    <xf numFmtId="3" fontId="8" fillId="0" borderId="0" xfId="0" applyNumberFormat="1" applyFont="1" applyAlignment="1">
      <alignment vertical="center"/>
    </xf>
    <xf numFmtId="0" fontId="19" fillId="0" borderId="0" xfId="0" applyFont="1" applyAlignment="1">
      <alignment horizontal="centerContinuous"/>
    </xf>
    <xf numFmtId="167" fontId="19" fillId="0" borderId="0" xfId="0" applyNumberFormat="1" applyFont="1" applyAlignment="1">
      <alignment horizontal="centerContinuous"/>
    </xf>
    <xf numFmtId="4" fontId="8" fillId="0" borderId="0" xfId="0" applyNumberFormat="1" applyFont="1" applyAlignment="1">
      <alignment horizontal="right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0" borderId="0" xfId="0" applyFont="1" applyAlignment="1">
      <alignment horizontal="centerContinuous"/>
    </xf>
    <xf numFmtId="164" fontId="20" fillId="0" borderId="0" xfId="0" applyNumberFormat="1" applyFont="1" applyAlignment="1">
      <alignment horizontal="centerContinuous"/>
    </xf>
    <xf numFmtId="167" fontId="3" fillId="0" borderId="1" xfId="0" quotePrefix="1" applyNumberFormat="1" applyFont="1" applyBorder="1" applyAlignment="1">
      <alignment horizontal="center" vertical="top" wrapText="1"/>
    </xf>
    <xf numFmtId="167" fontId="8" fillId="0" borderId="0" xfId="6" applyNumberFormat="1" applyFont="1" applyFill="1"/>
    <xf numFmtId="0" fontId="3" fillId="0" borderId="0" xfId="0" applyFont="1"/>
    <xf numFmtId="0" fontId="7" fillId="0" borderId="0" xfId="0" applyFont="1"/>
    <xf numFmtId="0" fontId="3" fillId="0" borderId="0" xfId="8" applyFont="1" applyAlignment="1">
      <alignment vertical="center"/>
    </xf>
    <xf numFmtId="41" fontId="8" fillId="0" borderId="0" xfId="6" applyNumberFormat="1" applyFont="1" applyFill="1"/>
    <xf numFmtId="0" fontId="8" fillId="0" borderId="0" xfId="8" applyFont="1" applyAlignment="1">
      <alignment vertical="center"/>
    </xf>
    <xf numFmtId="167" fontId="8" fillId="0" borderId="1" xfId="6" applyNumberFormat="1" applyFont="1" applyFill="1" applyBorder="1"/>
    <xf numFmtId="167" fontId="8" fillId="0" borderId="0" xfId="3" applyNumberFormat="1" applyFont="1" applyFill="1"/>
    <xf numFmtId="0" fontId="8" fillId="0" borderId="0" xfId="9" applyFont="1" applyAlignment="1">
      <alignment vertical="center"/>
    </xf>
    <xf numFmtId="40" fontId="8" fillId="0" borderId="0" xfId="3" applyNumberFormat="1" applyFont="1" applyFill="1" applyAlignment="1">
      <alignment vertical="center"/>
    </xf>
    <xf numFmtId="167" fontId="3" fillId="0" borderId="0" xfId="0" applyNumberFormat="1" applyFont="1"/>
    <xf numFmtId="0" fontId="8" fillId="0" borderId="0" xfId="0" quotePrefix="1" applyFont="1" applyAlignment="1">
      <alignment vertical="center"/>
    </xf>
    <xf numFmtId="49" fontId="8" fillId="0" borderId="0" xfId="0" quotePrefix="1" applyNumberFormat="1" applyFont="1" applyAlignment="1">
      <alignment vertical="center"/>
    </xf>
    <xf numFmtId="167" fontId="8" fillId="0" borderId="5" xfId="0" applyNumberFormat="1" applyFont="1" applyBorder="1" applyAlignment="1">
      <alignment vertical="center"/>
    </xf>
    <xf numFmtId="167" fontId="8" fillId="0" borderId="2" xfId="3" applyNumberFormat="1" applyFont="1" applyFill="1" applyBorder="1"/>
    <xf numFmtId="167" fontId="8" fillId="0" borderId="0" xfId="3" applyNumberFormat="1" applyFont="1" applyFill="1" applyBorder="1"/>
    <xf numFmtId="164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Continuous" vertical="center"/>
    </xf>
    <xf numFmtId="166" fontId="2" fillId="0" borderId="0" xfId="3" applyNumberFormat="1" applyFont="1" applyFill="1" applyAlignment="1">
      <alignment vertical="center" wrapText="1"/>
    </xf>
    <xf numFmtId="165" fontId="2" fillId="0" borderId="0" xfId="0" applyNumberFormat="1" applyFont="1" applyAlignment="1">
      <alignment horizontal="centerContinuous" vertical="center"/>
    </xf>
    <xf numFmtId="0" fontId="2" fillId="0" borderId="0" xfId="0" applyFont="1"/>
    <xf numFmtId="167" fontId="3" fillId="0" borderId="2" xfId="0" applyNumberFormat="1" applyFont="1" applyBorder="1"/>
    <xf numFmtId="0" fontId="3" fillId="0" borderId="0" xfId="10" applyFont="1"/>
    <xf numFmtId="167" fontId="8" fillId="0" borderId="1" xfId="0" applyNumberFormat="1" applyFont="1" applyBorder="1"/>
    <xf numFmtId="167" fontId="3" fillId="0" borderId="0" xfId="3" applyNumberFormat="1" applyFont="1" applyFill="1" applyAlignment="1">
      <alignment horizontal="right" vertical="center"/>
    </xf>
    <xf numFmtId="167" fontId="3" fillId="0" borderId="3" xfId="0" applyNumberFormat="1" applyFont="1" applyBorder="1"/>
    <xf numFmtId="0" fontId="10" fillId="0" borderId="0" xfId="0" applyFont="1" applyAlignment="1">
      <alignment vertical="center"/>
    </xf>
    <xf numFmtId="165" fontId="10" fillId="0" borderId="0" xfId="2" applyFont="1" applyFill="1" applyAlignment="1">
      <alignment vertical="center"/>
    </xf>
    <xf numFmtId="167" fontId="10" fillId="0" borderId="0" xfId="6" applyNumberFormat="1" applyFont="1" applyFill="1" applyAlignment="1">
      <alignment vertical="center"/>
    </xf>
    <xf numFmtId="167" fontId="7" fillId="0" borderId="0" xfId="6" applyNumberFormat="1" applyFont="1" applyFill="1" applyAlignment="1">
      <alignment vertical="center"/>
    </xf>
    <xf numFmtId="41" fontId="8" fillId="0" borderId="0" xfId="0" applyNumberFormat="1" applyFont="1"/>
    <xf numFmtId="167" fontId="3" fillId="0" borderId="0" xfId="6" applyNumberFormat="1" applyFont="1" applyFill="1"/>
    <xf numFmtId="41" fontId="8" fillId="0" borderId="0" xfId="2" applyNumberFormat="1" applyFont="1" applyFill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3" fillId="0" borderId="0" xfId="0" applyFont="1"/>
    <xf numFmtId="4" fontId="24" fillId="0" borderId="0" xfId="0" applyNumberFormat="1" applyFont="1" applyAlignment="1">
      <alignment horizontal="right"/>
    </xf>
    <xf numFmtId="0" fontId="25" fillId="0" borderId="0" xfId="0" applyFont="1" applyAlignment="1">
      <alignment vertical="center"/>
    </xf>
    <xf numFmtId="164" fontId="26" fillId="0" borderId="0" xfId="0" applyNumberFormat="1" applyFont="1"/>
    <xf numFmtId="0" fontId="26" fillId="0" borderId="0" xfId="0" applyFont="1" applyAlignment="1">
      <alignment vertical="top" wrapText="1"/>
    </xf>
    <xf numFmtId="4" fontId="25" fillId="0" borderId="0" xfId="0" applyNumberFormat="1" applyFont="1" applyAlignment="1">
      <alignment horizontal="right"/>
    </xf>
    <xf numFmtId="164" fontId="27" fillId="0" borderId="0" xfId="0" applyNumberFormat="1" applyFont="1" applyAlignment="1">
      <alignment horizontal="left" vertical="center"/>
    </xf>
    <xf numFmtId="167" fontId="26" fillId="0" borderId="0" xfId="0" applyNumberFormat="1" applyFont="1" applyAlignment="1">
      <alignment vertical="center"/>
    </xf>
    <xf numFmtId="167" fontId="26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centerContinuous" vertical="center"/>
    </xf>
    <xf numFmtId="0" fontId="24" fillId="0" borderId="0" xfId="0" applyFont="1" applyAlignment="1">
      <alignment vertical="center"/>
    </xf>
    <xf numFmtId="164" fontId="28" fillId="0" borderId="0" xfId="0" applyNumberFormat="1" applyFont="1" applyAlignment="1">
      <alignment horizontal="left" vertical="center"/>
    </xf>
    <xf numFmtId="167" fontId="29" fillId="0" borderId="0" xfId="0" applyNumberFormat="1" applyFont="1" applyAlignment="1">
      <alignment horizontal="center" vertical="center"/>
    </xf>
    <xf numFmtId="167" fontId="29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centerContinuous" vertical="center"/>
    </xf>
    <xf numFmtId="167" fontId="29" fillId="0" borderId="1" xfId="0" applyNumberFormat="1" applyFont="1" applyBorder="1" applyAlignment="1">
      <alignment vertical="center"/>
    </xf>
    <xf numFmtId="167" fontId="29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" fontId="24" fillId="0" borderId="0" xfId="3" applyNumberFormat="1" applyFont="1" applyFill="1" applyAlignment="1">
      <alignment horizontal="center" vertical="center"/>
    </xf>
    <xf numFmtId="167" fontId="29" fillId="0" borderId="2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" fontId="24" fillId="0" borderId="1" xfId="3" applyNumberFormat="1" applyFont="1" applyFill="1" applyBorder="1" applyAlignment="1">
      <alignment horizontal="center" vertical="center"/>
    </xf>
    <xf numFmtId="167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67" fontId="24" fillId="0" borderId="0" xfId="2" applyNumberFormat="1" applyFont="1" applyFill="1" applyBorder="1" applyAlignment="1">
      <alignment vertical="center"/>
    </xf>
    <xf numFmtId="167" fontId="24" fillId="0" borderId="0" xfId="3" applyNumberFormat="1" applyFont="1" applyFill="1" applyAlignment="1">
      <alignment vertical="center"/>
    </xf>
    <xf numFmtId="41" fontId="24" fillId="0" borderId="1" xfId="3" applyNumberFormat="1" applyFont="1" applyFill="1" applyBorder="1" applyAlignment="1">
      <alignment vertical="center"/>
    </xf>
    <xf numFmtId="166" fontId="24" fillId="0" borderId="0" xfId="2" applyNumberFormat="1" applyFont="1" applyFill="1" applyBorder="1" applyAlignment="1">
      <alignment vertical="center"/>
    </xf>
    <xf numFmtId="166" fontId="24" fillId="0" borderId="0" xfId="2" applyNumberFormat="1" applyFont="1" applyFill="1" applyBorder="1" applyAlignment="1">
      <alignment horizontal="center" vertical="center"/>
    </xf>
    <xf numFmtId="41" fontId="24" fillId="0" borderId="0" xfId="3" applyNumberFormat="1" applyFont="1" applyFill="1" applyAlignment="1">
      <alignment vertical="center"/>
    </xf>
    <xf numFmtId="166" fontId="24" fillId="0" borderId="0" xfId="2" applyNumberFormat="1" applyFont="1" applyFill="1" applyAlignment="1">
      <alignment vertical="center"/>
    </xf>
    <xf numFmtId="167" fontId="24" fillId="0" borderId="0" xfId="2" applyNumberFormat="1" applyFont="1" applyFill="1" applyAlignment="1">
      <alignment vertical="center"/>
    </xf>
    <xf numFmtId="166" fontId="24" fillId="0" borderId="1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vertical="center"/>
    </xf>
    <xf numFmtId="41" fontId="24" fillId="0" borderId="0" xfId="3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166" fontId="24" fillId="0" borderId="0" xfId="2" applyNumberFormat="1" applyFont="1" applyFill="1" applyAlignment="1">
      <alignment horizontal="center" vertical="center"/>
    </xf>
    <xf numFmtId="166" fontId="24" fillId="0" borderId="3" xfId="2" applyNumberFormat="1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41" fontId="2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41" fontId="24" fillId="0" borderId="3" xfId="3" applyNumberFormat="1" applyFont="1" applyFill="1" applyBorder="1" applyAlignment="1">
      <alignment vertical="center"/>
    </xf>
    <xf numFmtId="41" fontId="3" fillId="0" borderId="0" xfId="6" applyNumberFormat="1" applyFont="1" applyFill="1" applyAlignment="1">
      <alignment vertical="center"/>
    </xf>
    <xf numFmtId="41" fontId="24" fillId="0" borderId="3" xfId="2" applyNumberFormat="1" applyFont="1" applyFill="1" applyBorder="1" applyAlignment="1">
      <alignment vertical="center"/>
    </xf>
    <xf numFmtId="164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Alignment="1">
      <alignment horizontal="centerContinuous" vertical="center"/>
    </xf>
    <xf numFmtId="167" fontId="2" fillId="0" borderId="0" xfId="4" applyNumberFormat="1" applyFont="1" applyAlignment="1">
      <alignment horizontal="centerContinuous" vertical="center"/>
    </xf>
    <xf numFmtId="0" fontId="2" fillId="0" borderId="0" xfId="5" applyFont="1"/>
    <xf numFmtId="0" fontId="2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7" fontId="2" fillId="0" borderId="0" xfId="4" applyNumberFormat="1" applyFont="1" applyAlignment="1">
      <alignment vertical="center"/>
    </xf>
    <xf numFmtId="167" fontId="3" fillId="0" borderId="0" xfId="4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4" applyFont="1" applyAlignment="1">
      <alignment horizontal="left" vertical="center" indent="1"/>
    </xf>
    <xf numFmtId="0" fontId="3" fillId="0" borderId="0" xfId="4" quotePrefix="1" applyFont="1" applyAlignment="1">
      <alignment horizontal="left" vertical="center" inden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2" fillId="0" borderId="0" xfId="4" applyNumberFormat="1" applyFont="1" applyAlignment="1">
      <alignment vertical="center"/>
    </xf>
    <xf numFmtId="4" fontId="2" fillId="0" borderId="0" xfId="0" applyNumberFormat="1" applyFont="1" applyAlignment="1">
      <alignment horizontal="centerContinuous" vertical="center"/>
    </xf>
    <xf numFmtId="164" fontId="3" fillId="0" borderId="0" xfId="4" applyNumberFormat="1" applyFont="1" applyAlignment="1">
      <alignment vertical="center"/>
    </xf>
    <xf numFmtId="0" fontId="2" fillId="0" borderId="0" xfId="0" applyFont="1" applyAlignment="1">
      <alignment vertical="top"/>
    </xf>
    <xf numFmtId="167" fontId="3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67" fontId="3" fillId="0" borderId="0" xfId="0" applyNumberFormat="1" applyFont="1" applyAlignment="1">
      <alignment horizontal="right" vertical="top"/>
    </xf>
    <xf numFmtId="167" fontId="3" fillId="0" borderId="0" xfId="0" quotePrefix="1" applyNumberFormat="1" applyFont="1" applyAlignment="1">
      <alignment horizontal="left" vertical="top"/>
    </xf>
    <xf numFmtId="167" fontId="3" fillId="0" borderId="0" xfId="0" applyNumberFormat="1" applyFont="1" applyAlignment="1">
      <alignment horizontal="left" vertical="top"/>
    </xf>
    <xf numFmtId="166" fontId="3" fillId="0" borderId="0" xfId="4" applyNumberFormat="1" applyFont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167" fontId="24" fillId="0" borderId="1" xfId="3" applyNumberFormat="1" applyFont="1" applyFill="1" applyBorder="1" applyAlignment="1">
      <alignment vertical="center"/>
    </xf>
    <xf numFmtId="168" fontId="3" fillId="0" borderId="0" xfId="11" applyNumberFormat="1" applyFont="1" applyFill="1" applyBorder="1" applyAlignment="1">
      <alignment vertical="center"/>
    </xf>
    <xf numFmtId="168" fontId="3" fillId="0" borderId="4" xfId="11" applyNumberFormat="1" applyFont="1" applyFill="1" applyBorder="1" applyAlignment="1">
      <alignment vertical="center"/>
    </xf>
    <xf numFmtId="168" fontId="3" fillId="0" borderId="0" xfId="11" applyNumberFormat="1" applyFont="1" applyAlignment="1">
      <alignment vertical="top"/>
    </xf>
    <xf numFmtId="168" fontId="3" fillId="0" borderId="0" xfId="11" applyNumberFormat="1" applyFont="1" applyAlignment="1">
      <alignment horizontal="right" vertical="top"/>
    </xf>
    <xf numFmtId="43" fontId="3" fillId="0" borderId="0" xfId="11" applyFont="1" applyFill="1" applyAlignment="1">
      <alignment vertical="center"/>
    </xf>
    <xf numFmtId="43" fontId="8" fillId="0" borderId="0" xfId="11" applyFont="1" applyAlignment="1">
      <alignment vertical="center"/>
    </xf>
    <xf numFmtId="0" fontId="19" fillId="0" borderId="0" xfId="0" applyFont="1" applyAlignment="1">
      <alignment horizontal="right"/>
    </xf>
    <xf numFmtId="0" fontId="3" fillId="0" borderId="0" xfId="0" quotePrefix="1" applyFont="1" applyAlignment="1">
      <alignment horizontal="center" vertical="top" wrapText="1"/>
    </xf>
    <xf numFmtId="167" fontId="3" fillId="0" borderId="0" xfId="0" quotePrefix="1" applyNumberFormat="1" applyFont="1" applyAlignment="1">
      <alignment horizontal="center" vertical="top" wrapText="1"/>
    </xf>
    <xf numFmtId="166" fontId="3" fillId="0" borderId="0" xfId="0" applyNumberFormat="1" applyFont="1" applyAlignment="1">
      <alignment vertical="center"/>
    </xf>
    <xf numFmtId="166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7" fontId="26" fillId="0" borderId="1" xfId="0" applyNumberFormat="1" applyFont="1" applyBorder="1" applyAlignment="1">
      <alignment horizontal="center" vertical="center"/>
    </xf>
    <xf numFmtId="167" fontId="29" fillId="0" borderId="2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6" fillId="0" borderId="0" xfId="0" applyFont="1" applyAlignment="1">
      <alignment horizontal="right"/>
    </xf>
    <xf numFmtId="164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top" wrapText="1"/>
    </xf>
  </cellXfs>
  <cellStyles count="12">
    <cellStyle name="0,0_x000d__x000a_NA_x000d__x000a_" xfId="5" xr:uid="{E2E0BD99-945A-4462-A24B-806264910DD5}"/>
    <cellStyle name="Comma" xfId="11" builtinId="3"/>
    <cellStyle name="Comma 2" xfId="2" xr:uid="{76901BEA-D03B-4336-8A3F-D4CB346612FB}"/>
    <cellStyle name="Comma 2 3" xfId="3" xr:uid="{BD65F184-7185-437F-B1E2-B89CE95956C9}"/>
    <cellStyle name="Comma 9 2" xfId="6" xr:uid="{37E522EF-7A6C-4449-93AC-8101A0CB5A4C}"/>
    <cellStyle name="Normal" xfId="0" builtinId="0"/>
    <cellStyle name="Normal 52" xfId="10" xr:uid="{1A41B80A-8536-4725-879E-633BD0C97E4F}"/>
    <cellStyle name="Normal 54" xfId="7" xr:uid="{22B003DC-14F4-48CE-B80B-339BB8BF1C4B}"/>
    <cellStyle name="Normal 7 2" xfId="4" xr:uid="{81DE8564-F2A4-4A83-9B92-F7472CC26CD8}"/>
    <cellStyle name="Normal_Cashflow statement" xfId="9" xr:uid="{375729AE-21F7-40B0-9D5B-AC6BA1CFA3CA}"/>
    <cellStyle name="Normal_CF 2008" xfId="8" xr:uid="{10D8DC11-1BE4-4930-95E9-FA9D46C20F3A}"/>
    <cellStyle name="Percent" xfId="1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2E393H4T\T_QTC-Ye2022-YE-FS%20(rev2)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Summary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S"/>
      <sheetName val="PL"/>
      <sheetName val="Conso"/>
      <sheetName val="Company"/>
      <sheetName val="Cashflow"/>
      <sheetName val="CF"/>
    </sheetNames>
    <sheetDataSet>
      <sheetData sheetId="0" refreshError="1">
        <row r="10">
          <cell r="G10">
            <v>611787924</v>
          </cell>
          <cell r="I10">
            <v>347430673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005F-BDC2-45D2-90E8-C847DB8104DC}">
  <dimension ref="A1:X111"/>
  <sheetViews>
    <sheetView showGridLines="0" view="pageBreakPreview" topLeftCell="A100" zoomScale="80" zoomScaleNormal="100" zoomScaleSheetLayoutView="80" workbookViewId="0">
      <selection activeCell="A109" sqref="A109:XFD109"/>
    </sheetView>
  </sheetViews>
  <sheetFormatPr defaultColWidth="9.28515625" defaultRowHeight="23.25" customHeight="1" x14ac:dyDescent="0.25"/>
  <cols>
    <col min="1" max="1" width="3.28515625" style="4" customWidth="1"/>
    <col min="2" max="2" width="3.7109375" style="4" customWidth="1"/>
    <col min="3" max="3" width="10" style="4" customWidth="1"/>
    <col min="4" max="4" width="25.28515625" style="4" customWidth="1"/>
    <col min="5" max="5" width="8.85546875" style="4" customWidth="1"/>
    <col min="6" max="6" width="1.7109375" style="4" customWidth="1"/>
    <col min="7" max="7" width="15.7109375" style="5" customWidth="1"/>
    <col min="8" max="8" width="1.28515625" style="5" customWidth="1"/>
    <col min="9" max="9" width="15.28515625" style="5" customWidth="1"/>
    <col min="10" max="10" width="1.28515625" style="5" customWidth="1"/>
    <col min="11" max="11" width="14.5703125" style="5" customWidth="1"/>
    <col min="12" max="12" width="1.28515625" style="5" customWidth="1"/>
    <col min="13" max="13" width="15.28515625" style="5" customWidth="1"/>
    <col min="14" max="14" width="1.28515625" style="5" customWidth="1"/>
    <col min="15" max="15" width="15.85546875" style="5" customWidth="1"/>
    <col min="16" max="16" width="1.28515625" style="5" customWidth="1"/>
    <col min="17" max="17" width="14.5703125" style="5" customWidth="1"/>
    <col min="18" max="23" width="9.28515625" style="4"/>
    <col min="24" max="24" width="12.28515625" style="4" bestFit="1" customWidth="1"/>
    <col min="25" max="16384" width="9.28515625" style="4"/>
  </cols>
  <sheetData>
    <row r="1" spans="1:17" ht="23.2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23.25" customHeight="1" x14ac:dyDescent="0.25">
      <c r="A2" s="1" t="s">
        <v>1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3.25" customHeight="1" x14ac:dyDescent="0.25">
      <c r="A3" s="1" t="s">
        <v>2</v>
      </c>
      <c r="B3" s="6"/>
      <c r="C3" s="6"/>
      <c r="D3" s="6"/>
      <c r="E3" s="6"/>
      <c r="F3" s="6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3.25" customHeight="1" x14ac:dyDescent="0.25">
      <c r="A4" s="7"/>
      <c r="B4" s="8"/>
      <c r="C4" s="8"/>
      <c r="D4" s="5"/>
      <c r="E4" s="8"/>
      <c r="F4" s="8"/>
      <c r="G4" s="9"/>
      <c r="H4" s="9"/>
      <c r="J4" s="9"/>
      <c r="P4" s="9"/>
      <c r="Q4" s="10" t="s">
        <v>3</v>
      </c>
    </row>
    <row r="5" spans="1:17" ht="23.25" customHeight="1" x14ac:dyDescent="0.25">
      <c r="A5" s="11"/>
      <c r="B5" s="11"/>
      <c r="C5" s="11"/>
      <c r="E5" s="12"/>
      <c r="F5" s="12"/>
      <c r="G5" s="279" t="s">
        <v>4</v>
      </c>
      <c r="H5" s="279"/>
      <c r="I5" s="279"/>
      <c r="J5" s="279"/>
      <c r="K5" s="279"/>
      <c r="L5" s="13"/>
      <c r="M5" s="279" t="s">
        <v>5</v>
      </c>
      <c r="N5" s="279"/>
      <c r="O5" s="279"/>
      <c r="P5" s="279"/>
      <c r="Q5" s="279"/>
    </row>
    <row r="6" spans="1:17" s="16" customFormat="1" ht="23.25" customHeight="1" x14ac:dyDescent="0.25">
      <c r="A6" s="8"/>
      <c r="B6" s="8"/>
      <c r="C6" s="8"/>
      <c r="D6" s="14"/>
      <c r="E6" s="15" t="s">
        <v>6</v>
      </c>
      <c r="G6" s="17" t="s">
        <v>190</v>
      </c>
      <c r="H6" s="18"/>
      <c r="I6" s="17" t="s">
        <v>191</v>
      </c>
      <c r="J6" s="18"/>
      <c r="K6" s="17" t="s">
        <v>192</v>
      </c>
      <c r="L6" s="19"/>
      <c r="M6" s="17" t="s">
        <v>190</v>
      </c>
      <c r="N6" s="18"/>
      <c r="O6" s="17" t="s">
        <v>191</v>
      </c>
      <c r="P6" s="18"/>
      <c r="Q6" s="17" t="s">
        <v>192</v>
      </c>
    </row>
    <row r="7" spans="1:17" s="16" customFormat="1" ht="23.25" customHeight="1" x14ac:dyDescent="0.25">
      <c r="A7" s="8"/>
      <c r="B7" s="8"/>
      <c r="C7" s="8"/>
      <c r="D7" s="14"/>
      <c r="E7" s="182"/>
      <c r="G7" s="181"/>
      <c r="H7" s="18"/>
      <c r="I7" s="181" t="s">
        <v>193</v>
      </c>
      <c r="J7" s="18"/>
      <c r="K7" s="181" t="s">
        <v>193</v>
      </c>
      <c r="L7" s="19"/>
      <c r="M7" s="181"/>
      <c r="N7" s="18"/>
      <c r="O7" s="181"/>
      <c r="P7" s="18"/>
      <c r="Q7" s="181"/>
    </row>
    <row r="8" spans="1:17" ht="23.25" customHeight="1" x14ac:dyDescent="0.25">
      <c r="A8" s="20" t="s">
        <v>7</v>
      </c>
      <c r="B8" s="11"/>
      <c r="C8" s="11"/>
      <c r="D8" s="11"/>
      <c r="E8" s="11"/>
      <c r="F8" s="1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 ht="23.25" customHeight="1" x14ac:dyDescent="0.25">
      <c r="A9" s="1" t="s">
        <v>8</v>
      </c>
      <c r="E9" s="16"/>
      <c r="F9" s="16"/>
      <c r="G9" s="18"/>
      <c r="H9" s="18"/>
      <c r="I9" s="18"/>
      <c r="J9" s="18"/>
      <c r="K9" s="18"/>
      <c r="L9" s="18"/>
      <c r="P9" s="18"/>
      <c r="Q9" s="18"/>
    </row>
    <row r="10" spans="1:17" ht="23.25" customHeight="1" x14ac:dyDescent="0.25">
      <c r="A10" s="22" t="s">
        <v>9</v>
      </c>
      <c r="D10" s="16"/>
      <c r="E10" s="23">
        <v>7</v>
      </c>
      <c r="F10" s="16"/>
      <c r="G10" s="10">
        <v>611787924</v>
      </c>
      <c r="H10" s="18"/>
      <c r="I10" s="10">
        <v>347430673</v>
      </c>
      <c r="J10" s="18"/>
      <c r="K10" s="10">
        <v>152317224</v>
      </c>
      <c r="L10" s="18"/>
      <c r="M10" s="10">
        <v>404984746</v>
      </c>
      <c r="N10" s="10"/>
      <c r="O10" s="10">
        <v>215053291</v>
      </c>
      <c r="P10" s="18"/>
      <c r="Q10" s="10">
        <v>76248261</v>
      </c>
    </row>
    <row r="11" spans="1:17" ht="23.25" customHeight="1" x14ac:dyDescent="0.25">
      <c r="A11" s="22" t="s">
        <v>10</v>
      </c>
      <c r="D11" s="16"/>
      <c r="E11" s="23" t="s">
        <v>205</v>
      </c>
      <c r="F11" s="16"/>
      <c r="G11" s="10">
        <v>190633638</v>
      </c>
      <c r="H11" s="18"/>
      <c r="I11" s="25">
        <v>159535895</v>
      </c>
      <c r="J11" s="18"/>
      <c r="K11" s="25">
        <v>180986133</v>
      </c>
      <c r="L11" s="18"/>
      <c r="M11" s="10">
        <v>180525206</v>
      </c>
      <c r="N11" s="10"/>
      <c r="O11" s="25">
        <v>142995435</v>
      </c>
      <c r="P11" s="18"/>
      <c r="Q11" s="25">
        <v>154250832</v>
      </c>
    </row>
    <row r="12" spans="1:17" ht="23.25" customHeight="1" x14ac:dyDescent="0.25">
      <c r="A12" s="22" t="s">
        <v>11</v>
      </c>
      <c r="C12" s="26"/>
      <c r="D12" s="16"/>
      <c r="E12" s="23">
        <v>9</v>
      </c>
      <c r="F12" s="16"/>
      <c r="G12" s="10">
        <v>1220764</v>
      </c>
      <c r="H12" s="18"/>
      <c r="I12" s="10">
        <v>602998</v>
      </c>
      <c r="J12" s="18"/>
      <c r="K12" s="10">
        <v>1095413</v>
      </c>
      <c r="L12" s="18"/>
      <c r="M12" s="10">
        <v>793824</v>
      </c>
      <c r="N12" s="10"/>
      <c r="O12" s="10">
        <v>219919</v>
      </c>
      <c r="P12" s="18"/>
      <c r="Q12" s="10">
        <v>2220382</v>
      </c>
    </row>
    <row r="13" spans="1:17" ht="23.25" customHeight="1" x14ac:dyDescent="0.25">
      <c r="A13" s="22" t="s">
        <v>12</v>
      </c>
      <c r="C13" s="27"/>
      <c r="D13" s="16"/>
      <c r="E13" s="23">
        <v>10</v>
      </c>
      <c r="F13" s="16"/>
      <c r="G13" s="10">
        <v>347055482</v>
      </c>
      <c r="H13" s="18"/>
      <c r="I13" s="10">
        <v>322207874</v>
      </c>
      <c r="J13" s="18"/>
      <c r="K13" s="10">
        <v>166541370</v>
      </c>
      <c r="L13" s="18"/>
      <c r="M13" s="10">
        <v>347055482</v>
      </c>
      <c r="N13" s="10"/>
      <c r="O13" s="10">
        <v>322207874</v>
      </c>
      <c r="P13" s="18"/>
      <c r="Q13" s="10">
        <v>166543843</v>
      </c>
    </row>
    <row r="14" spans="1:17" ht="23.25" customHeight="1" x14ac:dyDescent="0.25">
      <c r="A14" s="22" t="s">
        <v>13</v>
      </c>
      <c r="C14" s="27"/>
      <c r="D14" s="16"/>
      <c r="E14" s="23"/>
      <c r="F14" s="16"/>
      <c r="G14" s="10">
        <v>41028451</v>
      </c>
      <c r="H14" s="18"/>
      <c r="I14" s="10">
        <v>36221996</v>
      </c>
      <c r="J14" s="18"/>
      <c r="K14" s="10">
        <v>20625530</v>
      </c>
      <c r="L14" s="18"/>
      <c r="M14" s="10">
        <v>38052264</v>
      </c>
      <c r="N14" s="10"/>
      <c r="O14" s="10">
        <v>33316189</v>
      </c>
      <c r="P14" s="18"/>
      <c r="Q14" s="10">
        <v>17798539</v>
      </c>
    </row>
    <row r="15" spans="1:17" ht="23.25" customHeight="1" x14ac:dyDescent="0.25">
      <c r="A15" s="22" t="s">
        <v>14</v>
      </c>
      <c r="C15" s="27"/>
      <c r="D15" s="16"/>
      <c r="E15" s="23"/>
      <c r="F15" s="16"/>
      <c r="G15" s="10">
        <v>8917406</v>
      </c>
      <c r="H15" s="18"/>
      <c r="I15" s="10">
        <v>4235240</v>
      </c>
      <c r="J15" s="18"/>
      <c r="K15" s="10">
        <v>6313748</v>
      </c>
      <c r="L15" s="18"/>
      <c r="M15" s="10">
        <v>8796181</v>
      </c>
      <c r="N15" s="10"/>
      <c r="O15" s="10">
        <v>4215114</v>
      </c>
      <c r="P15" s="18"/>
      <c r="Q15" s="10">
        <v>6281106</v>
      </c>
    </row>
    <row r="16" spans="1:17" ht="23.25" customHeight="1" x14ac:dyDescent="0.25">
      <c r="A16" s="28" t="s">
        <v>15</v>
      </c>
      <c r="D16" s="16"/>
      <c r="E16" s="23">
        <v>11</v>
      </c>
      <c r="F16" s="16"/>
      <c r="G16" s="10">
        <v>178430</v>
      </c>
      <c r="H16" s="18"/>
      <c r="I16" s="10">
        <v>350000000</v>
      </c>
      <c r="J16" s="18"/>
      <c r="K16" s="10">
        <v>613202223</v>
      </c>
      <c r="L16" s="18"/>
      <c r="M16" s="10">
        <v>42900</v>
      </c>
      <c r="N16" s="10"/>
      <c r="O16" s="10">
        <v>200000000</v>
      </c>
      <c r="P16" s="18"/>
      <c r="Q16" s="25">
        <v>468411092</v>
      </c>
    </row>
    <row r="17" spans="1:17" ht="23.25" customHeight="1" x14ac:dyDescent="0.25">
      <c r="A17" s="22" t="s">
        <v>16</v>
      </c>
      <c r="D17" s="16"/>
      <c r="E17" s="23"/>
      <c r="F17" s="16"/>
      <c r="G17" s="29">
        <v>13447968</v>
      </c>
      <c r="H17" s="18"/>
      <c r="I17" s="10">
        <v>11780224</v>
      </c>
      <c r="J17" s="18"/>
      <c r="K17" s="10">
        <v>15058900</v>
      </c>
      <c r="L17" s="18"/>
      <c r="M17" s="29">
        <v>11916798</v>
      </c>
      <c r="N17" s="10"/>
      <c r="O17" s="10">
        <v>11296528</v>
      </c>
      <c r="P17" s="18"/>
      <c r="Q17" s="10">
        <v>14655274</v>
      </c>
    </row>
    <row r="18" spans="1:17" ht="23.25" customHeight="1" x14ac:dyDescent="0.25">
      <c r="A18" s="1" t="s">
        <v>17</v>
      </c>
      <c r="D18" s="16"/>
      <c r="E18" s="23"/>
      <c r="F18" s="16"/>
      <c r="G18" s="30">
        <f>SUM(G10:G17)</f>
        <v>1214270063</v>
      </c>
      <c r="H18" s="18"/>
      <c r="I18" s="31">
        <f>SUM(I10:I17)</f>
        <v>1232014900</v>
      </c>
      <c r="J18" s="18"/>
      <c r="K18" s="31">
        <f>SUM(K10:K17)</f>
        <v>1156140541</v>
      </c>
      <c r="L18" s="18"/>
      <c r="M18" s="30">
        <f>SUM(M10:M17)</f>
        <v>992167401</v>
      </c>
      <c r="N18" s="10"/>
      <c r="O18" s="31">
        <f>SUM(O10:O17)</f>
        <v>929304350</v>
      </c>
      <c r="P18" s="18"/>
      <c r="Q18" s="31">
        <f>SUM(Q10:Q17)</f>
        <v>906409329</v>
      </c>
    </row>
    <row r="19" spans="1:17" ht="23.25" customHeight="1" x14ac:dyDescent="0.25">
      <c r="A19" s="1" t="s">
        <v>18</v>
      </c>
      <c r="D19" s="16"/>
      <c r="E19" s="23"/>
      <c r="F19" s="16"/>
      <c r="G19" s="10"/>
      <c r="H19" s="18"/>
      <c r="I19" s="10"/>
      <c r="J19" s="18"/>
      <c r="K19" s="10"/>
      <c r="L19" s="18"/>
      <c r="M19" s="10"/>
      <c r="N19" s="10"/>
      <c r="O19" s="10"/>
      <c r="P19" s="18"/>
      <c r="Q19" s="10"/>
    </row>
    <row r="20" spans="1:17" ht="23.25" customHeight="1" x14ac:dyDescent="0.25">
      <c r="A20" s="4" t="s">
        <v>19</v>
      </c>
      <c r="D20" s="16"/>
      <c r="E20" s="23">
        <v>12</v>
      </c>
      <c r="F20" s="16"/>
      <c r="G20" s="10">
        <v>3101495</v>
      </c>
      <c r="H20" s="18"/>
      <c r="I20" s="32">
        <v>101244</v>
      </c>
      <c r="J20" s="18"/>
      <c r="K20" s="32">
        <v>100994</v>
      </c>
      <c r="L20" s="18"/>
      <c r="M20" s="25">
        <v>0</v>
      </c>
      <c r="N20" s="10"/>
      <c r="O20" s="25">
        <v>0</v>
      </c>
      <c r="P20" s="18"/>
      <c r="Q20" s="25">
        <v>0</v>
      </c>
    </row>
    <row r="21" spans="1:17" ht="23.25" customHeight="1" x14ac:dyDescent="0.25">
      <c r="A21" s="4" t="s">
        <v>20</v>
      </c>
      <c r="C21" s="33"/>
      <c r="D21" s="16"/>
      <c r="E21" s="23">
        <v>13</v>
      </c>
      <c r="F21" s="16"/>
      <c r="G21" s="25">
        <v>0</v>
      </c>
      <c r="H21" s="18"/>
      <c r="I21" s="25">
        <v>0</v>
      </c>
      <c r="J21" s="18"/>
      <c r="K21" s="25">
        <v>0</v>
      </c>
      <c r="L21" s="18"/>
      <c r="M21" s="10">
        <v>574755513</v>
      </c>
      <c r="N21" s="10"/>
      <c r="O21" s="32">
        <v>574755513</v>
      </c>
      <c r="P21" s="18"/>
      <c r="Q21" s="25">
        <v>583993909</v>
      </c>
    </row>
    <row r="22" spans="1:17" ht="23.25" customHeight="1" x14ac:dyDescent="0.25">
      <c r="A22" s="4" t="s">
        <v>21</v>
      </c>
      <c r="C22" s="33"/>
      <c r="E22" s="23">
        <v>14</v>
      </c>
      <c r="G22" s="10">
        <v>6853306</v>
      </c>
      <c r="I22" s="32">
        <v>7359458</v>
      </c>
      <c r="K22" s="25">
        <v>0</v>
      </c>
      <c r="M22" s="10">
        <v>7359458</v>
      </c>
      <c r="O22" s="32">
        <v>7359458</v>
      </c>
      <c r="Q22" s="25">
        <v>0</v>
      </c>
    </row>
    <row r="23" spans="1:17" ht="23.25" customHeight="1" x14ac:dyDescent="0.25">
      <c r="A23" s="4" t="s">
        <v>22</v>
      </c>
      <c r="D23" s="16"/>
      <c r="E23" s="23">
        <v>15</v>
      </c>
      <c r="F23" s="16"/>
      <c r="G23" s="25">
        <v>517801997</v>
      </c>
      <c r="H23" s="18"/>
      <c r="I23" s="32">
        <v>544836990</v>
      </c>
      <c r="J23" s="18"/>
      <c r="K23" s="32">
        <v>590321682</v>
      </c>
      <c r="L23" s="18"/>
      <c r="M23" s="10">
        <v>305430921</v>
      </c>
      <c r="N23" s="10"/>
      <c r="O23" s="32">
        <v>325666024</v>
      </c>
      <c r="P23" s="18"/>
      <c r="Q23" s="32">
        <v>327767248</v>
      </c>
    </row>
    <row r="24" spans="1:17" ht="23.25" customHeight="1" x14ac:dyDescent="0.25">
      <c r="A24" s="4" t="s">
        <v>23</v>
      </c>
      <c r="D24" s="16"/>
      <c r="E24" s="23">
        <v>16</v>
      </c>
      <c r="F24" s="16"/>
      <c r="G24" s="10">
        <v>10470899</v>
      </c>
      <c r="H24" s="18"/>
      <c r="I24" s="32">
        <v>11842282</v>
      </c>
      <c r="J24" s="18"/>
      <c r="K24" s="32">
        <v>13111129</v>
      </c>
      <c r="L24" s="18"/>
      <c r="M24" s="10">
        <v>9651516</v>
      </c>
      <c r="N24" s="10"/>
      <c r="O24" s="32">
        <v>11842282</v>
      </c>
      <c r="P24" s="18"/>
      <c r="Q24" s="32">
        <v>13111129</v>
      </c>
    </row>
    <row r="25" spans="1:17" ht="23.25" customHeight="1" x14ac:dyDescent="0.25">
      <c r="A25" s="4" t="s">
        <v>24</v>
      </c>
      <c r="D25" s="16"/>
      <c r="E25" s="23">
        <v>17</v>
      </c>
      <c r="F25" s="16"/>
      <c r="G25" s="10">
        <v>4276741</v>
      </c>
      <c r="H25" s="18"/>
      <c r="I25" s="10">
        <v>5522735</v>
      </c>
      <c r="J25" s="18"/>
      <c r="K25" s="10">
        <v>5961075</v>
      </c>
      <c r="L25" s="18"/>
      <c r="M25" s="10">
        <v>4273019</v>
      </c>
      <c r="N25" s="10"/>
      <c r="O25" s="10">
        <v>5513883</v>
      </c>
      <c r="P25" s="18"/>
      <c r="Q25" s="10">
        <v>5943642</v>
      </c>
    </row>
    <row r="26" spans="1:17" ht="23.25" customHeight="1" x14ac:dyDescent="0.25">
      <c r="A26" s="4" t="s">
        <v>25</v>
      </c>
      <c r="D26" s="16"/>
      <c r="E26" s="23">
        <v>18</v>
      </c>
      <c r="F26" s="16"/>
      <c r="G26" s="10">
        <v>2214355</v>
      </c>
      <c r="H26" s="18"/>
      <c r="I26" s="10">
        <v>2503501</v>
      </c>
      <c r="J26" s="18"/>
      <c r="K26" s="10">
        <v>3196283</v>
      </c>
      <c r="L26" s="18"/>
      <c r="M26" s="25">
        <v>0</v>
      </c>
      <c r="N26" s="10"/>
      <c r="O26" s="25">
        <v>0</v>
      </c>
      <c r="P26" s="18"/>
      <c r="Q26" s="10">
        <v>0</v>
      </c>
    </row>
    <row r="27" spans="1:17" ht="23.25" customHeight="1" x14ac:dyDescent="0.25">
      <c r="A27" s="4" t="s">
        <v>26</v>
      </c>
      <c r="D27" s="16"/>
      <c r="E27" s="23">
        <v>19</v>
      </c>
      <c r="F27" s="16"/>
      <c r="G27" s="10">
        <v>55548891</v>
      </c>
      <c r="H27" s="18"/>
      <c r="I27" s="10">
        <v>63062087</v>
      </c>
      <c r="J27" s="18"/>
      <c r="K27" s="10">
        <v>83057100</v>
      </c>
      <c r="L27" s="18"/>
      <c r="M27" s="25">
        <v>0</v>
      </c>
      <c r="N27" s="10"/>
      <c r="O27" s="25">
        <v>0</v>
      </c>
      <c r="P27" s="18"/>
      <c r="Q27" s="10">
        <v>0</v>
      </c>
    </row>
    <row r="28" spans="1:17" ht="23.25" customHeight="1" x14ac:dyDescent="0.25">
      <c r="A28" s="4" t="s">
        <v>27</v>
      </c>
      <c r="D28" s="16"/>
      <c r="E28" s="23">
        <v>20</v>
      </c>
      <c r="F28" s="16"/>
      <c r="G28" s="10">
        <v>5317208</v>
      </c>
      <c r="H28" s="18"/>
      <c r="I28" s="10">
        <v>5864078</v>
      </c>
      <c r="J28" s="18"/>
      <c r="K28" s="10">
        <v>7254400</v>
      </c>
      <c r="L28" s="18"/>
      <c r="M28" s="10">
        <v>10663046</v>
      </c>
      <c r="N28" s="10"/>
      <c r="O28" s="10">
        <v>10019737</v>
      </c>
      <c r="P28" s="18"/>
      <c r="Q28" s="10">
        <v>13915338</v>
      </c>
    </row>
    <row r="29" spans="1:17" ht="23.25" customHeight="1" x14ac:dyDescent="0.25">
      <c r="A29" s="4" t="s">
        <v>28</v>
      </c>
      <c r="D29" s="16"/>
      <c r="E29" s="23"/>
      <c r="F29" s="16"/>
      <c r="G29" s="29">
        <v>27269780</v>
      </c>
      <c r="H29" s="18"/>
      <c r="I29" s="10">
        <v>12496994</v>
      </c>
      <c r="J29" s="18"/>
      <c r="K29" s="10">
        <v>14053229</v>
      </c>
      <c r="L29" s="18"/>
      <c r="M29" s="29">
        <v>9137300</v>
      </c>
      <c r="N29" s="10"/>
      <c r="O29" s="10">
        <v>10944763</v>
      </c>
      <c r="P29" s="18"/>
      <c r="Q29" s="10">
        <v>12830756</v>
      </c>
    </row>
    <row r="30" spans="1:17" ht="23.25" customHeight="1" x14ac:dyDescent="0.25">
      <c r="A30" s="1" t="s">
        <v>29</v>
      </c>
      <c r="D30" s="16"/>
      <c r="E30" s="23"/>
      <c r="F30" s="16"/>
      <c r="G30" s="34">
        <f>SUM(G20:G29)</f>
        <v>632854672</v>
      </c>
      <c r="H30" s="18"/>
      <c r="I30" s="31">
        <f>SUM(I20:I29)</f>
        <v>653589369</v>
      </c>
      <c r="J30" s="18"/>
      <c r="K30" s="31">
        <f>SUM(K20:K29)</f>
        <v>717055892</v>
      </c>
      <c r="L30" s="18"/>
      <c r="M30" s="34">
        <f>SUM(M20:M29)</f>
        <v>921270773</v>
      </c>
      <c r="N30" s="10"/>
      <c r="O30" s="31">
        <f>SUM(O20:O29)</f>
        <v>946101660</v>
      </c>
      <c r="P30" s="18"/>
      <c r="Q30" s="31">
        <f>SUM(Q20:Q29)</f>
        <v>957562022</v>
      </c>
    </row>
    <row r="31" spans="1:17" ht="23.25" customHeight="1" thickBot="1" x14ac:dyDescent="0.3">
      <c r="A31" s="1" t="s">
        <v>30</v>
      </c>
      <c r="E31" s="35"/>
      <c r="F31" s="36"/>
      <c r="G31" s="37">
        <f>SUM(G18,G30)</f>
        <v>1847124735</v>
      </c>
      <c r="H31" s="38"/>
      <c r="I31" s="39">
        <f>SUM(I18,I30)</f>
        <v>1885604269</v>
      </c>
      <c r="J31" s="38"/>
      <c r="K31" s="39">
        <f>SUM(K18,K30)</f>
        <v>1873196433</v>
      </c>
      <c r="L31" s="38"/>
      <c r="M31" s="37">
        <f>SUM(M18,M30)</f>
        <v>1913438174</v>
      </c>
      <c r="O31" s="39">
        <f>SUM(O18,O30)</f>
        <v>1875406010</v>
      </c>
      <c r="P31" s="38"/>
      <c r="Q31" s="39">
        <f>SUM(Q18,Q30)</f>
        <v>1863971351</v>
      </c>
    </row>
    <row r="32" spans="1:17" ht="23.25" customHeight="1" thickTop="1" x14ac:dyDescent="0.25">
      <c r="A32" s="1"/>
      <c r="E32" s="36"/>
      <c r="F32" s="36"/>
      <c r="G32" s="38"/>
      <c r="H32" s="38"/>
      <c r="I32" s="38"/>
      <c r="J32" s="38"/>
      <c r="K32" s="38"/>
      <c r="L32" s="38"/>
      <c r="M32" s="10"/>
      <c r="O32" s="10"/>
      <c r="P32" s="38"/>
      <c r="Q32" s="38"/>
    </row>
    <row r="33" spans="1:17" ht="23.25" customHeight="1" x14ac:dyDescent="0.25">
      <c r="A33" s="1"/>
      <c r="E33" s="36"/>
      <c r="F33" s="36"/>
      <c r="G33" s="38"/>
      <c r="H33" s="38"/>
      <c r="I33" s="38"/>
      <c r="J33" s="38"/>
      <c r="K33" s="38"/>
      <c r="L33" s="38"/>
      <c r="M33" s="10"/>
      <c r="O33" s="10"/>
      <c r="P33" s="38"/>
      <c r="Q33" s="38"/>
    </row>
    <row r="34" spans="1:17" ht="23.25" customHeight="1" x14ac:dyDescent="0.25">
      <c r="A34" s="1"/>
      <c r="E34" s="36"/>
      <c r="F34" s="36"/>
      <c r="G34" s="38"/>
      <c r="H34" s="38"/>
      <c r="I34" s="38"/>
      <c r="J34" s="38"/>
      <c r="K34" s="38"/>
      <c r="L34" s="38"/>
      <c r="M34" s="10"/>
      <c r="O34" s="10"/>
      <c r="P34" s="38"/>
      <c r="Q34" s="38"/>
    </row>
    <row r="35" spans="1:17" ht="23.25" customHeight="1" x14ac:dyDescent="0.25">
      <c r="A35" s="1"/>
      <c r="E35" s="36"/>
      <c r="F35" s="36"/>
      <c r="G35" s="38"/>
      <c r="H35" s="38"/>
      <c r="I35" s="38"/>
      <c r="J35" s="38"/>
      <c r="K35" s="38"/>
      <c r="L35" s="38"/>
      <c r="M35" s="10"/>
      <c r="O35" s="10"/>
      <c r="P35" s="38"/>
      <c r="Q35" s="38"/>
    </row>
    <row r="36" spans="1:17" ht="23.25" customHeight="1" x14ac:dyDescent="0.25">
      <c r="A36" s="1"/>
      <c r="E36" s="36"/>
      <c r="F36" s="36"/>
      <c r="G36" s="38"/>
      <c r="H36" s="38"/>
      <c r="I36" s="38"/>
      <c r="J36" s="38"/>
      <c r="K36" s="38"/>
      <c r="L36" s="38"/>
      <c r="M36" s="10"/>
      <c r="O36" s="10"/>
      <c r="P36" s="38"/>
      <c r="Q36" s="38"/>
    </row>
    <row r="37" spans="1:17" ht="23.25" customHeight="1" x14ac:dyDescent="0.25">
      <c r="A37" s="1"/>
      <c r="E37" s="36"/>
      <c r="F37" s="36"/>
      <c r="G37" s="38"/>
      <c r="H37" s="38"/>
      <c r="I37" s="38"/>
      <c r="J37" s="38"/>
      <c r="K37" s="38"/>
      <c r="L37" s="38"/>
      <c r="M37" s="10"/>
      <c r="O37" s="10"/>
      <c r="P37" s="38"/>
      <c r="Q37" s="38"/>
    </row>
    <row r="38" spans="1:17" ht="23.25" customHeight="1" x14ac:dyDescent="0.25">
      <c r="A38" s="1"/>
      <c r="E38" s="36"/>
      <c r="F38" s="36"/>
      <c r="G38" s="38"/>
      <c r="H38" s="38"/>
      <c r="I38" s="38"/>
      <c r="J38" s="38"/>
      <c r="K38" s="38"/>
      <c r="L38" s="38"/>
      <c r="M38" s="10"/>
      <c r="O38" s="10"/>
      <c r="P38" s="38"/>
      <c r="Q38" s="38"/>
    </row>
    <row r="39" spans="1:17" ht="23.25" customHeight="1" x14ac:dyDescent="0.25">
      <c r="A39" s="1"/>
      <c r="E39" s="36"/>
      <c r="F39" s="36"/>
      <c r="G39" s="38"/>
      <c r="H39" s="38"/>
      <c r="I39" s="38"/>
      <c r="J39" s="38"/>
      <c r="K39" s="38"/>
      <c r="L39" s="38"/>
      <c r="M39" s="10"/>
      <c r="O39" s="10"/>
      <c r="P39" s="38"/>
      <c r="Q39" s="38"/>
    </row>
    <row r="40" spans="1:17" ht="23.25" customHeight="1" x14ac:dyDescent="0.25">
      <c r="A40" s="1"/>
      <c r="E40" s="36"/>
      <c r="F40" s="36"/>
      <c r="G40" s="38"/>
      <c r="H40" s="38"/>
      <c r="I40" s="38"/>
      <c r="J40" s="38"/>
      <c r="K40" s="38"/>
      <c r="L40" s="38"/>
      <c r="M40" s="10"/>
      <c r="O40" s="10"/>
      <c r="P40" s="38"/>
      <c r="Q40" s="38"/>
    </row>
    <row r="41" spans="1:17" ht="23.25" customHeight="1" x14ac:dyDescent="0.25">
      <c r="A41" s="1"/>
      <c r="E41" s="36"/>
      <c r="F41" s="36"/>
      <c r="G41" s="38"/>
      <c r="H41" s="38"/>
      <c r="I41" s="38"/>
      <c r="J41" s="38"/>
      <c r="K41" s="38"/>
      <c r="L41" s="38"/>
      <c r="M41" s="10"/>
      <c r="O41" s="10"/>
      <c r="P41" s="38"/>
      <c r="Q41" s="38"/>
    </row>
    <row r="42" spans="1:17" ht="23.25" customHeight="1" x14ac:dyDescent="0.25">
      <c r="A42" s="1"/>
      <c r="E42" s="36"/>
      <c r="F42" s="36"/>
      <c r="G42" s="38"/>
      <c r="H42" s="38"/>
      <c r="I42" s="38"/>
      <c r="J42" s="38"/>
      <c r="K42" s="38"/>
      <c r="L42" s="38"/>
      <c r="M42" s="10"/>
      <c r="O42" s="10"/>
      <c r="P42" s="38"/>
      <c r="Q42" s="38"/>
    </row>
    <row r="43" spans="1:17" ht="23.25" customHeight="1" x14ac:dyDescent="0.25">
      <c r="A43" s="1"/>
      <c r="E43" s="36"/>
      <c r="F43" s="36"/>
      <c r="G43" s="38"/>
      <c r="H43" s="38"/>
      <c r="I43" s="38"/>
      <c r="J43" s="38"/>
      <c r="K43" s="38"/>
      <c r="L43" s="38"/>
      <c r="M43" s="10"/>
      <c r="O43" s="10"/>
      <c r="P43" s="38"/>
      <c r="Q43" s="38"/>
    </row>
    <row r="44" spans="1:17" ht="23.25" customHeight="1" x14ac:dyDescent="0.25">
      <c r="A44" s="1"/>
      <c r="E44" s="36"/>
      <c r="F44" s="36"/>
      <c r="G44" s="38"/>
      <c r="H44" s="38"/>
      <c r="I44" s="38"/>
      <c r="J44" s="38"/>
      <c r="K44" s="38"/>
      <c r="L44" s="38"/>
      <c r="M44" s="10"/>
      <c r="O44" s="10"/>
      <c r="P44" s="38"/>
      <c r="Q44" s="38"/>
    </row>
    <row r="45" spans="1:17" ht="23.25" customHeight="1" x14ac:dyDescent="0.25">
      <c r="A45" s="1"/>
      <c r="E45" s="36"/>
      <c r="F45" s="36"/>
      <c r="G45" s="38"/>
      <c r="H45" s="38"/>
      <c r="I45" s="38"/>
      <c r="J45" s="38"/>
      <c r="K45" s="38"/>
      <c r="L45" s="38"/>
      <c r="M45" s="10"/>
      <c r="O45" s="10"/>
      <c r="P45" s="38"/>
      <c r="Q45" s="38"/>
    </row>
    <row r="46" spans="1:17" ht="23.25" customHeight="1" x14ac:dyDescent="0.25">
      <c r="A46" s="1"/>
      <c r="E46" s="36"/>
      <c r="F46" s="36"/>
      <c r="G46" s="38"/>
      <c r="H46" s="38"/>
      <c r="I46" s="38"/>
      <c r="J46" s="38"/>
      <c r="K46" s="38"/>
      <c r="L46" s="38"/>
      <c r="M46" s="10"/>
      <c r="O46" s="10"/>
      <c r="P46" s="38"/>
      <c r="Q46" s="38"/>
    </row>
    <row r="47" spans="1:17" ht="23.25" customHeight="1" x14ac:dyDescent="0.25">
      <c r="A47" s="1"/>
      <c r="E47" s="36"/>
      <c r="F47" s="36"/>
      <c r="G47" s="38"/>
      <c r="H47" s="38"/>
      <c r="I47" s="38"/>
      <c r="J47" s="38"/>
      <c r="K47" s="38"/>
      <c r="L47" s="38"/>
      <c r="M47" s="10"/>
      <c r="O47" s="10"/>
      <c r="P47" s="38"/>
      <c r="Q47" s="38"/>
    </row>
    <row r="48" spans="1:17" ht="23.25" customHeight="1" x14ac:dyDescent="0.25">
      <c r="A48" s="1"/>
      <c r="E48" s="36"/>
      <c r="F48" s="36"/>
      <c r="G48" s="38"/>
      <c r="H48" s="38"/>
      <c r="I48" s="38"/>
      <c r="J48" s="38"/>
      <c r="K48" s="38"/>
      <c r="L48" s="38"/>
      <c r="M48" s="10"/>
      <c r="O48" s="10"/>
      <c r="P48" s="38"/>
      <c r="Q48" s="38"/>
    </row>
    <row r="49" spans="1:17" ht="23.25" customHeight="1" x14ac:dyDescent="0.25">
      <c r="A49" s="1"/>
      <c r="E49" s="36"/>
      <c r="F49" s="36"/>
      <c r="G49" s="38"/>
      <c r="H49" s="38"/>
      <c r="I49" s="38"/>
      <c r="J49" s="38"/>
      <c r="K49" s="38"/>
      <c r="L49" s="38"/>
      <c r="M49" s="10"/>
      <c r="O49" s="10"/>
      <c r="P49" s="38"/>
      <c r="Q49" s="38"/>
    </row>
    <row r="50" spans="1:17" ht="23.25" customHeight="1" x14ac:dyDescent="0.25">
      <c r="A50" s="1"/>
      <c r="E50" s="36"/>
      <c r="F50" s="36"/>
      <c r="G50" s="38"/>
      <c r="H50" s="38"/>
      <c r="I50" s="38"/>
      <c r="J50" s="38"/>
      <c r="K50" s="38"/>
      <c r="L50" s="38"/>
      <c r="M50" s="10"/>
      <c r="O50" s="10"/>
      <c r="P50" s="38"/>
      <c r="Q50" s="38"/>
    </row>
    <row r="51" spans="1:17" ht="23.25" customHeight="1" x14ac:dyDescent="0.25">
      <c r="A51" s="179" t="s">
        <v>31</v>
      </c>
      <c r="B51" s="40"/>
      <c r="E51" s="40"/>
      <c r="I51" s="4"/>
      <c r="K51" s="38"/>
      <c r="M51" s="38" t="s">
        <v>31</v>
      </c>
      <c r="N51" s="38"/>
      <c r="O51" s="38"/>
      <c r="Q51" s="38"/>
    </row>
    <row r="52" spans="1:17" ht="23.25" customHeight="1" x14ac:dyDescent="0.25">
      <c r="A52" s="179" t="s">
        <v>32</v>
      </c>
      <c r="D52" s="41"/>
      <c r="E52" s="41"/>
      <c r="I52" s="4"/>
      <c r="K52" s="38"/>
      <c r="M52" s="38" t="s">
        <v>33</v>
      </c>
      <c r="N52" s="38"/>
      <c r="O52" s="38"/>
      <c r="Q52" s="38"/>
    </row>
    <row r="54" spans="1:17" ht="23.25" customHeight="1" x14ac:dyDescent="0.25">
      <c r="A54" s="22" t="s">
        <v>226</v>
      </c>
      <c r="B54" s="40"/>
      <c r="C54" s="40"/>
      <c r="D54" s="40"/>
      <c r="E54" s="40"/>
      <c r="F54" s="40"/>
      <c r="O54" s="4"/>
      <c r="Q54" s="4"/>
    </row>
    <row r="55" spans="1:17" ht="23.25" customHeight="1" x14ac:dyDescent="0.25">
      <c r="A55" s="180"/>
      <c r="B55" s="40"/>
      <c r="C55" s="40"/>
      <c r="D55" s="40"/>
      <c r="E55" s="40"/>
      <c r="F55" s="40"/>
      <c r="O55" s="4"/>
      <c r="Q55" s="5">
        <v>1</v>
      </c>
    </row>
    <row r="56" spans="1:17" ht="23.25" customHeight="1" x14ac:dyDescent="0.25">
      <c r="A56" s="20" t="s">
        <v>0</v>
      </c>
      <c r="B56" s="42"/>
      <c r="C56" s="42"/>
      <c r="D56" s="42"/>
      <c r="E56" s="42"/>
      <c r="F56" s="42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</row>
    <row r="57" spans="1:17" ht="23.25" customHeight="1" x14ac:dyDescent="0.25">
      <c r="A57" s="1" t="s">
        <v>34</v>
      </c>
      <c r="B57" s="42"/>
      <c r="C57" s="42"/>
      <c r="D57" s="42"/>
      <c r="E57" s="42"/>
      <c r="F57" s="42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</row>
    <row r="58" spans="1:17" ht="23.25" customHeight="1" x14ac:dyDescent="0.25">
      <c r="A58" s="1" t="s">
        <v>2</v>
      </c>
      <c r="B58" s="6"/>
      <c r="C58" s="6"/>
      <c r="D58" s="6"/>
      <c r="E58" s="6"/>
      <c r="F58" s="6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23.25" customHeight="1" x14ac:dyDescent="0.25">
      <c r="A59" s="7"/>
      <c r="B59" s="8"/>
      <c r="C59" s="8"/>
      <c r="D59" s="5"/>
      <c r="E59" s="8"/>
      <c r="F59" s="8"/>
      <c r="G59" s="9"/>
      <c r="H59" s="9"/>
      <c r="J59" s="9"/>
      <c r="P59" s="9"/>
      <c r="Q59" s="10" t="s">
        <v>3</v>
      </c>
    </row>
    <row r="60" spans="1:17" ht="23.25" customHeight="1" x14ac:dyDescent="0.25">
      <c r="A60" s="11"/>
      <c r="B60" s="11"/>
      <c r="C60" s="11"/>
      <c r="E60" s="12"/>
      <c r="F60" s="12"/>
      <c r="G60" s="279" t="s">
        <v>4</v>
      </c>
      <c r="H60" s="279"/>
      <c r="I60" s="279"/>
      <c r="J60" s="279"/>
      <c r="K60" s="279"/>
      <c r="L60" s="13"/>
      <c r="M60" s="279" t="s">
        <v>5</v>
      </c>
      <c r="N60" s="279"/>
      <c r="O60" s="279"/>
      <c r="P60" s="279"/>
      <c r="Q60" s="279"/>
    </row>
    <row r="61" spans="1:17" s="16" customFormat="1" ht="23.25" customHeight="1" x14ac:dyDescent="0.25">
      <c r="A61" s="8"/>
      <c r="B61" s="8"/>
      <c r="C61" s="8"/>
      <c r="D61" s="14"/>
      <c r="E61" s="178" t="s">
        <v>6</v>
      </c>
      <c r="G61" s="17" t="s">
        <v>190</v>
      </c>
      <c r="H61" s="18"/>
      <c r="I61" s="17" t="s">
        <v>191</v>
      </c>
      <c r="J61" s="18"/>
      <c r="K61" s="17" t="s">
        <v>192</v>
      </c>
      <c r="L61" s="19"/>
      <c r="M61" s="17" t="s">
        <v>190</v>
      </c>
      <c r="N61" s="18"/>
      <c r="O61" s="17" t="s">
        <v>191</v>
      </c>
      <c r="P61" s="18"/>
      <c r="Q61" s="17" t="s">
        <v>192</v>
      </c>
    </row>
    <row r="62" spans="1:17" ht="23.25" customHeight="1" x14ac:dyDescent="0.25">
      <c r="A62" s="20" t="s">
        <v>35</v>
      </c>
      <c r="B62" s="42"/>
      <c r="C62" s="42"/>
      <c r="D62" s="42"/>
      <c r="E62" s="42"/>
      <c r="F62" s="42"/>
      <c r="G62" s="43"/>
      <c r="H62" s="43"/>
      <c r="I62" s="181" t="s">
        <v>193</v>
      </c>
      <c r="J62" s="43"/>
      <c r="K62" s="181" t="s">
        <v>193</v>
      </c>
      <c r="L62" s="43"/>
      <c r="M62" s="43"/>
      <c r="N62" s="43"/>
      <c r="O62" s="181"/>
      <c r="P62" s="43"/>
      <c r="Q62" s="181"/>
    </row>
    <row r="63" spans="1:17" ht="23.25" customHeight="1" x14ac:dyDescent="0.25">
      <c r="A63" s="1" t="s">
        <v>36</v>
      </c>
      <c r="D63" s="44"/>
      <c r="E63" s="16"/>
      <c r="F63" s="16"/>
      <c r="N63" s="45"/>
    </row>
    <row r="64" spans="1:17" ht="23.25" customHeight="1" x14ac:dyDescent="0.25">
      <c r="A64" s="4" t="s">
        <v>37</v>
      </c>
      <c r="C64" s="26"/>
      <c r="D64" s="44"/>
      <c r="E64" s="16"/>
      <c r="F64" s="16"/>
      <c r="G64" s="10">
        <v>167021190</v>
      </c>
      <c r="I64" s="10">
        <v>121243296</v>
      </c>
      <c r="K64" s="10">
        <v>104830804</v>
      </c>
      <c r="M64" s="10">
        <v>167021190</v>
      </c>
      <c r="O64" s="10">
        <v>121243296</v>
      </c>
      <c r="Q64" s="10">
        <v>104830804</v>
      </c>
    </row>
    <row r="65" spans="1:17" ht="23.25" customHeight="1" x14ac:dyDescent="0.25">
      <c r="A65" s="4" t="s">
        <v>38</v>
      </c>
      <c r="C65" s="26"/>
      <c r="D65" s="44"/>
      <c r="E65" s="23">
        <v>9</v>
      </c>
      <c r="F65" s="46"/>
      <c r="G65" s="10">
        <v>6117470</v>
      </c>
      <c r="H65" s="47"/>
      <c r="I65" s="10">
        <v>19978002</v>
      </c>
      <c r="J65" s="47"/>
      <c r="K65" s="10">
        <v>12569473</v>
      </c>
      <c r="M65" s="10">
        <v>5555377</v>
      </c>
      <c r="O65" s="10">
        <v>19513898</v>
      </c>
      <c r="P65" s="47"/>
      <c r="Q65" s="10">
        <v>12099950</v>
      </c>
    </row>
    <row r="66" spans="1:17" ht="23.25" customHeight="1" x14ac:dyDescent="0.25">
      <c r="A66" s="4" t="s">
        <v>39</v>
      </c>
      <c r="C66" s="26"/>
      <c r="D66" s="44"/>
      <c r="E66" s="23"/>
      <c r="F66" s="16"/>
      <c r="G66" s="10"/>
      <c r="I66" s="10"/>
      <c r="K66" s="10"/>
      <c r="M66" s="10"/>
      <c r="O66" s="10"/>
      <c r="Q66" s="10"/>
    </row>
    <row r="67" spans="1:17" ht="23.25" customHeight="1" x14ac:dyDescent="0.25">
      <c r="B67" s="33" t="s">
        <v>40</v>
      </c>
      <c r="D67" s="44"/>
      <c r="E67" s="23">
        <v>16</v>
      </c>
      <c r="F67" s="16"/>
      <c r="G67" s="10">
        <v>4537781</v>
      </c>
      <c r="I67" s="10">
        <v>3782758</v>
      </c>
      <c r="K67" s="10">
        <v>4191760</v>
      </c>
      <c r="M67" s="10">
        <v>4138697</v>
      </c>
      <c r="O67" s="10">
        <v>3782758</v>
      </c>
      <c r="Q67" s="10">
        <v>4141907</v>
      </c>
    </row>
    <row r="68" spans="1:17" ht="23.25" customHeight="1" x14ac:dyDescent="0.25">
      <c r="A68" s="48"/>
      <c r="B68" s="33" t="s">
        <v>41</v>
      </c>
      <c r="D68" s="44"/>
      <c r="E68" s="23" t="s">
        <v>194</v>
      </c>
      <c r="F68" s="16"/>
      <c r="G68" s="10">
        <v>1144039</v>
      </c>
      <c r="I68" s="10">
        <v>168322</v>
      </c>
      <c r="K68" s="10">
        <v>1213473</v>
      </c>
      <c r="M68" s="10">
        <v>1030858</v>
      </c>
      <c r="O68" s="10">
        <v>168322</v>
      </c>
      <c r="Q68" s="10">
        <v>1213473</v>
      </c>
    </row>
    <row r="69" spans="1:17" ht="23.25" customHeight="1" x14ac:dyDescent="0.25">
      <c r="A69" s="4" t="s">
        <v>42</v>
      </c>
      <c r="C69" s="27"/>
      <c r="D69" s="44"/>
      <c r="E69" s="23"/>
      <c r="F69" s="16"/>
      <c r="G69" s="62">
        <v>0</v>
      </c>
      <c r="I69" s="10">
        <v>12293787</v>
      </c>
      <c r="K69" s="10">
        <v>14192748</v>
      </c>
      <c r="M69" s="62">
        <v>0</v>
      </c>
      <c r="O69" s="10">
        <v>7730950</v>
      </c>
      <c r="Q69" s="10">
        <v>9777131</v>
      </c>
    </row>
    <row r="70" spans="1:17" ht="23.25" customHeight="1" x14ac:dyDescent="0.25">
      <c r="A70" s="4" t="s">
        <v>43</v>
      </c>
      <c r="D70" s="44"/>
      <c r="E70" s="23"/>
      <c r="F70" s="16"/>
      <c r="G70" s="10">
        <v>17101041</v>
      </c>
      <c r="I70" s="10">
        <v>18451723</v>
      </c>
      <c r="K70" s="10">
        <v>18077696</v>
      </c>
      <c r="M70" s="10">
        <v>16371351</v>
      </c>
      <c r="O70" s="10">
        <v>17543550</v>
      </c>
      <c r="Q70" s="10">
        <v>17034795</v>
      </c>
    </row>
    <row r="71" spans="1:17" ht="23.25" customHeight="1" x14ac:dyDescent="0.25">
      <c r="A71" s="4" t="s">
        <v>44</v>
      </c>
      <c r="D71" s="44"/>
      <c r="E71" s="23">
        <v>22</v>
      </c>
      <c r="F71" s="16"/>
      <c r="G71" s="10">
        <v>19424417</v>
      </c>
      <c r="I71" s="10">
        <v>14987554</v>
      </c>
      <c r="K71" s="10">
        <v>42235801</v>
      </c>
      <c r="M71" s="10">
        <v>19424417</v>
      </c>
      <c r="O71" s="10">
        <v>14987554</v>
      </c>
      <c r="Q71" s="10">
        <v>42235801</v>
      </c>
    </row>
    <row r="72" spans="1:17" ht="23.25" customHeight="1" x14ac:dyDescent="0.25">
      <c r="A72" s="4" t="s">
        <v>45</v>
      </c>
      <c r="D72" s="44"/>
      <c r="E72" s="23"/>
      <c r="F72" s="16"/>
      <c r="G72" s="29">
        <v>12888921</v>
      </c>
      <c r="I72" s="10">
        <v>31837783</v>
      </c>
      <c r="K72" s="10">
        <v>21861446</v>
      </c>
      <c r="M72" s="29">
        <v>12144242</v>
      </c>
      <c r="O72" s="10">
        <v>30142819</v>
      </c>
      <c r="Q72" s="10">
        <v>20298379</v>
      </c>
    </row>
    <row r="73" spans="1:17" ht="23.25" customHeight="1" x14ac:dyDescent="0.25">
      <c r="A73" s="1" t="s">
        <v>46</v>
      </c>
      <c r="D73" s="44"/>
      <c r="E73" s="23"/>
      <c r="F73" s="16"/>
      <c r="G73" s="34">
        <f>SUM(G64:G72)</f>
        <v>228234859</v>
      </c>
      <c r="I73" s="31">
        <f>SUM(I64:I72)</f>
        <v>222743225</v>
      </c>
      <c r="K73" s="31">
        <f>SUM(K64:K72)</f>
        <v>219173201</v>
      </c>
      <c r="M73" s="34">
        <f>SUM(M64:M72)</f>
        <v>225686132</v>
      </c>
      <c r="O73" s="31">
        <f>SUM(O64:O72)</f>
        <v>215113147</v>
      </c>
      <c r="Q73" s="31">
        <f>SUM(Q64:Q72)</f>
        <v>211632240</v>
      </c>
    </row>
    <row r="74" spans="1:17" ht="23.25" customHeight="1" x14ac:dyDescent="0.25">
      <c r="A74" s="1" t="s">
        <v>47</v>
      </c>
      <c r="D74" s="44"/>
      <c r="E74" s="49"/>
      <c r="F74" s="50"/>
      <c r="G74" s="10"/>
      <c r="I74" s="10"/>
      <c r="K74" s="10"/>
      <c r="M74" s="10"/>
      <c r="O74" s="10"/>
      <c r="Q74" s="10"/>
    </row>
    <row r="75" spans="1:17" ht="23.25" customHeight="1" x14ac:dyDescent="0.25">
      <c r="A75" s="4" t="s">
        <v>48</v>
      </c>
      <c r="D75" s="44"/>
      <c r="E75" s="23"/>
      <c r="F75" s="16"/>
    </row>
    <row r="76" spans="1:17" ht="23.25" customHeight="1" x14ac:dyDescent="0.25">
      <c r="B76" s="4" t="s">
        <v>49</v>
      </c>
      <c r="D76" s="44"/>
      <c r="E76" s="23">
        <v>16</v>
      </c>
      <c r="F76" s="16"/>
      <c r="G76" s="10">
        <v>4520449</v>
      </c>
      <c r="I76" s="10">
        <v>6454370</v>
      </c>
      <c r="K76" s="10">
        <v>7587273</v>
      </c>
      <c r="M76" s="51">
        <v>4088184</v>
      </c>
      <c r="O76" s="10">
        <v>6454370</v>
      </c>
      <c r="Q76" s="10">
        <v>7587273</v>
      </c>
    </row>
    <row r="77" spans="1:17" ht="23.25" customHeight="1" x14ac:dyDescent="0.25">
      <c r="A77" s="4" t="s">
        <v>50</v>
      </c>
      <c r="B77" s="27"/>
      <c r="D77" s="44"/>
      <c r="F77" s="16"/>
    </row>
    <row r="78" spans="1:17" ht="23.25" customHeight="1" x14ac:dyDescent="0.5">
      <c r="B78" s="4" t="s">
        <v>49</v>
      </c>
      <c r="D78" s="44"/>
      <c r="E78" s="23" t="s">
        <v>194</v>
      </c>
      <c r="F78" s="16"/>
      <c r="G78" s="10">
        <v>15743899</v>
      </c>
      <c r="I78" s="10">
        <v>16305691</v>
      </c>
      <c r="K78" s="10">
        <v>16716824</v>
      </c>
      <c r="M78" s="10">
        <v>14766343</v>
      </c>
      <c r="O78" s="53">
        <v>15241651</v>
      </c>
      <c r="Q78" s="10">
        <v>15253447</v>
      </c>
    </row>
    <row r="79" spans="1:17" ht="23.25" customHeight="1" x14ac:dyDescent="0.5">
      <c r="A79" s="4" t="s">
        <v>51</v>
      </c>
      <c r="B79" s="27"/>
      <c r="D79" s="44"/>
      <c r="E79" s="23"/>
      <c r="F79" s="16"/>
      <c r="G79" s="29">
        <v>15371762</v>
      </c>
      <c r="I79" s="53">
        <v>5469806</v>
      </c>
      <c r="K79" s="54">
        <v>0</v>
      </c>
      <c r="M79" s="54">
        <v>0</v>
      </c>
      <c r="O79" s="54">
        <v>0</v>
      </c>
      <c r="Q79" s="54">
        <v>0</v>
      </c>
    </row>
    <row r="80" spans="1:17" ht="23.25" customHeight="1" x14ac:dyDescent="0.25">
      <c r="A80" s="1" t="s">
        <v>52</v>
      </c>
      <c r="D80" s="44"/>
      <c r="E80" s="23"/>
      <c r="F80" s="16"/>
      <c r="G80" s="34">
        <f>SUM(G76:G79)</f>
        <v>35636110</v>
      </c>
      <c r="I80" s="55">
        <f>SUM(I76:I79)</f>
        <v>28229867</v>
      </c>
      <c r="K80" s="55">
        <f>SUM(K76:K79)</f>
        <v>24304097</v>
      </c>
      <c r="M80" s="34">
        <f>SUM(M76:M79)</f>
        <v>18854527</v>
      </c>
      <c r="N80" s="45"/>
      <c r="O80" s="55">
        <f>SUM(O76:O79)</f>
        <v>21696021</v>
      </c>
      <c r="Q80" s="55">
        <f>SUM(Q76:Q79)</f>
        <v>22840720</v>
      </c>
    </row>
    <row r="81" spans="1:24" ht="23.25" customHeight="1" x14ac:dyDescent="0.25">
      <c r="A81" s="1" t="s">
        <v>53</v>
      </c>
      <c r="D81" s="44"/>
      <c r="E81" s="50"/>
      <c r="F81" s="50"/>
      <c r="G81" s="34">
        <f>SUM(G73,G80)</f>
        <v>263870969</v>
      </c>
      <c r="I81" s="55">
        <f>SUM(I73,I80)</f>
        <v>250973092</v>
      </c>
      <c r="K81" s="55">
        <f>SUM(K73,K80)</f>
        <v>243477298</v>
      </c>
      <c r="M81" s="34">
        <f>SUM(M73,M80)</f>
        <v>244540659</v>
      </c>
      <c r="N81" s="45"/>
      <c r="O81" s="55">
        <f>SUM(O73,O80)</f>
        <v>236809168</v>
      </c>
      <c r="Q81" s="55">
        <f>SUM(Q73,Q80)</f>
        <v>234472960</v>
      </c>
    </row>
    <row r="82" spans="1:24" ht="23.25" customHeight="1" x14ac:dyDescent="0.25">
      <c r="A82" s="1" t="s">
        <v>54</v>
      </c>
      <c r="E82" s="57"/>
      <c r="F82" s="58"/>
      <c r="I82" s="181"/>
      <c r="K82" s="181"/>
      <c r="M82" s="10"/>
      <c r="N82" s="18"/>
      <c r="O82" s="181"/>
      <c r="Q82" s="181"/>
    </row>
    <row r="83" spans="1:24" ht="23.25" customHeight="1" x14ac:dyDescent="0.25">
      <c r="A83" s="4" t="s">
        <v>55</v>
      </c>
      <c r="E83" s="57"/>
      <c r="F83" s="58"/>
      <c r="M83" s="10"/>
      <c r="N83" s="18"/>
      <c r="O83" s="10"/>
    </row>
    <row r="84" spans="1:24" ht="23.25" customHeight="1" x14ac:dyDescent="0.25">
      <c r="A84" s="4" t="s">
        <v>56</v>
      </c>
      <c r="E84" s="57"/>
      <c r="F84" s="58"/>
      <c r="M84" s="10"/>
      <c r="N84" s="18"/>
      <c r="O84" s="10"/>
    </row>
    <row r="85" spans="1:24" ht="23.25" customHeight="1" thickBot="1" x14ac:dyDescent="0.3">
      <c r="B85" s="4" t="s">
        <v>57</v>
      </c>
      <c r="E85" s="57"/>
      <c r="F85" s="58"/>
      <c r="G85" s="59">
        <v>341092557</v>
      </c>
      <c r="I85" s="59">
        <v>341092557</v>
      </c>
      <c r="K85" s="59">
        <v>341092557</v>
      </c>
      <c r="M85" s="59">
        <v>341092557</v>
      </c>
      <c r="O85" s="59">
        <v>341092557</v>
      </c>
      <c r="Q85" s="59">
        <v>341092557</v>
      </c>
    </row>
    <row r="86" spans="1:24" ht="23.25" customHeight="1" thickTop="1" x14ac:dyDescent="0.25">
      <c r="A86" s="60" t="s">
        <v>58</v>
      </c>
      <c r="E86" s="58"/>
      <c r="F86" s="58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</row>
    <row r="87" spans="1:24" ht="23.25" customHeight="1" x14ac:dyDescent="0.25">
      <c r="B87" s="4" t="s">
        <v>57</v>
      </c>
      <c r="E87" s="16"/>
      <c r="F87" s="58"/>
      <c r="G87" s="5">
        <v>341092557</v>
      </c>
      <c r="I87" s="5">
        <v>341092557</v>
      </c>
      <c r="K87" s="5">
        <v>341092557</v>
      </c>
      <c r="M87" s="5">
        <v>341092557</v>
      </c>
      <c r="O87" s="5">
        <v>341092557</v>
      </c>
      <c r="Q87" s="5">
        <v>341092557</v>
      </c>
    </row>
    <row r="88" spans="1:24" ht="23.25" customHeight="1" x14ac:dyDescent="0.25">
      <c r="A88" s="4" t="s">
        <v>59</v>
      </c>
      <c r="E88" s="16"/>
      <c r="F88" s="58"/>
      <c r="G88" s="5">
        <v>1136572101</v>
      </c>
      <c r="I88" s="5">
        <v>1136572101</v>
      </c>
      <c r="K88" s="5">
        <v>1136572101</v>
      </c>
      <c r="M88" s="5">
        <v>1136572101</v>
      </c>
      <c r="O88" s="5">
        <v>1136572101</v>
      </c>
      <c r="Q88" s="5">
        <v>1136572101</v>
      </c>
    </row>
    <row r="89" spans="1:24" ht="23.25" customHeight="1" x14ac:dyDescent="0.25">
      <c r="A89" s="4" t="s">
        <v>60</v>
      </c>
      <c r="E89" s="16"/>
      <c r="F89" s="58"/>
      <c r="G89" s="5">
        <v>42294921</v>
      </c>
      <c r="I89" s="5">
        <v>42294921</v>
      </c>
      <c r="K89" s="5">
        <v>42294921</v>
      </c>
      <c r="M89" s="62">
        <v>0</v>
      </c>
      <c r="N89" s="56"/>
      <c r="O89" s="62">
        <v>0</v>
      </c>
      <c r="Q89" s="5">
        <v>0</v>
      </c>
    </row>
    <row r="90" spans="1:24" ht="23.25" customHeight="1" x14ac:dyDescent="0.25">
      <c r="A90" s="4" t="s">
        <v>61</v>
      </c>
      <c r="E90" s="58"/>
      <c r="F90" s="58"/>
    </row>
    <row r="91" spans="1:24" ht="23.25" customHeight="1" x14ac:dyDescent="0.25">
      <c r="A91" s="180" t="s">
        <v>62</v>
      </c>
      <c r="E91" s="23">
        <v>24</v>
      </c>
      <c r="F91" s="16"/>
      <c r="G91" s="10">
        <v>34109256</v>
      </c>
      <c r="I91" s="5">
        <v>34109256</v>
      </c>
      <c r="K91" s="5">
        <v>31780695</v>
      </c>
      <c r="M91" s="10">
        <v>34109256</v>
      </c>
      <c r="O91" s="5">
        <v>34109256</v>
      </c>
      <c r="Q91" s="5">
        <v>31780695</v>
      </c>
    </row>
    <row r="92" spans="1:24" ht="23.25" customHeight="1" x14ac:dyDescent="0.25">
      <c r="A92" s="180" t="s">
        <v>63</v>
      </c>
      <c r="E92" s="23"/>
      <c r="F92" s="58"/>
      <c r="G92" s="10">
        <v>29184931</v>
      </c>
      <c r="I92" s="5">
        <v>80562342</v>
      </c>
      <c r="K92" s="5">
        <v>79250559</v>
      </c>
      <c r="M92" s="10">
        <v>157123601</v>
      </c>
      <c r="O92" s="5">
        <v>126822928</v>
      </c>
      <c r="Q92" s="5">
        <v>120053038</v>
      </c>
    </row>
    <row r="93" spans="1:24" ht="23.25" customHeight="1" x14ac:dyDescent="0.25">
      <c r="A93" s="4" t="s">
        <v>64</v>
      </c>
      <c r="E93" s="58"/>
      <c r="F93" s="58"/>
      <c r="G93" s="54">
        <v>0</v>
      </c>
      <c r="I93" s="54">
        <v>0</v>
      </c>
      <c r="K93" s="54">
        <v>-2877143</v>
      </c>
      <c r="M93" s="54">
        <v>0</v>
      </c>
      <c r="O93" s="54">
        <v>0</v>
      </c>
      <c r="Q93" s="54">
        <v>0</v>
      </c>
    </row>
    <row r="94" spans="1:24" ht="23.25" customHeight="1" x14ac:dyDescent="0.25">
      <c r="A94" s="4" t="s">
        <v>65</v>
      </c>
      <c r="B94" s="1"/>
      <c r="E94" s="58"/>
      <c r="F94" s="58"/>
      <c r="G94" s="5">
        <f>SUM(G87:G93)</f>
        <v>1583253766</v>
      </c>
      <c r="I94" s="63">
        <f>SUM(I87:I93)</f>
        <v>1634631177</v>
      </c>
      <c r="K94" s="63">
        <f>SUM(K87:K93)</f>
        <v>1628113690</v>
      </c>
      <c r="M94" s="5">
        <f>SUM(M87:M93)</f>
        <v>1668897515</v>
      </c>
      <c r="O94" s="63">
        <f>SUM(O87:O93)</f>
        <v>1638596842</v>
      </c>
      <c r="Q94" s="63">
        <f>SUM(Q87:Q93)</f>
        <v>1629498391</v>
      </c>
      <c r="X94" s="278"/>
    </row>
    <row r="95" spans="1:24" ht="23.25" customHeight="1" x14ac:dyDescent="0.25">
      <c r="A95" s="4" t="s">
        <v>66</v>
      </c>
      <c r="B95" s="1"/>
      <c r="E95" s="16"/>
      <c r="F95" s="58"/>
      <c r="G95" s="54">
        <v>0</v>
      </c>
      <c r="I95" s="54">
        <v>0</v>
      </c>
      <c r="K95" s="54">
        <v>1605445</v>
      </c>
      <c r="M95" s="54">
        <v>0</v>
      </c>
      <c r="O95" s="54">
        <v>0</v>
      </c>
      <c r="Q95" s="54">
        <v>0</v>
      </c>
    </row>
    <row r="96" spans="1:24" ht="23.25" customHeight="1" x14ac:dyDescent="0.25">
      <c r="A96" s="1" t="s">
        <v>67</v>
      </c>
      <c r="B96" s="1"/>
      <c r="E96" s="58"/>
      <c r="F96" s="58"/>
      <c r="G96" s="34">
        <f>SUM(G94:G95)</f>
        <v>1583253766</v>
      </c>
      <c r="I96" s="63">
        <f>SUM(I94:I95)</f>
        <v>1634631177</v>
      </c>
      <c r="K96" s="63">
        <f>SUM(K94:K95)</f>
        <v>1629719135</v>
      </c>
      <c r="M96" s="34">
        <f>SUM(M94:M95)</f>
        <v>1668897515</v>
      </c>
      <c r="O96" s="63">
        <f>SUM(O94:O95)</f>
        <v>1638596842</v>
      </c>
      <c r="Q96" s="63">
        <f>SUM(Q94:Q95)</f>
        <v>1629498391</v>
      </c>
      <c r="X96" s="278"/>
    </row>
    <row r="97" spans="1:17" ht="23.25" customHeight="1" thickBot="1" x14ac:dyDescent="0.3">
      <c r="A97" s="20" t="s">
        <v>68</v>
      </c>
      <c r="C97" s="40"/>
      <c r="D97" s="40"/>
      <c r="E97" s="58"/>
      <c r="F97" s="58"/>
      <c r="G97" s="37">
        <f>SUM(G81,G96)</f>
        <v>1847124735</v>
      </c>
      <c r="I97" s="37">
        <f>SUM(I81,I96)</f>
        <v>1885604269</v>
      </c>
      <c r="K97" s="37">
        <f>SUM(K81,K96)</f>
        <v>1873196433</v>
      </c>
      <c r="M97" s="37">
        <f>SUM(M81,M96)</f>
        <v>1913438174</v>
      </c>
      <c r="N97" s="18"/>
      <c r="O97" s="37">
        <f>SUM(O81,O96)</f>
        <v>1875406010</v>
      </c>
      <c r="Q97" s="37">
        <f>SUM(Q81,Q96)</f>
        <v>1863971351</v>
      </c>
    </row>
    <row r="98" spans="1:17" ht="23.25" customHeight="1" thickTop="1" x14ac:dyDescent="0.25">
      <c r="A98" s="1"/>
      <c r="D98" s="44"/>
      <c r="E98" s="50"/>
      <c r="F98" s="50"/>
      <c r="G98" s="56">
        <f t="shared" ref="G98:Q98" si="0">G97-G31</f>
        <v>0</v>
      </c>
      <c r="H98" s="56">
        <f t="shared" si="0"/>
        <v>0</v>
      </c>
      <c r="I98" s="56">
        <f t="shared" si="0"/>
        <v>0</v>
      </c>
      <c r="J98" s="56">
        <f t="shared" si="0"/>
        <v>0</v>
      </c>
      <c r="K98" s="56">
        <f t="shared" si="0"/>
        <v>0</v>
      </c>
      <c r="L98" s="56">
        <f t="shared" si="0"/>
        <v>0</v>
      </c>
      <c r="M98" s="56">
        <f t="shared" si="0"/>
        <v>0</v>
      </c>
      <c r="N98" s="56">
        <f t="shared" si="0"/>
        <v>0</v>
      </c>
      <c r="O98" s="56">
        <f t="shared" si="0"/>
        <v>0</v>
      </c>
      <c r="P98" s="56">
        <f t="shared" si="0"/>
        <v>0</v>
      </c>
      <c r="Q98" s="56">
        <f t="shared" si="0"/>
        <v>0</v>
      </c>
    </row>
    <row r="99" spans="1:17" ht="23.25" customHeight="1" x14ac:dyDescent="0.25">
      <c r="A99" s="1"/>
      <c r="D99" s="44"/>
      <c r="E99" s="50"/>
      <c r="F99" s="50"/>
      <c r="G99" s="56"/>
      <c r="I99" s="56"/>
      <c r="K99" s="56"/>
      <c r="M99" s="56"/>
      <c r="N99" s="45"/>
      <c r="O99" s="56"/>
      <c r="Q99" s="56"/>
    </row>
    <row r="100" spans="1:17" ht="23.25" customHeight="1" x14ac:dyDescent="0.25">
      <c r="A100" s="1"/>
      <c r="D100" s="44"/>
      <c r="E100" s="50"/>
      <c r="F100" s="50"/>
      <c r="G100" s="56"/>
      <c r="I100" s="56"/>
      <c r="K100" s="56"/>
      <c r="M100" s="56"/>
      <c r="N100" s="45"/>
      <c r="O100" s="56"/>
      <c r="Q100" s="56"/>
    </row>
    <row r="101" spans="1:17" ht="23.25" customHeight="1" x14ac:dyDescent="0.25">
      <c r="A101" s="1"/>
      <c r="D101" s="44"/>
      <c r="E101" s="50"/>
      <c r="F101" s="50"/>
      <c r="G101" s="56"/>
      <c r="I101" s="56"/>
      <c r="K101" s="56"/>
      <c r="M101" s="56"/>
      <c r="N101" s="45"/>
      <c r="O101" s="56"/>
      <c r="Q101" s="56"/>
    </row>
    <row r="102" spans="1:17" ht="23.25" customHeight="1" x14ac:dyDescent="0.25">
      <c r="A102" s="1"/>
      <c r="D102" s="44"/>
      <c r="E102" s="50"/>
      <c r="F102" s="50"/>
      <c r="G102" s="56"/>
      <c r="I102" s="56"/>
      <c r="K102" s="56"/>
      <c r="M102" s="56"/>
      <c r="N102" s="45"/>
      <c r="O102" s="56"/>
      <c r="Q102" s="56"/>
    </row>
    <row r="103" spans="1:17" ht="23.25" customHeight="1" x14ac:dyDescent="0.25">
      <c r="A103" s="1"/>
      <c r="D103" s="44"/>
      <c r="E103" s="50"/>
      <c r="F103" s="50"/>
      <c r="G103" s="56"/>
      <c r="I103" s="56"/>
      <c r="K103" s="56"/>
      <c r="M103" s="56"/>
      <c r="N103" s="45"/>
      <c r="O103" s="56"/>
      <c r="Q103" s="56"/>
    </row>
    <row r="104" spans="1:17" ht="23.25" customHeight="1" x14ac:dyDescent="0.25">
      <c r="A104" s="1"/>
      <c r="D104" s="44"/>
      <c r="E104" s="50"/>
      <c r="F104" s="50"/>
      <c r="G104" s="56"/>
      <c r="I104" s="56"/>
      <c r="K104" s="56"/>
      <c r="M104" s="56"/>
      <c r="N104" s="45"/>
      <c r="O104" s="56"/>
      <c r="Q104" s="56"/>
    </row>
    <row r="105" spans="1:17" ht="23.25" customHeight="1" x14ac:dyDescent="0.25">
      <c r="A105" s="1"/>
      <c r="D105" s="44"/>
      <c r="E105" s="50"/>
      <c r="F105" s="50"/>
      <c r="G105" s="56"/>
      <c r="I105" s="56"/>
      <c r="K105" s="56"/>
      <c r="M105" s="56"/>
      <c r="N105" s="45"/>
      <c r="O105" s="56"/>
      <c r="Q105" s="56"/>
    </row>
    <row r="106" spans="1:17" ht="23.25" customHeight="1" x14ac:dyDescent="0.25">
      <c r="A106" s="179" t="s">
        <v>31</v>
      </c>
      <c r="B106" s="40"/>
      <c r="E106" s="40"/>
      <c r="I106" s="4"/>
      <c r="K106" s="38"/>
      <c r="M106" s="38" t="s">
        <v>31</v>
      </c>
      <c r="N106" s="38"/>
      <c r="O106" s="38"/>
      <c r="Q106" s="38"/>
    </row>
    <row r="107" spans="1:17" ht="23.25" customHeight="1" x14ac:dyDescent="0.25">
      <c r="A107" s="179" t="s">
        <v>32</v>
      </c>
      <c r="D107" s="41"/>
      <c r="E107" s="41"/>
      <c r="I107" s="4"/>
      <c r="K107" s="38"/>
      <c r="M107" s="38" t="s">
        <v>33</v>
      </c>
      <c r="N107" s="38"/>
      <c r="O107" s="38"/>
      <c r="Q107" s="38"/>
    </row>
    <row r="108" spans="1:17" ht="23.25" customHeight="1" x14ac:dyDescent="0.25">
      <c r="A108" s="180"/>
      <c r="D108" s="41"/>
      <c r="E108" s="41"/>
      <c r="I108" s="4"/>
      <c r="K108" s="38"/>
      <c r="M108" s="38"/>
      <c r="N108" s="38"/>
      <c r="O108" s="38"/>
      <c r="Q108" s="38"/>
    </row>
    <row r="109" spans="1:17" ht="23.25" customHeight="1" x14ac:dyDescent="0.25">
      <c r="A109" s="180" t="s">
        <v>226</v>
      </c>
      <c r="B109" s="40"/>
      <c r="C109" s="40"/>
      <c r="D109" s="40"/>
      <c r="E109" s="40"/>
      <c r="F109" s="40"/>
      <c r="O109" s="4"/>
      <c r="Q109" s="4"/>
    </row>
    <row r="110" spans="1:17" ht="23.25" customHeight="1" x14ac:dyDescent="0.25">
      <c r="D110" s="41"/>
      <c r="E110" s="41"/>
      <c r="I110" s="4"/>
      <c r="K110" s="38"/>
      <c r="M110" s="38"/>
      <c r="N110" s="38"/>
      <c r="O110" s="38"/>
      <c r="Q110" s="38">
        <v>2</v>
      </c>
    </row>
    <row r="111" spans="1:17" ht="23.25" customHeight="1" x14ac:dyDescent="0.25">
      <c r="A111" s="48"/>
      <c r="B111" s="48"/>
      <c r="C111" s="48"/>
      <c r="D111" s="48"/>
      <c r="E111" s="48"/>
      <c r="F111" s="48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</row>
  </sheetData>
  <mergeCells count="4">
    <mergeCell ref="G5:K5"/>
    <mergeCell ref="M5:Q5"/>
    <mergeCell ref="G60:K60"/>
    <mergeCell ref="M60:Q60"/>
  </mergeCells>
  <pageMargins left="0.52" right="0.23622047244094491" top="0.78740157480314965" bottom="0.39370078740157483" header="0.51181102362204722" footer="0.51181102362204722"/>
  <pageSetup paperSize="9" scale="62" fitToWidth="0" orientation="portrait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11252-5C29-4B16-A0F0-EA45BB05C93F}">
  <dimension ref="A1:T104"/>
  <sheetViews>
    <sheetView showGridLines="0" tabSelected="1" view="pageBreakPreview" topLeftCell="A76" zoomScale="80" zoomScaleNormal="100" zoomScaleSheetLayoutView="80" workbookViewId="0">
      <selection activeCell="J97" sqref="J97"/>
    </sheetView>
  </sheetViews>
  <sheetFormatPr defaultColWidth="9.28515625" defaultRowHeight="23.25" customHeight="1" x14ac:dyDescent="0.25"/>
  <cols>
    <col min="1" max="1" width="1.7109375" style="48" customWidth="1"/>
    <col min="2" max="2" width="20.140625" style="48" customWidth="1"/>
    <col min="3" max="3" width="34.140625" style="48" customWidth="1"/>
    <col min="4" max="4" width="9.7109375" style="65" customWidth="1"/>
    <col min="5" max="5" width="2.28515625" style="48" customWidth="1"/>
    <col min="6" max="6" width="15.85546875" style="66" customWidth="1"/>
    <col min="7" max="7" width="2.28515625" style="48" customWidth="1"/>
    <col min="8" max="8" width="15.140625" style="48" customWidth="1"/>
    <col min="9" max="9" width="2.28515625" style="48" customWidth="1"/>
    <col min="10" max="10" width="15.42578125" style="67" customWidth="1"/>
    <col min="11" max="11" width="2.28515625" style="48" customWidth="1"/>
    <col min="12" max="12" width="15.140625" style="48" customWidth="1"/>
    <col min="13" max="13" width="15.140625" style="48" bestFit="1" customWidth="1"/>
    <col min="14" max="14" width="15.85546875" style="5" bestFit="1" customWidth="1"/>
    <col min="15" max="15" width="8.5703125" style="5" bestFit="1" customWidth="1"/>
    <col min="16" max="16" width="9.28515625" style="48"/>
    <col min="17" max="17" width="2" style="48" customWidth="1"/>
    <col min="18" max="18" width="9.28515625" style="48"/>
    <col min="19" max="19" width="2" style="48" customWidth="1"/>
    <col min="20" max="16384" width="9.28515625" style="48"/>
  </cols>
  <sheetData>
    <row r="1" spans="1:20" ht="23.25" customHeight="1" x14ac:dyDescent="0.25">
      <c r="A1" s="1" t="s">
        <v>0</v>
      </c>
      <c r="B1" s="229"/>
      <c r="C1" s="229"/>
      <c r="D1" s="230"/>
      <c r="E1" s="231"/>
      <c r="F1" s="68"/>
      <c r="G1" s="231"/>
      <c r="H1" s="229"/>
      <c r="I1" s="231"/>
      <c r="J1" s="280"/>
      <c r="K1" s="280"/>
      <c r="L1" s="280"/>
    </row>
    <row r="2" spans="1:20" ht="23.25" customHeight="1" x14ac:dyDescent="0.25">
      <c r="A2" s="1" t="s">
        <v>69</v>
      </c>
      <c r="B2" s="231"/>
      <c r="C2" s="231"/>
      <c r="D2" s="230"/>
      <c r="E2" s="231"/>
      <c r="F2" s="69"/>
      <c r="G2" s="231"/>
      <c r="H2" s="231"/>
      <c r="I2" s="231"/>
      <c r="J2" s="232"/>
      <c r="K2" s="231"/>
      <c r="L2" s="70"/>
    </row>
    <row r="3" spans="1:20" ht="23.25" customHeight="1" x14ac:dyDescent="0.5">
      <c r="A3" s="233" t="s">
        <v>70</v>
      </c>
      <c r="B3" s="231"/>
      <c r="C3" s="231"/>
      <c r="D3" s="230"/>
      <c r="E3" s="231"/>
      <c r="F3" s="69"/>
      <c r="G3" s="231"/>
      <c r="H3" s="231"/>
      <c r="I3" s="231"/>
      <c r="J3" s="232"/>
      <c r="K3" s="231"/>
      <c r="L3" s="70"/>
    </row>
    <row r="4" spans="1:20" ht="23.25" customHeight="1" x14ac:dyDescent="0.25">
      <c r="A4" s="234"/>
      <c r="B4" s="234"/>
      <c r="C4" s="234"/>
      <c r="D4" s="235"/>
      <c r="E4" s="234"/>
      <c r="F4" s="71"/>
      <c r="G4" s="234"/>
      <c r="H4" s="234"/>
      <c r="I4" s="234"/>
      <c r="J4" s="236"/>
      <c r="K4" s="234"/>
      <c r="L4" s="237" t="s">
        <v>3</v>
      </c>
    </row>
    <row r="5" spans="1:20" ht="23.25" customHeight="1" x14ac:dyDescent="0.25">
      <c r="A5" s="234"/>
      <c r="B5" s="234"/>
      <c r="C5" s="234"/>
      <c r="D5" s="238"/>
      <c r="E5" s="239"/>
      <c r="F5" s="281" t="s">
        <v>4</v>
      </c>
      <c r="G5" s="281"/>
      <c r="H5" s="281"/>
      <c r="I5" s="239"/>
      <c r="J5" s="281" t="s">
        <v>5</v>
      </c>
      <c r="K5" s="281"/>
      <c r="L5" s="281"/>
    </row>
    <row r="6" spans="1:20" ht="23.25" customHeight="1" x14ac:dyDescent="0.25">
      <c r="A6" s="234"/>
      <c r="B6" s="234"/>
      <c r="D6" s="240" t="s">
        <v>6</v>
      </c>
      <c r="E6" s="241"/>
      <c r="F6" s="242" t="s">
        <v>71</v>
      </c>
      <c r="G6" s="241"/>
      <c r="H6" s="242" t="s">
        <v>72</v>
      </c>
      <c r="I6" s="241"/>
      <c r="J6" s="242" t="s">
        <v>71</v>
      </c>
      <c r="K6" s="241"/>
      <c r="L6" s="242" t="s">
        <v>72</v>
      </c>
    </row>
    <row r="7" spans="1:20" ht="23.25" customHeight="1" x14ac:dyDescent="0.25">
      <c r="A7" s="234"/>
      <c r="B7" s="234"/>
      <c r="D7" s="243"/>
      <c r="E7" s="241"/>
      <c r="F7" s="244"/>
      <c r="G7" s="241"/>
      <c r="H7" s="244" t="s">
        <v>193</v>
      </c>
      <c r="I7" s="241"/>
      <c r="J7" s="244"/>
      <c r="K7" s="241"/>
      <c r="L7" s="244"/>
    </row>
    <row r="8" spans="1:20" ht="23.25" customHeight="1" x14ac:dyDescent="0.25">
      <c r="A8" s="234" t="s">
        <v>73</v>
      </c>
      <c r="B8" s="234"/>
      <c r="D8" s="245"/>
      <c r="E8" s="241"/>
      <c r="F8" s="244"/>
      <c r="G8" s="241"/>
      <c r="H8" s="244"/>
      <c r="I8" s="241"/>
      <c r="J8" s="244"/>
      <c r="K8" s="241"/>
      <c r="L8" s="244"/>
    </row>
    <row r="9" spans="1:20" ht="23.25" customHeight="1" x14ac:dyDescent="0.25">
      <c r="A9" s="234" t="s">
        <v>74</v>
      </c>
      <c r="B9" s="246"/>
      <c r="C9" s="246"/>
      <c r="D9" s="247"/>
      <c r="E9" s="246"/>
      <c r="F9" s="246"/>
      <c r="G9" s="246"/>
      <c r="H9" s="246"/>
      <c r="I9" s="246"/>
      <c r="J9" s="248"/>
      <c r="K9" s="246"/>
      <c r="L9" s="248"/>
    </row>
    <row r="10" spans="1:20" ht="23.25" customHeight="1" x14ac:dyDescent="0.25">
      <c r="A10" s="246" t="s">
        <v>75</v>
      </c>
      <c r="B10" s="246"/>
      <c r="C10" s="246"/>
      <c r="D10" s="249" t="s">
        <v>195</v>
      </c>
      <c r="E10" s="72"/>
      <c r="F10" s="73">
        <v>1170488839</v>
      </c>
      <c r="G10" s="72"/>
      <c r="H10" s="73">
        <v>1130364594</v>
      </c>
      <c r="I10" s="72"/>
      <c r="J10" s="73">
        <v>1118518923</v>
      </c>
      <c r="K10" s="72"/>
      <c r="L10" s="73">
        <v>996882972</v>
      </c>
      <c r="M10" s="250"/>
    </row>
    <row r="11" spans="1:20" ht="23.25" customHeight="1" x14ac:dyDescent="0.25">
      <c r="A11" s="246" t="s">
        <v>76</v>
      </c>
      <c r="B11" s="246"/>
      <c r="C11" s="246"/>
      <c r="D11" s="249" t="s">
        <v>195</v>
      </c>
      <c r="E11" s="72"/>
      <c r="F11" s="73">
        <v>45965419</v>
      </c>
      <c r="G11" s="72"/>
      <c r="H11" s="73">
        <v>41629647</v>
      </c>
      <c r="I11" s="72"/>
      <c r="J11" s="73">
        <v>46049458</v>
      </c>
      <c r="K11" s="72"/>
      <c r="L11" s="73">
        <v>41733247</v>
      </c>
    </row>
    <row r="12" spans="1:20" ht="23.25" customHeight="1" x14ac:dyDescent="0.25">
      <c r="A12" s="234" t="s">
        <v>77</v>
      </c>
      <c r="B12" s="246"/>
      <c r="C12" s="246"/>
      <c r="D12" s="249"/>
      <c r="E12" s="72"/>
      <c r="F12" s="74">
        <f>SUM(F10:F11)</f>
        <v>1216454258</v>
      </c>
      <c r="G12" s="72"/>
      <c r="H12" s="75">
        <f>SUM(H10:H11)</f>
        <v>1171994241</v>
      </c>
      <c r="I12" s="72"/>
      <c r="J12" s="74">
        <f>SUM(J10:J11)</f>
        <v>1164568381</v>
      </c>
      <c r="K12" s="72"/>
      <c r="L12" s="75">
        <f>SUM(L10:L11)</f>
        <v>1038616219</v>
      </c>
    </row>
    <row r="13" spans="1:20" ht="23.25" customHeight="1" x14ac:dyDescent="0.25">
      <c r="A13" s="234" t="s">
        <v>78</v>
      </c>
      <c r="B13" s="246"/>
      <c r="C13" s="246"/>
      <c r="D13" s="249"/>
      <c r="E13" s="72"/>
      <c r="F13" s="248"/>
      <c r="G13" s="72"/>
      <c r="H13" s="248"/>
      <c r="I13" s="72"/>
      <c r="J13" s="248"/>
      <c r="K13" s="72"/>
      <c r="L13" s="248"/>
    </row>
    <row r="14" spans="1:20" ht="23.25" customHeight="1" x14ac:dyDescent="0.25">
      <c r="A14" s="246" t="s">
        <v>79</v>
      </c>
      <c r="B14" s="246"/>
      <c r="C14" s="246"/>
      <c r="D14" s="249">
        <v>29</v>
      </c>
      <c r="E14" s="72"/>
      <c r="F14" s="73">
        <v>-1041214951</v>
      </c>
      <c r="G14" s="72"/>
      <c r="H14" s="73">
        <v>-851483055</v>
      </c>
      <c r="I14" s="72"/>
      <c r="J14" s="73">
        <v>-1008599097</v>
      </c>
      <c r="K14" s="72"/>
      <c r="L14" s="73">
        <v>-817763690</v>
      </c>
      <c r="P14" s="76"/>
      <c r="R14" s="76"/>
      <c r="T14" s="76"/>
    </row>
    <row r="15" spans="1:20" ht="23.25" customHeight="1" x14ac:dyDescent="0.25">
      <c r="A15" s="246" t="s">
        <v>80</v>
      </c>
      <c r="B15" s="246"/>
      <c r="C15" s="246"/>
      <c r="D15" s="249">
        <v>29</v>
      </c>
      <c r="E15" s="72"/>
      <c r="F15" s="73">
        <v>-26864821</v>
      </c>
      <c r="G15" s="72"/>
      <c r="H15" s="73">
        <v>-23938399</v>
      </c>
      <c r="I15" s="72"/>
      <c r="J15" s="73">
        <v>-26864821</v>
      </c>
      <c r="K15" s="72"/>
      <c r="L15" s="73">
        <v>-23938399</v>
      </c>
      <c r="P15" s="76"/>
      <c r="R15" s="76"/>
      <c r="T15" s="76"/>
    </row>
    <row r="16" spans="1:20" ht="23.25" customHeight="1" x14ac:dyDescent="0.25">
      <c r="A16" s="234" t="s">
        <v>81</v>
      </c>
      <c r="B16" s="246"/>
      <c r="C16" s="246"/>
      <c r="D16" s="249"/>
      <c r="E16" s="72"/>
      <c r="F16" s="74">
        <f>SUM(F14:F15)</f>
        <v>-1068079772</v>
      </c>
      <c r="G16" s="72"/>
      <c r="H16" s="75">
        <f>SUM(H14:H15)</f>
        <v>-875421454</v>
      </c>
      <c r="I16" s="72"/>
      <c r="J16" s="74">
        <f>SUM(J14:J15)</f>
        <v>-1035463918</v>
      </c>
      <c r="K16" s="72"/>
      <c r="L16" s="75">
        <f>SUM(L14:L15)</f>
        <v>-841702089</v>
      </c>
    </row>
    <row r="17" spans="1:15" ht="23.25" customHeight="1" x14ac:dyDescent="0.25">
      <c r="A17" s="234" t="s">
        <v>82</v>
      </c>
      <c r="B17" s="246"/>
      <c r="C17" s="246"/>
      <c r="D17" s="249"/>
      <c r="E17" s="72"/>
      <c r="F17" s="62">
        <f>F12+F16</f>
        <v>148374486</v>
      </c>
      <c r="G17" s="72"/>
      <c r="H17" s="248">
        <f>H12+H16</f>
        <v>296572787</v>
      </c>
      <c r="I17" s="72"/>
      <c r="J17" s="62">
        <f>J12+J16</f>
        <v>129104463</v>
      </c>
      <c r="K17" s="72"/>
      <c r="L17" s="248">
        <f>L12+L16</f>
        <v>196914130</v>
      </c>
    </row>
    <row r="18" spans="1:15" ht="23.25" customHeight="1" x14ac:dyDescent="0.25">
      <c r="A18" s="246" t="s">
        <v>83</v>
      </c>
      <c r="B18" s="246"/>
      <c r="C18" s="246"/>
      <c r="D18" s="249"/>
      <c r="E18" s="72"/>
      <c r="F18" s="25">
        <v>0</v>
      </c>
      <c r="G18" s="72"/>
      <c r="H18" s="25">
        <v>1605445</v>
      </c>
      <c r="I18" s="72"/>
      <c r="J18" s="25">
        <v>0</v>
      </c>
      <c r="K18" s="72"/>
      <c r="L18" s="248">
        <v>387443</v>
      </c>
    </row>
    <row r="19" spans="1:15" ht="23.25" customHeight="1" x14ac:dyDescent="0.25">
      <c r="A19" s="246" t="s">
        <v>84</v>
      </c>
      <c r="B19" s="246"/>
      <c r="C19" s="246"/>
      <c r="D19" s="249">
        <v>13</v>
      </c>
      <c r="E19" s="72"/>
      <c r="F19" s="25">
        <v>0</v>
      </c>
      <c r="G19" s="72"/>
      <c r="H19" s="25">
        <v>0</v>
      </c>
      <c r="I19" s="72"/>
      <c r="J19" s="248">
        <v>87499996</v>
      </c>
      <c r="K19" s="72"/>
      <c r="L19" s="78">
        <v>40599998</v>
      </c>
    </row>
    <row r="20" spans="1:15" ht="23.25" customHeight="1" x14ac:dyDescent="0.25">
      <c r="A20" s="246" t="s">
        <v>85</v>
      </c>
      <c r="B20" s="246"/>
      <c r="C20" s="246"/>
      <c r="D20" s="249">
        <v>9</v>
      </c>
      <c r="E20" s="72"/>
      <c r="F20" s="248">
        <v>20243739</v>
      </c>
      <c r="G20" s="72"/>
      <c r="H20" s="248">
        <v>11427069</v>
      </c>
      <c r="I20" s="72"/>
      <c r="J20" s="78">
        <v>20231407</v>
      </c>
      <c r="K20" s="72"/>
      <c r="L20" s="78">
        <v>14379213</v>
      </c>
    </row>
    <row r="21" spans="1:15" ht="23.25" customHeight="1" x14ac:dyDescent="0.25">
      <c r="A21" s="234" t="s">
        <v>86</v>
      </c>
      <c r="B21" s="246"/>
      <c r="C21" s="246"/>
      <c r="D21" s="249"/>
      <c r="E21" s="72"/>
      <c r="F21" s="74">
        <f>SUM(F17:F20)</f>
        <v>168618225</v>
      </c>
      <c r="G21" s="72"/>
      <c r="H21" s="75">
        <f>SUM(H17:H20)</f>
        <v>309605301</v>
      </c>
      <c r="I21" s="72"/>
      <c r="J21" s="74">
        <f>SUM(J17:J20)</f>
        <v>236835866</v>
      </c>
      <c r="K21" s="72"/>
      <c r="L21" s="75">
        <f>SUM(L17:L20)</f>
        <v>252280784</v>
      </c>
    </row>
    <row r="22" spans="1:15" ht="23.25" customHeight="1" x14ac:dyDescent="0.25">
      <c r="A22" s="246" t="s">
        <v>87</v>
      </c>
      <c r="B22" s="246"/>
      <c r="C22" s="246"/>
      <c r="D22" s="249">
        <v>9</v>
      </c>
      <c r="E22" s="72"/>
      <c r="F22" s="73">
        <v>-45984488</v>
      </c>
      <c r="G22" s="72"/>
      <c r="H22" s="73">
        <v>-41957858</v>
      </c>
      <c r="I22" s="72"/>
      <c r="J22" s="73">
        <v>-45984488</v>
      </c>
      <c r="K22" s="72"/>
      <c r="L22" s="73">
        <v>-41957858</v>
      </c>
    </row>
    <row r="23" spans="1:15" ht="23.25" customHeight="1" x14ac:dyDescent="0.25">
      <c r="A23" s="246" t="s">
        <v>88</v>
      </c>
      <c r="B23" s="246"/>
      <c r="C23" s="246"/>
      <c r="E23" s="72"/>
      <c r="F23" s="73">
        <v>-101951083</v>
      </c>
      <c r="G23" s="72"/>
      <c r="H23" s="73">
        <v>-115032487</v>
      </c>
      <c r="I23" s="72"/>
      <c r="J23" s="73">
        <v>-90511950</v>
      </c>
      <c r="K23" s="72"/>
      <c r="L23" s="73">
        <v>-100027018</v>
      </c>
    </row>
    <row r="24" spans="1:15" ht="22.5" customHeight="1" x14ac:dyDescent="0.25">
      <c r="A24" s="246" t="s">
        <v>206</v>
      </c>
      <c r="B24" s="246"/>
      <c r="C24" s="246"/>
      <c r="E24" s="72"/>
      <c r="F24" s="25">
        <v>0</v>
      </c>
      <c r="G24" s="72"/>
      <c r="H24" s="73">
        <v>-3071986</v>
      </c>
      <c r="I24" s="72"/>
      <c r="J24" s="25">
        <v>0</v>
      </c>
      <c r="K24" s="72"/>
      <c r="L24" s="73">
        <v>-3071986</v>
      </c>
    </row>
    <row r="25" spans="1:15" ht="23.25" customHeight="1" x14ac:dyDescent="0.25">
      <c r="A25" s="246" t="s">
        <v>208</v>
      </c>
      <c r="B25" s="246"/>
      <c r="C25" s="246"/>
      <c r="E25" s="72"/>
      <c r="F25" s="25">
        <v>0</v>
      </c>
      <c r="G25" s="72"/>
      <c r="H25" s="25">
        <v>0</v>
      </c>
      <c r="I25" s="72"/>
      <c r="J25" s="25">
        <v>0</v>
      </c>
      <c r="K25" s="72"/>
      <c r="L25" s="73">
        <v>-12140542</v>
      </c>
    </row>
    <row r="26" spans="1:15" ht="23.25" customHeight="1" x14ac:dyDescent="0.25">
      <c r="A26" s="246" t="s">
        <v>221</v>
      </c>
      <c r="B26" s="246"/>
      <c r="C26" s="246"/>
      <c r="E26" s="72"/>
      <c r="F26" s="227">
        <v>0</v>
      </c>
      <c r="G26" s="72"/>
      <c r="H26" s="73">
        <v>14592715</v>
      </c>
      <c r="I26" s="72"/>
      <c r="J26" s="227">
        <v>0</v>
      </c>
      <c r="K26" s="72"/>
      <c r="L26" s="73">
        <v>14592715</v>
      </c>
    </row>
    <row r="27" spans="1:15" s="4" customFormat="1" ht="23.25" customHeight="1" x14ac:dyDescent="0.25">
      <c r="A27" s="246" t="s">
        <v>209</v>
      </c>
      <c r="B27" s="246"/>
      <c r="C27" s="246"/>
      <c r="D27" s="249"/>
      <c r="E27" s="72"/>
      <c r="F27" s="78"/>
      <c r="G27" s="79"/>
      <c r="H27" s="78"/>
      <c r="I27" s="79"/>
      <c r="J27" s="267"/>
      <c r="K27" s="79"/>
      <c r="L27" s="267"/>
      <c r="N27" s="5"/>
      <c r="O27" s="5"/>
    </row>
    <row r="28" spans="1:15" s="4" customFormat="1" ht="23.25" customHeight="1" x14ac:dyDescent="0.25">
      <c r="A28" s="246" t="s">
        <v>210</v>
      </c>
      <c r="B28" s="246"/>
      <c r="C28" s="246"/>
      <c r="D28" s="249">
        <v>4</v>
      </c>
      <c r="E28" s="72"/>
      <c r="F28" s="25">
        <v>0</v>
      </c>
      <c r="G28" s="72"/>
      <c r="H28" s="78">
        <v>-43800000</v>
      </c>
      <c r="I28" s="72"/>
      <c r="J28" s="25">
        <v>0</v>
      </c>
      <c r="K28" s="72"/>
      <c r="L28" s="25">
        <v>0</v>
      </c>
      <c r="N28" s="5"/>
      <c r="O28" s="5"/>
    </row>
    <row r="29" spans="1:15" ht="23.25" customHeight="1" x14ac:dyDescent="0.25">
      <c r="A29" s="234" t="s">
        <v>89</v>
      </c>
      <c r="B29" s="246"/>
      <c r="C29" s="246"/>
      <c r="D29" s="249"/>
      <c r="E29" s="72"/>
      <c r="F29" s="74">
        <f>SUM(F22:F28)</f>
        <v>-147935571</v>
      </c>
      <c r="G29" s="72"/>
      <c r="H29" s="74">
        <f>SUM(H22:H28)</f>
        <v>-189269616</v>
      </c>
      <c r="I29" s="72"/>
      <c r="J29" s="74">
        <f>SUM(J22:J28)</f>
        <v>-136496438</v>
      </c>
      <c r="K29" s="72"/>
      <c r="L29" s="74">
        <f>SUM(L22:L28)</f>
        <v>-142604689</v>
      </c>
    </row>
    <row r="30" spans="1:15" ht="23.25" customHeight="1" x14ac:dyDescent="0.25">
      <c r="A30" s="234" t="s">
        <v>90</v>
      </c>
      <c r="B30" s="246"/>
      <c r="C30" s="246"/>
      <c r="D30" s="249"/>
      <c r="E30" s="72"/>
      <c r="F30" s="62">
        <f>+F21+F29</f>
        <v>20682654</v>
      </c>
      <c r="G30" s="72"/>
      <c r="H30" s="78">
        <f>+H21+H29</f>
        <v>120335685</v>
      </c>
      <c r="I30" s="72"/>
      <c r="J30" s="62">
        <f>+J21+J29</f>
        <v>100339428</v>
      </c>
      <c r="K30" s="72"/>
      <c r="L30" s="78">
        <f>+L21+L29</f>
        <v>109676095</v>
      </c>
    </row>
    <row r="31" spans="1:15" s="4" customFormat="1" ht="23.25" customHeight="1" x14ac:dyDescent="0.25">
      <c r="A31" s="246" t="s">
        <v>92</v>
      </c>
      <c r="B31" s="246"/>
      <c r="C31" s="246"/>
      <c r="D31" s="249"/>
      <c r="E31" s="72"/>
      <c r="F31" s="78">
        <v>-506152</v>
      </c>
      <c r="G31" s="79"/>
      <c r="H31" s="78">
        <v>-12140542</v>
      </c>
      <c r="I31" s="79"/>
      <c r="J31" s="267">
        <v>0</v>
      </c>
      <c r="K31" s="79"/>
      <c r="L31" s="267">
        <v>0</v>
      </c>
      <c r="N31" s="5"/>
      <c r="O31" s="5"/>
    </row>
    <row r="32" spans="1:15" s="4" customFormat="1" ht="23.25" customHeight="1" x14ac:dyDescent="0.25">
      <c r="A32" s="246" t="s">
        <v>91</v>
      </c>
      <c r="B32" s="246"/>
      <c r="C32" s="246"/>
      <c r="D32" s="249"/>
      <c r="E32" s="72"/>
      <c r="F32" s="77">
        <v>-969587</v>
      </c>
      <c r="G32" s="79"/>
      <c r="H32" s="77">
        <v>-1259020</v>
      </c>
      <c r="I32" s="79"/>
      <c r="J32" s="77">
        <v>-525077</v>
      </c>
      <c r="K32" s="79"/>
      <c r="L32" s="77">
        <v>-1223352</v>
      </c>
      <c r="N32" s="5"/>
      <c r="O32" s="5"/>
    </row>
    <row r="33" spans="1:15" s="4" customFormat="1" ht="23.25" customHeight="1" x14ac:dyDescent="0.25">
      <c r="A33" s="234" t="s">
        <v>93</v>
      </c>
      <c r="B33" s="246"/>
      <c r="C33" s="246"/>
      <c r="D33" s="249"/>
      <c r="E33" s="72"/>
      <c r="F33" s="62">
        <f>SUM(F30:F32)</f>
        <v>19206915</v>
      </c>
      <c r="G33" s="72"/>
      <c r="H33" s="62">
        <f>SUM(H30:H32)</f>
        <v>106936123</v>
      </c>
      <c r="I33" s="72"/>
      <c r="J33" s="62">
        <f>SUM(J30:J32)</f>
        <v>99814351</v>
      </c>
      <c r="K33" s="72"/>
      <c r="L33" s="62">
        <f>SUM(L30:L32)</f>
        <v>108452743</v>
      </c>
      <c r="M33" s="52"/>
      <c r="N33" s="5"/>
      <c r="O33" s="5"/>
    </row>
    <row r="34" spans="1:15" s="4" customFormat="1" ht="23.25" customHeight="1" x14ac:dyDescent="0.25">
      <c r="A34" s="246" t="s">
        <v>94</v>
      </c>
      <c r="B34" s="246"/>
      <c r="C34" s="246"/>
      <c r="D34" s="249">
        <v>20</v>
      </c>
      <c r="E34" s="72"/>
      <c r="F34" s="77">
        <v>-3371403</v>
      </c>
      <c r="G34" s="72"/>
      <c r="H34" s="77">
        <v>-18580825</v>
      </c>
      <c r="I34" s="72"/>
      <c r="J34" s="77">
        <v>-2205131</v>
      </c>
      <c r="K34" s="72"/>
      <c r="L34" s="77">
        <v>-14206128</v>
      </c>
      <c r="N34" s="5"/>
      <c r="O34" s="5"/>
    </row>
    <row r="35" spans="1:15" s="4" customFormat="1" ht="23.25" customHeight="1" x14ac:dyDescent="0.25">
      <c r="A35" s="234" t="s">
        <v>200</v>
      </c>
      <c r="B35" s="246"/>
      <c r="C35" s="246"/>
      <c r="D35" s="249"/>
      <c r="E35" s="72"/>
      <c r="F35" s="74">
        <f>SUM(F33:F34)</f>
        <v>15835512</v>
      </c>
      <c r="G35" s="72"/>
      <c r="H35" s="75">
        <f>SUM(H33:H34)</f>
        <v>88355298</v>
      </c>
      <c r="I35" s="72"/>
      <c r="J35" s="74">
        <f>SUM(J33:J34)</f>
        <v>97609220</v>
      </c>
      <c r="K35" s="72"/>
      <c r="L35" s="75">
        <f>SUM(L33:L34)</f>
        <v>94246615</v>
      </c>
      <c r="M35" s="52"/>
      <c r="N35" s="5"/>
      <c r="O35" s="5"/>
    </row>
    <row r="36" spans="1:15" s="4" customFormat="1" ht="23.25" customHeight="1" x14ac:dyDescent="0.25">
      <c r="A36" s="234"/>
      <c r="B36" s="246"/>
      <c r="C36" s="246"/>
      <c r="D36" s="249"/>
      <c r="E36" s="72"/>
      <c r="F36" s="78"/>
      <c r="G36" s="72"/>
      <c r="H36" s="78"/>
      <c r="I36" s="72"/>
      <c r="J36" s="78"/>
      <c r="K36" s="72"/>
      <c r="L36" s="78"/>
      <c r="N36" s="5"/>
      <c r="O36" s="5"/>
    </row>
    <row r="37" spans="1:15" ht="23.25" customHeight="1" x14ac:dyDescent="0.25">
      <c r="A37" s="234" t="s">
        <v>95</v>
      </c>
      <c r="C37" s="246"/>
      <c r="D37" s="80"/>
      <c r="E37" s="72"/>
      <c r="F37" s="73"/>
      <c r="G37" s="72"/>
      <c r="H37" s="73"/>
      <c r="I37" s="72"/>
      <c r="J37" s="73"/>
      <c r="K37" s="72"/>
      <c r="L37" s="73"/>
    </row>
    <row r="38" spans="1:15" ht="23.25" customHeight="1" x14ac:dyDescent="0.25">
      <c r="A38" s="251" t="s">
        <v>227</v>
      </c>
      <c r="B38" s="252"/>
      <c r="D38" s="249"/>
      <c r="E38" s="81"/>
      <c r="F38" s="78"/>
      <c r="G38" s="81"/>
      <c r="H38" s="78"/>
      <c r="I38" s="81"/>
      <c r="J38" s="78"/>
      <c r="K38" s="81"/>
      <c r="L38" s="78"/>
    </row>
    <row r="39" spans="1:15" ht="23.25" customHeight="1" x14ac:dyDescent="0.25">
      <c r="A39" s="253" t="s">
        <v>96</v>
      </c>
      <c r="B39" s="252"/>
      <c r="D39" s="249"/>
      <c r="E39" s="81"/>
      <c r="F39" s="78"/>
      <c r="G39" s="81"/>
      <c r="H39" s="78"/>
      <c r="I39" s="81"/>
      <c r="J39" s="78"/>
      <c r="K39" s="81"/>
      <c r="L39" s="78"/>
    </row>
    <row r="40" spans="1:15" ht="23.25" customHeight="1" x14ac:dyDescent="0.25">
      <c r="A40" s="254" t="s">
        <v>97</v>
      </c>
      <c r="B40" s="252"/>
      <c r="D40" s="249">
        <v>20.2</v>
      </c>
      <c r="E40" s="81"/>
      <c r="F40" s="82">
        <v>0</v>
      </c>
      <c r="G40" s="81"/>
      <c r="H40" s="78">
        <v>2877143</v>
      </c>
      <c r="I40" s="81"/>
      <c r="J40" s="82">
        <v>0</v>
      </c>
      <c r="K40" s="81"/>
      <c r="L40" s="82">
        <v>0</v>
      </c>
    </row>
    <row r="41" spans="1:15" ht="23.25" customHeight="1" x14ac:dyDescent="0.25">
      <c r="A41" s="251" t="s">
        <v>98</v>
      </c>
      <c r="B41" s="252"/>
      <c r="D41" s="249"/>
      <c r="E41" s="81"/>
      <c r="F41" s="78"/>
      <c r="G41" s="81"/>
      <c r="H41" s="78"/>
      <c r="I41" s="81"/>
      <c r="J41" s="78"/>
      <c r="K41" s="81"/>
      <c r="L41" s="82"/>
    </row>
    <row r="42" spans="1:15" ht="23.25" customHeight="1" x14ac:dyDescent="0.25">
      <c r="A42" s="247" t="s">
        <v>99</v>
      </c>
      <c r="B42" s="252"/>
      <c r="D42" s="255"/>
      <c r="E42" s="81"/>
      <c r="F42" s="78"/>
      <c r="G42" s="81"/>
      <c r="H42" s="78"/>
      <c r="I42" s="81"/>
      <c r="J42" s="78"/>
      <c r="K42" s="81"/>
      <c r="L42" s="78"/>
    </row>
    <row r="43" spans="1:15" ht="23.25" customHeight="1" x14ac:dyDescent="0.25">
      <c r="A43" s="247" t="s">
        <v>100</v>
      </c>
      <c r="B43" s="252"/>
      <c r="D43" s="249">
        <v>20.2</v>
      </c>
      <c r="E43" s="81"/>
      <c r="F43" s="83">
        <v>904208</v>
      </c>
      <c r="G43" s="81"/>
      <c r="H43" s="77">
        <v>433210</v>
      </c>
      <c r="I43" s="81"/>
      <c r="J43" s="83">
        <v>808584</v>
      </c>
      <c r="K43" s="81"/>
      <c r="L43" s="83">
        <v>0</v>
      </c>
    </row>
    <row r="44" spans="1:15" ht="23.25" customHeight="1" x14ac:dyDescent="0.25">
      <c r="A44" s="234" t="s">
        <v>199</v>
      </c>
      <c r="B44" s="246"/>
      <c r="C44" s="252"/>
      <c r="D44" s="84"/>
      <c r="E44" s="81"/>
      <c r="F44" s="74">
        <f>SUM(F38:F43)</f>
        <v>904208</v>
      </c>
      <c r="G44" s="81"/>
      <c r="H44" s="74">
        <f>SUM(H38:H43)</f>
        <v>3310353</v>
      </c>
      <c r="I44" s="81"/>
      <c r="J44" s="74">
        <f>SUM(J38:J43)</f>
        <v>808584</v>
      </c>
      <c r="K44" s="81"/>
      <c r="L44" s="74">
        <f>SUM(L38:L43)</f>
        <v>0</v>
      </c>
    </row>
    <row r="45" spans="1:15" ht="23.25" customHeight="1" x14ac:dyDescent="0.25">
      <c r="A45" s="234"/>
      <c r="B45" s="246"/>
      <c r="C45" s="252"/>
      <c r="D45" s="84"/>
      <c r="E45" s="81"/>
      <c r="F45" s="62"/>
      <c r="G45" s="81"/>
      <c r="H45" s="62"/>
      <c r="I45" s="81"/>
      <c r="J45" s="62"/>
      <c r="K45" s="81"/>
      <c r="L45" s="62"/>
    </row>
    <row r="46" spans="1:15" ht="23.25" customHeight="1" thickBot="1" x14ac:dyDescent="0.3">
      <c r="A46" s="234" t="s">
        <v>203</v>
      </c>
      <c r="B46" s="246"/>
      <c r="D46" s="86"/>
      <c r="E46" s="81"/>
      <c r="F46" s="87">
        <f>SUM(F35,F44)</f>
        <v>16739720</v>
      </c>
      <c r="G46" s="81"/>
      <c r="H46" s="87">
        <f>SUM(H35,H44)</f>
        <v>91665651</v>
      </c>
      <c r="I46" s="81"/>
      <c r="J46" s="87">
        <f>SUM(J35,J44)</f>
        <v>98417804</v>
      </c>
      <c r="K46" s="81"/>
      <c r="L46" s="87">
        <f>SUM(L35,L44)</f>
        <v>94246615</v>
      </c>
    </row>
    <row r="47" spans="1:15" ht="23.25" customHeight="1" thickTop="1" x14ac:dyDescent="0.25">
      <c r="A47" s="234"/>
      <c r="B47" s="246"/>
      <c r="D47" s="86"/>
      <c r="E47" s="81"/>
      <c r="F47" s="62"/>
      <c r="G47" s="81"/>
      <c r="H47" s="62"/>
      <c r="I47" s="81"/>
      <c r="J47" s="62"/>
      <c r="K47" s="81"/>
      <c r="L47" s="62"/>
    </row>
    <row r="48" spans="1:15" ht="23.25" customHeight="1" x14ac:dyDescent="0.25">
      <c r="A48" s="180" t="s">
        <v>31</v>
      </c>
      <c r="C48" s="40"/>
      <c r="D48" s="40"/>
      <c r="H48" s="180" t="s">
        <v>31</v>
      </c>
      <c r="J48" s="89"/>
      <c r="L48" s="40"/>
    </row>
    <row r="49" spans="1:14" ht="23.25" customHeight="1" x14ac:dyDescent="0.25">
      <c r="A49" s="180" t="s">
        <v>101</v>
      </c>
      <c r="C49" s="4"/>
      <c r="D49" s="4"/>
      <c r="H49" s="180" t="s">
        <v>33</v>
      </c>
      <c r="J49" s="89"/>
      <c r="L49" s="40"/>
    </row>
    <row r="50" spans="1:14" ht="21" customHeight="1" x14ac:dyDescent="0.25">
      <c r="A50" s="180"/>
      <c r="B50" s="4"/>
      <c r="C50" s="4"/>
      <c r="D50" s="180"/>
      <c r="E50" s="40"/>
      <c r="F50" s="24"/>
      <c r="G50" s="40"/>
      <c r="H50" s="4"/>
      <c r="I50" s="40"/>
      <c r="K50" s="40"/>
      <c r="L50" s="40"/>
    </row>
    <row r="51" spans="1:14" ht="23.25" customHeight="1" x14ac:dyDescent="0.25">
      <c r="A51" s="180" t="s">
        <v>226</v>
      </c>
      <c r="B51" s="4"/>
      <c r="C51" s="4"/>
      <c r="D51" s="180"/>
      <c r="E51" s="40"/>
      <c r="F51" s="24"/>
      <c r="G51" s="40"/>
      <c r="H51" s="4"/>
      <c r="I51" s="40"/>
      <c r="K51" s="40"/>
      <c r="L51" s="256">
        <v>3</v>
      </c>
    </row>
    <row r="52" spans="1:14" ht="23.25" customHeight="1" x14ac:dyDescent="0.25">
      <c r="A52" s="1" t="s">
        <v>0</v>
      </c>
      <c r="B52" s="229"/>
      <c r="C52" s="229"/>
      <c r="D52" s="229"/>
      <c r="E52" s="229"/>
      <c r="F52" s="229"/>
      <c r="G52" s="229"/>
      <c r="H52" s="229"/>
      <c r="I52" s="229"/>
      <c r="J52" s="280"/>
      <c r="K52" s="280"/>
      <c r="L52" s="280"/>
    </row>
    <row r="53" spans="1:14" ht="23.25" customHeight="1" x14ac:dyDescent="0.25">
      <c r="A53" s="1" t="s">
        <v>102</v>
      </c>
      <c r="B53" s="231"/>
      <c r="C53" s="231"/>
      <c r="D53" s="231"/>
      <c r="E53" s="231"/>
      <c r="F53" s="231"/>
      <c r="G53" s="231"/>
      <c r="H53" s="231"/>
      <c r="I53" s="231"/>
      <c r="J53" s="231"/>
      <c r="K53" s="231"/>
      <c r="L53" s="70"/>
    </row>
    <row r="54" spans="1:14" ht="23.25" customHeight="1" x14ac:dyDescent="0.5">
      <c r="A54" s="233" t="s">
        <v>70</v>
      </c>
      <c r="B54" s="231"/>
      <c r="C54" s="257"/>
      <c r="D54" s="257"/>
      <c r="E54" s="257"/>
      <c r="F54" s="231"/>
      <c r="G54" s="257"/>
      <c r="H54" s="231"/>
      <c r="I54" s="257"/>
      <c r="J54" s="231"/>
      <c r="K54" s="257"/>
      <c r="L54" s="232"/>
    </row>
    <row r="55" spans="1:14" ht="23.25" customHeight="1" x14ac:dyDescent="0.25">
      <c r="A55" s="234"/>
      <c r="B55" s="234"/>
      <c r="C55" s="234"/>
      <c r="D55" s="234"/>
      <c r="E55" s="234"/>
      <c r="F55" s="42"/>
      <c r="G55" s="234"/>
      <c r="H55" s="57"/>
      <c r="I55" s="234"/>
      <c r="J55" s="258"/>
      <c r="K55" s="234"/>
      <c r="L55" s="237" t="s">
        <v>3</v>
      </c>
    </row>
    <row r="56" spans="1:14" ht="23.25" customHeight="1" x14ac:dyDescent="0.25">
      <c r="A56" s="234"/>
      <c r="B56" s="234"/>
      <c r="C56" s="234"/>
      <c r="D56" s="234"/>
      <c r="E56" s="234"/>
      <c r="F56" s="281" t="s">
        <v>4</v>
      </c>
      <c r="G56" s="281"/>
      <c r="H56" s="281"/>
      <c r="I56" s="234"/>
      <c r="J56" s="281" t="s">
        <v>5</v>
      </c>
      <c r="K56" s="281"/>
      <c r="L56" s="281"/>
    </row>
    <row r="57" spans="1:14" ht="23.25" customHeight="1" x14ac:dyDescent="0.25">
      <c r="A57" s="234"/>
      <c r="B57" s="234"/>
      <c r="C57" s="234"/>
      <c r="D57" s="240" t="s">
        <v>6</v>
      </c>
      <c r="E57" s="243"/>
      <c r="F57" s="242" t="s">
        <v>71</v>
      </c>
      <c r="G57" s="241"/>
      <c r="H57" s="242" t="s">
        <v>72</v>
      </c>
      <c r="I57" s="243"/>
      <c r="J57" s="242" t="s">
        <v>71</v>
      </c>
      <c r="K57" s="241"/>
      <c r="L57" s="242" t="s">
        <v>72</v>
      </c>
    </row>
    <row r="58" spans="1:14" ht="23.25" customHeight="1" x14ac:dyDescent="0.25">
      <c r="A58" s="234"/>
      <c r="B58" s="234"/>
      <c r="C58" s="234"/>
      <c r="D58" s="243"/>
      <c r="E58" s="243"/>
      <c r="F58" s="244"/>
      <c r="G58" s="241"/>
      <c r="H58" s="244" t="s">
        <v>193</v>
      </c>
      <c r="I58" s="243"/>
      <c r="J58" s="244"/>
      <c r="K58" s="241"/>
      <c r="L58" s="244"/>
    </row>
    <row r="59" spans="1:14" ht="23.25" customHeight="1" x14ac:dyDescent="0.25">
      <c r="A59" s="234" t="s">
        <v>103</v>
      </c>
      <c r="B59" s="246"/>
      <c r="C59" s="246"/>
      <c r="D59" s="246"/>
      <c r="E59" s="246"/>
      <c r="F59" s="259"/>
      <c r="G59" s="246"/>
      <c r="H59" s="246"/>
      <c r="I59" s="246"/>
      <c r="J59" s="246"/>
      <c r="K59" s="246"/>
      <c r="L59" s="246"/>
    </row>
    <row r="60" spans="1:14" ht="23.25" customHeight="1" thickBot="1" x14ac:dyDescent="0.3">
      <c r="A60" s="246" t="s">
        <v>104</v>
      </c>
      <c r="C60" s="246"/>
      <c r="D60" s="246"/>
      <c r="E60" s="246"/>
      <c r="F60" s="62">
        <f>F62-F61</f>
        <v>15835512</v>
      </c>
      <c r="G60" s="246"/>
      <c r="H60" s="62">
        <f>H62-H61</f>
        <v>88355298</v>
      </c>
      <c r="I60" s="246"/>
      <c r="J60" s="87">
        <f>J35</f>
        <v>97609220</v>
      </c>
      <c r="K60" s="246"/>
      <c r="L60" s="91">
        <f>L46</f>
        <v>94246615</v>
      </c>
      <c r="M60" s="274"/>
      <c r="N60" s="273"/>
    </row>
    <row r="61" spans="1:14" ht="23.25" customHeight="1" thickTop="1" x14ac:dyDescent="0.25">
      <c r="A61" s="246" t="s">
        <v>105</v>
      </c>
      <c r="C61" s="246"/>
      <c r="D61" s="246"/>
      <c r="E61" s="246"/>
      <c r="F61" s="83">
        <v>0</v>
      </c>
      <c r="G61" s="246"/>
      <c r="H61" s="83">
        <v>0</v>
      </c>
      <c r="I61" s="246"/>
      <c r="J61" s="73"/>
      <c r="K61" s="246"/>
      <c r="L61" s="73"/>
    </row>
    <row r="62" spans="1:14" ht="23.25" customHeight="1" thickBot="1" x14ac:dyDescent="0.3">
      <c r="A62" s="246"/>
      <c r="B62" s="246"/>
      <c r="C62" s="246"/>
      <c r="D62" s="246"/>
      <c r="E62" s="246"/>
      <c r="F62" s="87">
        <f>F35</f>
        <v>15835512</v>
      </c>
      <c r="G62" s="246"/>
      <c r="H62" s="92">
        <f>H35</f>
        <v>88355298</v>
      </c>
      <c r="I62" s="246"/>
      <c r="J62" s="73"/>
      <c r="K62" s="246"/>
      <c r="L62" s="73"/>
    </row>
    <row r="63" spans="1:14" ht="23.25" customHeight="1" thickTop="1" x14ac:dyDescent="0.25">
      <c r="A63" s="246"/>
      <c r="B63" s="246"/>
      <c r="C63" s="246"/>
      <c r="D63" s="246"/>
      <c r="E63" s="246"/>
      <c r="F63" s="62"/>
      <c r="G63" s="246"/>
      <c r="H63" s="90"/>
      <c r="I63" s="246"/>
      <c r="J63" s="73"/>
      <c r="K63" s="246"/>
      <c r="L63" s="73"/>
    </row>
    <row r="64" spans="1:14" ht="23.25" customHeight="1" x14ac:dyDescent="0.25">
      <c r="A64" s="234" t="s">
        <v>106</v>
      </c>
      <c r="B64" s="246"/>
      <c r="C64" s="246"/>
      <c r="D64" s="246"/>
      <c r="E64" s="246"/>
      <c r="F64" s="93"/>
      <c r="G64" s="246"/>
      <c r="H64" s="93"/>
      <c r="I64" s="246"/>
      <c r="J64" s="93"/>
      <c r="K64" s="246"/>
      <c r="L64" s="93"/>
    </row>
    <row r="65" spans="1:15" ht="23.25" customHeight="1" thickBot="1" x14ac:dyDescent="0.3">
      <c r="A65" s="246" t="s">
        <v>104</v>
      </c>
      <c r="C65" s="246"/>
      <c r="D65" s="246"/>
      <c r="E65" s="246"/>
      <c r="F65" s="62">
        <f>F67-F66</f>
        <v>16739720</v>
      </c>
      <c r="G65" s="246"/>
      <c r="H65" s="90">
        <f>H67-H66</f>
        <v>91665651</v>
      </c>
      <c r="I65" s="246"/>
      <c r="J65" s="87">
        <f>J46</f>
        <v>98417804</v>
      </c>
      <c r="K65" s="246"/>
      <c r="L65" s="87">
        <f>L46</f>
        <v>94246615</v>
      </c>
    </row>
    <row r="66" spans="1:15" ht="23.25" customHeight="1" thickTop="1" x14ac:dyDescent="0.25">
      <c r="A66" s="246" t="s">
        <v>105</v>
      </c>
      <c r="C66" s="246"/>
      <c r="D66" s="246"/>
      <c r="E66" s="246"/>
      <c r="F66" s="83">
        <v>0</v>
      </c>
      <c r="G66" s="246"/>
      <c r="H66" s="83">
        <v>0</v>
      </c>
      <c r="I66" s="246"/>
      <c r="J66" s="246"/>
      <c r="K66" s="246"/>
      <c r="L66" s="246"/>
    </row>
    <row r="67" spans="1:15" ht="23.25" customHeight="1" thickBot="1" x14ac:dyDescent="0.3">
      <c r="A67" s="246"/>
      <c r="B67" s="246"/>
      <c r="C67" s="246"/>
      <c r="D67" s="246"/>
      <c r="E67" s="246"/>
      <c r="F67" s="94">
        <f>F46</f>
        <v>16739720</v>
      </c>
      <c r="G67" s="246"/>
      <c r="H67" s="92">
        <f>H46</f>
        <v>91665651</v>
      </c>
      <c r="I67" s="246"/>
      <c r="J67" s="246"/>
      <c r="K67" s="246"/>
      <c r="L67" s="246"/>
    </row>
    <row r="68" spans="1:15" s="261" customFormat="1" ht="24" thickTop="1" x14ac:dyDescent="0.25">
      <c r="A68" s="260" t="s">
        <v>107</v>
      </c>
      <c r="C68" s="262"/>
      <c r="F68" s="263"/>
      <c r="H68" s="263"/>
      <c r="J68" s="263"/>
      <c r="K68" s="263"/>
      <c r="L68" s="263"/>
      <c r="N68" s="5"/>
      <c r="O68" s="5"/>
    </row>
    <row r="69" spans="1:15" s="261" customFormat="1" x14ac:dyDescent="0.25">
      <c r="A69" s="60" t="s">
        <v>108</v>
      </c>
      <c r="B69" s="264"/>
      <c r="C69" s="262"/>
      <c r="F69" s="263"/>
      <c r="H69" s="263"/>
      <c r="I69" s="263"/>
      <c r="J69" s="263"/>
      <c r="K69" s="263"/>
      <c r="L69" s="263"/>
      <c r="N69" s="5"/>
      <c r="O69" s="5"/>
    </row>
    <row r="70" spans="1:15" s="261" customFormat="1" ht="24" thickBot="1" x14ac:dyDescent="0.3">
      <c r="A70" s="60" t="s">
        <v>109</v>
      </c>
      <c r="B70" s="265"/>
      <c r="C70" s="262"/>
      <c r="D70" s="249">
        <v>23</v>
      </c>
      <c r="F70" s="270">
        <v>4.5999999999999999E-2</v>
      </c>
      <c r="G70" s="271"/>
      <c r="H70" s="270">
        <v>0.25900000000000001</v>
      </c>
      <c r="I70" s="271"/>
      <c r="J70" s="270">
        <v>0.28599999999999998</v>
      </c>
      <c r="K70" s="272"/>
      <c r="L70" s="270">
        <f>L60/341092557</f>
        <v>0.27630803741050264</v>
      </c>
      <c r="N70" s="5"/>
      <c r="O70" s="5"/>
    </row>
    <row r="71" spans="1:15" ht="23.25" customHeight="1" thickTop="1" x14ac:dyDescent="0.25">
      <c r="A71" s="234"/>
      <c r="B71" s="246"/>
      <c r="D71" s="86"/>
      <c r="E71" s="81"/>
      <c r="F71" s="88"/>
      <c r="G71" s="81"/>
      <c r="H71" s="269"/>
      <c r="I71" s="81"/>
      <c r="J71" s="88"/>
      <c r="K71" s="81"/>
      <c r="L71" s="269"/>
    </row>
    <row r="72" spans="1:15" ht="23.25" customHeight="1" x14ac:dyDescent="0.25">
      <c r="A72" s="234"/>
      <c r="B72" s="246"/>
      <c r="D72" s="86"/>
      <c r="E72" s="81"/>
      <c r="F72" s="88"/>
      <c r="G72" s="81"/>
      <c r="H72" s="269"/>
      <c r="I72" s="81"/>
      <c r="J72" s="88"/>
      <c r="K72" s="81"/>
      <c r="L72" s="269"/>
    </row>
    <row r="73" spans="1:15" ht="23.25" customHeight="1" x14ac:dyDescent="0.25">
      <c r="A73" s="246"/>
      <c r="B73" s="246"/>
      <c r="C73" s="246"/>
      <c r="D73" s="246"/>
      <c r="E73" s="246"/>
      <c r="F73" s="266"/>
      <c r="G73" s="246"/>
      <c r="H73" s="246"/>
      <c r="I73" s="246"/>
      <c r="J73" s="246"/>
      <c r="K73" s="246"/>
      <c r="L73" s="246"/>
    </row>
    <row r="74" spans="1:15" ht="23.25" customHeight="1" x14ac:dyDescent="0.25">
      <c r="A74" s="246"/>
      <c r="B74" s="246"/>
      <c r="C74" s="246"/>
      <c r="D74" s="246"/>
      <c r="E74" s="246"/>
      <c r="F74" s="266"/>
      <c r="G74" s="246"/>
      <c r="H74" s="246"/>
      <c r="I74" s="246"/>
      <c r="J74" s="246"/>
      <c r="K74" s="246"/>
      <c r="L74" s="246"/>
    </row>
    <row r="75" spans="1:15" ht="23.25" customHeight="1" x14ac:dyDescent="0.25">
      <c r="A75" s="246"/>
      <c r="B75" s="246"/>
      <c r="C75" s="246"/>
      <c r="D75" s="246"/>
      <c r="E75" s="246"/>
      <c r="F75" s="266"/>
      <c r="G75" s="246"/>
      <c r="H75" s="246"/>
      <c r="I75" s="246"/>
      <c r="J75" s="246"/>
      <c r="K75" s="246"/>
      <c r="L75" s="246"/>
    </row>
    <row r="76" spans="1:15" ht="23.25" customHeight="1" x14ac:dyDescent="0.25">
      <c r="A76" s="246"/>
      <c r="B76" s="246"/>
      <c r="C76" s="246"/>
      <c r="D76" s="246"/>
      <c r="E76" s="246"/>
      <c r="F76" s="266"/>
      <c r="G76" s="246"/>
      <c r="H76" s="246"/>
      <c r="I76" s="246"/>
      <c r="J76" s="246"/>
      <c r="K76" s="246"/>
      <c r="L76" s="246"/>
    </row>
    <row r="77" spans="1:15" ht="23.25" customHeight="1" x14ac:dyDescent="0.25">
      <c r="A77" s="246"/>
      <c r="B77" s="246"/>
      <c r="C77" s="246"/>
      <c r="D77" s="246"/>
      <c r="E77" s="246"/>
      <c r="F77" s="266"/>
      <c r="G77" s="246"/>
      <c r="H77" s="246"/>
      <c r="I77" s="246"/>
      <c r="J77" s="246"/>
      <c r="K77" s="246"/>
      <c r="L77" s="246"/>
    </row>
    <row r="78" spans="1:15" ht="23.25" customHeight="1" x14ac:dyDescent="0.25">
      <c r="A78" s="246"/>
      <c r="B78" s="246"/>
      <c r="C78" s="246"/>
      <c r="D78" s="246"/>
      <c r="E78" s="246"/>
      <c r="F78" s="266"/>
      <c r="G78" s="246"/>
      <c r="H78" s="246"/>
      <c r="I78" s="246"/>
      <c r="J78" s="246"/>
      <c r="K78" s="246"/>
      <c r="L78" s="246"/>
    </row>
    <row r="79" spans="1:15" ht="23.25" customHeight="1" x14ac:dyDescent="0.25">
      <c r="A79" s="246"/>
      <c r="B79" s="246"/>
      <c r="C79" s="246"/>
      <c r="D79" s="246"/>
      <c r="E79" s="246"/>
      <c r="F79" s="266"/>
      <c r="G79" s="246"/>
      <c r="H79" s="246"/>
      <c r="I79" s="246"/>
      <c r="J79" s="246"/>
      <c r="K79" s="246"/>
      <c r="L79" s="246"/>
    </row>
    <row r="80" spans="1:15" ht="23.25" customHeight="1" x14ac:dyDescent="0.25">
      <c r="A80" s="246"/>
      <c r="B80" s="246"/>
      <c r="C80" s="246"/>
      <c r="D80" s="246"/>
      <c r="E80" s="246"/>
      <c r="F80" s="266"/>
      <c r="G80" s="246"/>
      <c r="H80" s="246"/>
      <c r="I80" s="246"/>
      <c r="J80" s="246"/>
      <c r="K80" s="246"/>
      <c r="L80" s="246"/>
    </row>
    <row r="81" spans="1:12" ht="23.25" customHeight="1" x14ac:dyDescent="0.25">
      <c r="A81" s="246"/>
      <c r="B81" s="246"/>
      <c r="C81" s="246"/>
      <c r="D81" s="246"/>
      <c r="E81" s="246"/>
      <c r="F81" s="266"/>
      <c r="G81" s="246"/>
      <c r="H81" s="246"/>
      <c r="I81" s="246"/>
      <c r="J81" s="246"/>
      <c r="K81" s="246"/>
      <c r="L81" s="246"/>
    </row>
    <row r="82" spans="1:12" ht="23.25" customHeight="1" x14ac:dyDescent="0.25">
      <c r="A82" s="246"/>
      <c r="B82" s="246"/>
      <c r="C82" s="246"/>
      <c r="D82" s="246"/>
      <c r="E82" s="246"/>
      <c r="F82" s="266"/>
      <c r="G82" s="246"/>
      <c r="H82" s="246"/>
      <c r="I82" s="246"/>
      <c r="J82" s="246"/>
      <c r="K82" s="246"/>
      <c r="L82" s="246"/>
    </row>
    <row r="83" spans="1:12" ht="23.25" customHeight="1" x14ac:dyDescent="0.25">
      <c r="A83" s="246"/>
      <c r="B83" s="246"/>
      <c r="C83" s="246"/>
      <c r="D83" s="246"/>
      <c r="E83" s="246"/>
      <c r="F83" s="266"/>
      <c r="G83" s="246"/>
      <c r="H83" s="246"/>
      <c r="I83" s="246"/>
      <c r="J83" s="246"/>
      <c r="K83" s="246"/>
      <c r="L83" s="246"/>
    </row>
    <row r="84" spans="1:12" ht="23.25" customHeight="1" x14ac:dyDescent="0.25">
      <c r="A84" s="246"/>
      <c r="B84" s="246"/>
      <c r="C84" s="246"/>
      <c r="D84" s="246"/>
      <c r="E84" s="246"/>
      <c r="F84" s="266"/>
      <c r="G84" s="246"/>
      <c r="H84" s="246"/>
      <c r="I84" s="246"/>
      <c r="J84" s="246"/>
      <c r="K84" s="246"/>
      <c r="L84" s="246"/>
    </row>
    <row r="85" spans="1:12" ht="23.25" customHeight="1" x14ac:dyDescent="0.25">
      <c r="A85" s="246"/>
      <c r="B85" s="246"/>
      <c r="C85" s="246"/>
      <c r="D85" s="246"/>
      <c r="E85" s="246"/>
      <c r="F85" s="266"/>
      <c r="G85" s="246"/>
      <c r="H85" s="246"/>
      <c r="I85" s="246"/>
      <c r="J85" s="246"/>
      <c r="K85" s="246"/>
      <c r="L85" s="246"/>
    </row>
    <row r="86" spans="1:12" ht="23.25" customHeight="1" x14ac:dyDescent="0.25">
      <c r="A86" s="246"/>
      <c r="B86" s="246"/>
      <c r="C86" s="246"/>
      <c r="D86" s="246"/>
      <c r="E86" s="246"/>
      <c r="F86" s="266"/>
      <c r="G86" s="246"/>
      <c r="H86" s="246"/>
      <c r="I86" s="246"/>
      <c r="J86" s="246"/>
      <c r="K86" s="246"/>
      <c r="L86" s="246"/>
    </row>
    <row r="87" spans="1:12" ht="23.25" customHeight="1" x14ac:dyDescent="0.25">
      <c r="A87" s="246"/>
      <c r="B87" s="246"/>
      <c r="C87" s="246"/>
      <c r="D87" s="246"/>
      <c r="E87" s="246"/>
      <c r="F87" s="266"/>
      <c r="G87" s="246"/>
      <c r="H87" s="246"/>
      <c r="I87" s="246"/>
      <c r="J87" s="246"/>
      <c r="K87" s="246"/>
      <c r="L87" s="246"/>
    </row>
    <row r="88" spans="1:12" ht="23.25" customHeight="1" x14ac:dyDescent="0.25">
      <c r="A88" s="246"/>
      <c r="B88" s="246"/>
      <c r="C88" s="246"/>
      <c r="D88" s="246"/>
      <c r="E88" s="246"/>
      <c r="F88" s="266"/>
      <c r="G88" s="246"/>
      <c r="H88" s="246"/>
      <c r="I88" s="246"/>
      <c r="J88" s="246"/>
      <c r="K88" s="246"/>
      <c r="L88" s="246"/>
    </row>
    <row r="89" spans="1:12" ht="23.25" customHeight="1" x14ac:dyDescent="0.25">
      <c r="A89" s="246"/>
      <c r="B89" s="246"/>
      <c r="C89" s="246"/>
      <c r="D89" s="246"/>
      <c r="E89" s="246"/>
      <c r="F89" s="266"/>
      <c r="G89" s="246"/>
      <c r="H89" s="246"/>
      <c r="I89" s="246"/>
      <c r="J89" s="246"/>
      <c r="K89" s="246"/>
      <c r="L89" s="246"/>
    </row>
    <row r="90" spans="1:12" ht="23.25" customHeight="1" x14ac:dyDescent="0.25">
      <c r="A90" s="246"/>
      <c r="B90" s="246"/>
      <c r="C90" s="246"/>
      <c r="D90" s="246"/>
      <c r="E90" s="246"/>
      <c r="F90" s="259"/>
      <c r="G90" s="246"/>
      <c r="H90" s="246"/>
      <c r="I90" s="246"/>
      <c r="J90" s="73"/>
      <c r="K90" s="246"/>
      <c r="L90" s="73"/>
    </row>
    <row r="91" spans="1:12" ht="23.25" customHeight="1" x14ac:dyDescent="0.25">
      <c r="A91" s="246"/>
      <c r="B91" s="246"/>
      <c r="C91" s="246"/>
      <c r="D91" s="246"/>
      <c r="E91" s="246"/>
      <c r="F91" s="259"/>
      <c r="G91" s="246"/>
      <c r="H91" s="246"/>
      <c r="I91" s="246"/>
      <c r="J91" s="73"/>
      <c r="K91" s="246"/>
      <c r="L91" s="73"/>
    </row>
    <row r="92" spans="1:12" ht="23.25" customHeight="1" x14ac:dyDescent="0.25">
      <c r="A92" s="246"/>
      <c r="B92" s="246"/>
      <c r="C92" s="246"/>
      <c r="D92" s="246"/>
      <c r="E92" s="246"/>
      <c r="F92" s="259"/>
      <c r="G92" s="246"/>
      <c r="H92" s="246"/>
      <c r="I92" s="246"/>
      <c r="J92" s="73"/>
      <c r="K92" s="246"/>
      <c r="L92" s="73"/>
    </row>
    <row r="93" spans="1:12" ht="23.25" customHeight="1" x14ac:dyDescent="0.25">
      <c r="A93" s="246"/>
      <c r="B93" s="246"/>
      <c r="C93" s="246"/>
      <c r="D93" s="246"/>
      <c r="E93" s="246"/>
      <c r="F93" s="259"/>
      <c r="G93" s="246"/>
      <c r="H93" s="246"/>
      <c r="I93" s="246"/>
      <c r="J93" s="73"/>
      <c r="K93" s="246"/>
      <c r="L93" s="73"/>
    </row>
    <row r="94" spans="1:12" ht="23.25" customHeight="1" x14ac:dyDescent="0.25">
      <c r="A94" s="246"/>
      <c r="B94" s="246"/>
      <c r="C94" s="246"/>
      <c r="D94" s="246"/>
      <c r="E94" s="246"/>
      <c r="F94" s="259"/>
      <c r="G94" s="246"/>
      <c r="H94" s="246"/>
      <c r="I94" s="246"/>
      <c r="J94" s="73"/>
      <c r="K94" s="246"/>
      <c r="L94" s="73"/>
    </row>
    <row r="95" spans="1:12" ht="23.25" customHeight="1" x14ac:dyDescent="0.25">
      <c r="A95" s="246"/>
      <c r="B95" s="246"/>
      <c r="C95" s="246"/>
      <c r="D95" s="246"/>
      <c r="E95" s="246"/>
      <c r="F95" s="259"/>
      <c r="G95" s="246"/>
      <c r="H95" s="246"/>
      <c r="I95" s="246"/>
      <c r="J95" s="73"/>
      <c r="K95" s="246"/>
      <c r="L95" s="73"/>
    </row>
    <row r="96" spans="1:12" ht="23.25" customHeight="1" x14ac:dyDescent="0.25">
      <c r="A96" s="246"/>
      <c r="B96" s="246"/>
      <c r="C96" s="246"/>
      <c r="D96" s="246"/>
      <c r="E96" s="246"/>
      <c r="F96" s="259"/>
      <c r="G96" s="246"/>
      <c r="H96" s="246"/>
      <c r="I96" s="246"/>
      <c r="J96" s="73"/>
      <c r="K96" s="246"/>
      <c r="L96" s="73"/>
    </row>
    <row r="97" spans="1:12" ht="23.25" customHeight="1" x14ac:dyDescent="0.25">
      <c r="A97" s="180" t="s">
        <v>31</v>
      </c>
      <c r="C97" s="40"/>
      <c r="D97" s="40"/>
      <c r="H97" s="180" t="s">
        <v>31</v>
      </c>
      <c r="J97" s="89"/>
      <c r="L97" s="40"/>
    </row>
    <row r="98" spans="1:12" ht="23.25" customHeight="1" x14ac:dyDescent="0.25">
      <c r="A98" s="180" t="s">
        <v>101</v>
      </c>
      <c r="C98" s="4"/>
      <c r="D98" s="4"/>
      <c r="H98" s="180" t="s">
        <v>33</v>
      </c>
      <c r="J98" s="89"/>
      <c r="L98" s="40"/>
    </row>
    <row r="99" spans="1:12" ht="23.25" customHeight="1" x14ac:dyDescent="0.25">
      <c r="A99" s="180"/>
      <c r="B99" s="4"/>
      <c r="C99" s="4"/>
      <c r="D99" s="4"/>
      <c r="E99" s="4"/>
      <c r="F99" s="40"/>
      <c r="G99" s="4"/>
      <c r="H99" s="4"/>
      <c r="I99" s="4"/>
      <c r="J99" s="40"/>
      <c r="K99" s="4"/>
      <c r="L99" s="40"/>
    </row>
    <row r="100" spans="1:12" ht="23.25" customHeight="1" x14ac:dyDescent="0.25">
      <c r="A100" s="180" t="s">
        <v>226</v>
      </c>
      <c r="B100" s="4"/>
      <c r="C100" s="4"/>
      <c r="D100" s="180"/>
      <c r="E100" s="40"/>
      <c r="F100" s="24"/>
      <c r="G100" s="40"/>
      <c r="H100" s="4"/>
      <c r="I100" s="40"/>
      <c r="K100" s="40"/>
      <c r="L100" s="256">
        <v>4</v>
      </c>
    </row>
    <row r="101" spans="1:12" ht="23.25" customHeight="1" x14ac:dyDescent="0.25">
      <c r="A101" s="180"/>
      <c r="B101" s="4"/>
      <c r="C101" s="4"/>
      <c r="D101" s="4"/>
      <c r="E101" s="4"/>
      <c r="F101" s="40"/>
      <c r="G101" s="4"/>
      <c r="H101" s="4"/>
      <c r="I101" s="4"/>
      <c r="J101" s="40"/>
      <c r="K101" s="4"/>
      <c r="L101" s="40"/>
    </row>
    <row r="102" spans="1:12" ht="23.25" customHeight="1" x14ac:dyDescent="0.25">
      <c r="A102" s="180"/>
      <c r="B102" s="4"/>
      <c r="C102" s="4"/>
      <c r="D102" s="4"/>
      <c r="E102" s="4"/>
      <c r="F102" s="40"/>
      <c r="G102" s="4"/>
      <c r="H102" s="4"/>
      <c r="I102" s="4"/>
      <c r="J102" s="40"/>
      <c r="K102" s="4"/>
    </row>
    <row r="103" spans="1:12" ht="23.25" customHeight="1" x14ac:dyDescent="0.25">
      <c r="A103" s="180"/>
      <c r="B103" s="4"/>
      <c r="C103" s="4"/>
      <c r="D103" s="4"/>
      <c r="E103" s="4"/>
      <c r="F103" s="40"/>
      <c r="G103" s="4"/>
      <c r="H103" s="4"/>
      <c r="I103" s="4"/>
      <c r="J103" s="40"/>
      <c r="K103" s="4"/>
      <c r="L103" s="40"/>
    </row>
    <row r="104" spans="1:12" ht="23.25" customHeight="1" x14ac:dyDescent="0.25">
      <c r="B104" s="4"/>
      <c r="C104" s="4"/>
      <c r="D104" s="4"/>
      <c r="E104" s="4"/>
      <c r="F104" s="40"/>
      <c r="G104" s="4"/>
      <c r="H104" s="4"/>
      <c r="I104" s="4"/>
      <c r="J104" s="4"/>
      <c r="K104" s="4"/>
    </row>
  </sheetData>
  <mergeCells count="6">
    <mergeCell ref="J1:L1"/>
    <mergeCell ref="F5:H5"/>
    <mergeCell ref="J5:L5"/>
    <mergeCell ref="J52:L52"/>
    <mergeCell ref="F56:H56"/>
    <mergeCell ref="J56:L56"/>
  </mergeCells>
  <pageMargins left="0.6692913385826772" right="0.39370078740157483" top="0.59055118110236227" bottom="0.39370078740157483" header="0.51181102362204722" footer="0.51181102362204722"/>
  <pageSetup paperSize="9" scale="67" fitToHeight="0" orientation="portrait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A397D-06FF-4E78-9B50-FFAAFB73B2F4}">
  <dimension ref="A1:V37"/>
  <sheetViews>
    <sheetView showGridLines="0" view="pageBreakPreview" topLeftCell="A16" zoomScale="60" zoomScaleNormal="100" workbookViewId="0">
      <selection activeCell="N30" sqref="N30"/>
    </sheetView>
  </sheetViews>
  <sheetFormatPr defaultColWidth="9.28515625" defaultRowHeight="29.25" x14ac:dyDescent="0.6"/>
  <cols>
    <col min="1" max="1" width="9.28515625" style="183"/>
    <col min="2" max="2" width="51.28515625" style="183" customWidth="1"/>
    <col min="3" max="3" width="1.28515625" style="183" customWidth="1"/>
    <col min="4" max="4" width="18.7109375" style="183" customWidth="1"/>
    <col min="5" max="5" width="1.7109375" style="183" customWidth="1"/>
    <col min="6" max="6" width="17.5703125" style="183" customWidth="1"/>
    <col min="7" max="7" width="1.5703125" style="183" customWidth="1"/>
    <col min="8" max="8" width="18.5703125" style="183" customWidth="1"/>
    <col min="9" max="9" width="1.7109375" style="183" customWidth="1"/>
    <col min="10" max="10" width="17.7109375" style="183" customWidth="1"/>
    <col min="11" max="11" width="1.7109375" style="183" customWidth="1"/>
    <col min="12" max="12" width="16.28515625" style="183" customWidth="1"/>
    <col min="13" max="13" width="1.5703125" style="183" customWidth="1"/>
    <col min="14" max="14" width="22" style="183" customWidth="1"/>
    <col min="15" max="15" width="2.7109375" style="183" customWidth="1"/>
    <col min="16" max="16" width="18.7109375" style="183" customWidth="1"/>
    <col min="17" max="17" width="1.5703125" style="183" customWidth="1"/>
    <col min="18" max="18" width="19.7109375" style="183" customWidth="1"/>
    <col min="19" max="19" width="1.5703125" style="183" customWidth="1"/>
    <col min="20" max="20" width="20.28515625" style="183" customWidth="1"/>
    <col min="21" max="21" width="1.7109375" style="183" customWidth="1"/>
    <col min="22" max="22" width="18.7109375" style="183" customWidth="1"/>
    <col min="23" max="16384" width="9.28515625" style="183"/>
  </cols>
  <sheetData>
    <row r="1" spans="1:22" x14ac:dyDescent="0.6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</row>
    <row r="2" spans="1:22" x14ac:dyDescent="0.6">
      <c r="A2" s="185" t="s">
        <v>110</v>
      </c>
      <c r="B2" s="185"/>
      <c r="C2" s="185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7"/>
      <c r="Q2" s="187"/>
      <c r="S2" s="187"/>
      <c r="U2" s="185"/>
      <c r="V2" s="188"/>
    </row>
    <row r="3" spans="1:22" x14ac:dyDescent="0.6">
      <c r="A3" s="185" t="s">
        <v>70</v>
      </c>
      <c r="B3" s="189"/>
      <c r="C3" s="189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91"/>
      <c r="S3" s="191"/>
      <c r="T3" s="191"/>
      <c r="U3" s="192"/>
      <c r="V3" s="192"/>
    </row>
    <row r="4" spans="1:22" x14ac:dyDescent="0.6">
      <c r="A4" s="193"/>
      <c r="B4" s="194"/>
      <c r="C4" s="194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6"/>
      <c r="R4" s="196"/>
      <c r="S4" s="196"/>
      <c r="T4" s="196"/>
      <c r="U4" s="197"/>
      <c r="V4" s="184" t="s">
        <v>3</v>
      </c>
    </row>
    <row r="5" spans="1:22" x14ac:dyDescent="0.6">
      <c r="A5" s="193"/>
      <c r="B5" s="194"/>
      <c r="C5" s="194"/>
      <c r="D5" s="282" t="s">
        <v>4</v>
      </c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</row>
    <row r="6" spans="1:22" x14ac:dyDescent="0.6">
      <c r="A6" s="193"/>
      <c r="B6" s="194"/>
      <c r="C6" s="194"/>
      <c r="D6" s="283" t="s">
        <v>65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196"/>
      <c r="T6" s="196"/>
      <c r="U6" s="197"/>
      <c r="V6" s="197"/>
    </row>
    <row r="7" spans="1:22" x14ac:dyDescent="0.6">
      <c r="A7" s="194"/>
      <c r="B7" s="194"/>
      <c r="C7" s="194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283" t="s">
        <v>64</v>
      </c>
      <c r="O7" s="283"/>
      <c r="P7" s="283"/>
      <c r="Q7" s="198"/>
      <c r="R7" s="199"/>
      <c r="S7" s="196"/>
      <c r="T7" s="195" t="s">
        <v>111</v>
      </c>
      <c r="U7" s="197"/>
      <c r="V7" s="197"/>
    </row>
    <row r="8" spans="1:22" x14ac:dyDescent="0.6">
      <c r="A8" s="193"/>
      <c r="B8" s="193"/>
      <c r="C8" s="193"/>
      <c r="E8" s="200"/>
      <c r="F8" s="200"/>
      <c r="G8" s="200"/>
      <c r="H8" s="201"/>
      <c r="I8" s="200"/>
      <c r="J8" s="284" t="s">
        <v>61</v>
      </c>
      <c r="K8" s="284"/>
      <c r="L8" s="284"/>
      <c r="M8" s="200"/>
      <c r="N8" s="202" t="s">
        <v>112</v>
      </c>
      <c r="O8" s="200"/>
      <c r="P8" s="203"/>
      <c r="Q8" s="203"/>
      <c r="R8" s="195"/>
      <c r="S8" s="203"/>
      <c r="T8" s="195" t="s">
        <v>113</v>
      </c>
      <c r="U8" s="195"/>
      <c r="V8" s="195"/>
    </row>
    <row r="9" spans="1:22" x14ac:dyDescent="0.6">
      <c r="A9" s="193"/>
      <c r="B9" s="193"/>
      <c r="C9" s="193"/>
      <c r="D9" s="200" t="s">
        <v>55</v>
      </c>
      <c r="E9" s="200"/>
      <c r="F9" s="200"/>
      <c r="G9" s="200"/>
      <c r="H9" s="201"/>
      <c r="I9" s="200"/>
      <c r="J9" s="204" t="s">
        <v>114</v>
      </c>
      <c r="M9" s="200"/>
      <c r="N9" s="195" t="s">
        <v>115</v>
      </c>
      <c r="O9" s="200"/>
      <c r="P9" s="203" t="s">
        <v>116</v>
      </c>
      <c r="Q9" s="203"/>
      <c r="R9" s="195" t="s">
        <v>116</v>
      </c>
      <c r="S9" s="203"/>
      <c r="T9" s="195" t="s">
        <v>117</v>
      </c>
      <c r="U9" s="195"/>
      <c r="V9" s="195"/>
    </row>
    <row r="10" spans="1:22" x14ac:dyDescent="0.6">
      <c r="B10" s="193"/>
      <c r="C10" s="193"/>
      <c r="D10" s="200" t="s">
        <v>118</v>
      </c>
      <c r="E10" s="200"/>
      <c r="F10" s="201" t="s">
        <v>119</v>
      </c>
      <c r="G10" s="200"/>
      <c r="H10" s="201" t="s">
        <v>120</v>
      </c>
      <c r="I10" s="193"/>
      <c r="J10" s="201" t="s">
        <v>121</v>
      </c>
      <c r="K10" s="193"/>
      <c r="L10" s="200"/>
      <c r="M10" s="200"/>
      <c r="N10" s="201" t="s">
        <v>122</v>
      </c>
      <c r="O10" s="200"/>
      <c r="P10" s="200" t="s">
        <v>123</v>
      </c>
      <c r="Q10" s="195"/>
      <c r="R10" s="203" t="s">
        <v>54</v>
      </c>
      <c r="S10" s="195"/>
      <c r="T10" s="203" t="s">
        <v>124</v>
      </c>
      <c r="U10" s="195"/>
      <c r="V10" s="195" t="s">
        <v>125</v>
      </c>
    </row>
    <row r="11" spans="1:22" x14ac:dyDescent="0.6">
      <c r="A11" s="193"/>
      <c r="B11" s="193"/>
      <c r="C11" s="200"/>
      <c r="D11" s="205" t="s">
        <v>126</v>
      </c>
      <c r="E11" s="200"/>
      <c r="F11" s="206" t="s">
        <v>127</v>
      </c>
      <c r="G11" s="200"/>
      <c r="H11" s="206" t="s">
        <v>128</v>
      </c>
      <c r="I11" s="193"/>
      <c r="J11" s="206" t="s">
        <v>129</v>
      </c>
      <c r="K11" s="193"/>
      <c r="L11" s="205" t="s">
        <v>130</v>
      </c>
      <c r="M11" s="200"/>
      <c r="N11" s="206" t="s">
        <v>131</v>
      </c>
      <c r="O11" s="200"/>
      <c r="P11" s="205" t="s">
        <v>132</v>
      </c>
      <c r="Q11" s="203"/>
      <c r="R11" s="207" t="s">
        <v>133</v>
      </c>
      <c r="S11" s="203"/>
      <c r="T11" s="207" t="s">
        <v>134</v>
      </c>
      <c r="U11" s="203"/>
      <c r="V11" s="208" t="s">
        <v>135</v>
      </c>
    </row>
    <row r="12" spans="1:22" x14ac:dyDescent="0.6">
      <c r="A12" s="185" t="s">
        <v>201</v>
      </c>
      <c r="B12" s="193"/>
      <c r="C12" s="200"/>
      <c r="D12" s="209">
        <v>341092557</v>
      </c>
      <c r="E12" s="209"/>
      <c r="F12" s="209">
        <v>1136572101</v>
      </c>
      <c r="G12" s="209"/>
      <c r="H12" s="209">
        <v>42294921</v>
      </c>
      <c r="I12" s="209"/>
      <c r="J12" s="209">
        <v>31780695</v>
      </c>
      <c r="K12" s="209"/>
      <c r="L12" s="209">
        <v>141716730</v>
      </c>
      <c r="M12" s="209"/>
      <c r="N12" s="209">
        <v>-2877143</v>
      </c>
      <c r="O12" s="209"/>
      <c r="P12" s="209">
        <v>-2877143</v>
      </c>
      <c r="Q12" s="209"/>
      <c r="R12" s="209">
        <f>SUM(D12:L12,P12)</f>
        <v>1690579861</v>
      </c>
      <c r="S12" s="209"/>
      <c r="T12" s="209">
        <v>1605445</v>
      </c>
      <c r="U12" s="209"/>
      <c r="V12" s="210">
        <f t="shared" ref="V12" si="0">SUM(R12:T12)</f>
        <v>1692185306</v>
      </c>
    </row>
    <row r="13" spans="1:22" x14ac:dyDescent="0.6">
      <c r="A13" s="193" t="s">
        <v>225</v>
      </c>
      <c r="B13" s="193"/>
      <c r="C13" s="200"/>
      <c r="D13" s="211">
        <v>0</v>
      </c>
      <c r="E13" s="200"/>
      <c r="F13" s="211">
        <v>0</v>
      </c>
      <c r="G13" s="200"/>
      <c r="H13" s="211">
        <v>0</v>
      </c>
      <c r="I13" s="193"/>
      <c r="J13" s="211">
        <v>0</v>
      </c>
      <c r="K13" s="193"/>
      <c r="L13" s="211">
        <v>-62446170</v>
      </c>
      <c r="M13" s="200"/>
      <c r="N13" s="211">
        <v>0</v>
      </c>
      <c r="O13" s="200"/>
      <c r="P13" s="211">
        <v>0</v>
      </c>
      <c r="Q13" s="203"/>
      <c r="R13" s="218">
        <f>SUM(D13:L13,P13)</f>
        <v>-62446170</v>
      </c>
      <c r="S13" s="203"/>
      <c r="T13" s="211">
        <v>0</v>
      </c>
      <c r="U13" s="203"/>
      <c r="V13" s="268">
        <f t="shared" ref="V13:V19" si="1">SUM(R13:T13)</f>
        <v>-62446170</v>
      </c>
    </row>
    <row r="14" spans="1:22" x14ac:dyDescent="0.6">
      <c r="A14" s="185" t="s">
        <v>202</v>
      </c>
      <c r="B14" s="193"/>
      <c r="C14" s="200"/>
      <c r="D14" s="212">
        <f>SUM(D12:D13)</f>
        <v>341092557</v>
      </c>
      <c r="E14" s="212"/>
      <c r="F14" s="212">
        <f>SUM(F12:F13)</f>
        <v>1136572101</v>
      </c>
      <c r="G14" s="212"/>
      <c r="H14" s="212">
        <f>SUM(H12:H13)</f>
        <v>42294921</v>
      </c>
      <c r="I14" s="213"/>
      <c r="J14" s="212">
        <f>SUM(J12:J13)</f>
        <v>31780695</v>
      </c>
      <c r="K14" s="213"/>
      <c r="L14" s="212">
        <f>SUM(L12:L13)</f>
        <v>79270560</v>
      </c>
      <c r="M14" s="212"/>
      <c r="N14" s="209">
        <f>SUM(N12:N13)</f>
        <v>-2877143</v>
      </c>
      <c r="O14" s="209"/>
      <c r="P14" s="209">
        <f>SUM(P12:P13)</f>
        <v>-2877143</v>
      </c>
      <c r="Q14" s="212"/>
      <c r="R14" s="212">
        <f>SUM(R12:R13)</f>
        <v>1628133691</v>
      </c>
      <c r="S14" s="212"/>
      <c r="T14" s="212">
        <f>SUM(T12:T13)</f>
        <v>1605445</v>
      </c>
      <c r="U14" s="213"/>
      <c r="V14" s="212">
        <f>SUM(V12:V13)</f>
        <v>1629739136</v>
      </c>
    </row>
    <row r="15" spans="1:22" x14ac:dyDescent="0.6">
      <c r="A15" s="193" t="s">
        <v>207</v>
      </c>
      <c r="B15" s="193"/>
      <c r="C15" s="200"/>
      <c r="D15" s="214">
        <v>0</v>
      </c>
      <c r="E15" s="214"/>
      <c r="F15" s="214">
        <v>0</v>
      </c>
      <c r="G15" s="214"/>
      <c r="H15" s="214">
        <v>0</v>
      </c>
      <c r="I15" s="214"/>
      <c r="J15" s="214">
        <v>0</v>
      </c>
      <c r="K15" s="215"/>
      <c r="L15" s="216">
        <f>PL!H35</f>
        <v>88355298</v>
      </c>
      <c r="M15" s="215"/>
      <c r="N15" s="214">
        <v>0</v>
      </c>
      <c r="O15" s="215"/>
      <c r="P15" s="214">
        <f>SUM(N15)</f>
        <v>0</v>
      </c>
      <c r="Q15" s="210"/>
      <c r="R15" s="209">
        <f>SUM(D15:L15,P15)</f>
        <v>88355298</v>
      </c>
      <c r="S15" s="210"/>
      <c r="T15" s="214">
        <v>0</v>
      </c>
      <c r="U15" s="210"/>
      <c r="V15" s="210">
        <f t="shared" si="1"/>
        <v>88355298</v>
      </c>
    </row>
    <row r="16" spans="1:22" x14ac:dyDescent="0.6">
      <c r="A16" s="193" t="s">
        <v>199</v>
      </c>
      <c r="B16" s="193"/>
      <c r="C16" s="200"/>
      <c r="D16" s="211">
        <v>0</v>
      </c>
      <c r="E16" s="214"/>
      <c r="F16" s="211">
        <v>0</v>
      </c>
      <c r="G16" s="214"/>
      <c r="H16" s="211">
        <v>0</v>
      </c>
      <c r="I16" s="214"/>
      <c r="J16" s="211">
        <v>0</v>
      </c>
      <c r="K16" s="215"/>
      <c r="L16" s="217">
        <v>433210</v>
      </c>
      <c r="M16" s="215"/>
      <c r="N16" s="218">
        <v>2877143</v>
      </c>
      <c r="O16" s="215"/>
      <c r="P16" s="211">
        <f>SUM(N16)</f>
        <v>2877143</v>
      </c>
      <c r="Q16" s="216"/>
      <c r="R16" s="211">
        <f>SUM(D16:L16,P16)</f>
        <v>3310353</v>
      </c>
      <c r="S16" s="216"/>
      <c r="T16" s="211">
        <v>0</v>
      </c>
      <c r="U16" s="216"/>
      <c r="V16" s="211">
        <f>SUM(R16:T16)</f>
        <v>3310353</v>
      </c>
    </row>
    <row r="17" spans="1:22" x14ac:dyDescent="0.6">
      <c r="A17" s="193" t="s">
        <v>203</v>
      </c>
      <c r="B17" s="193"/>
      <c r="C17" s="200"/>
      <c r="D17" s="219">
        <f>SUM(D15:D16)</f>
        <v>0</v>
      </c>
      <c r="E17" s="215"/>
      <c r="F17" s="219">
        <f>SUM(F15:F16)</f>
        <v>0</v>
      </c>
      <c r="G17" s="214"/>
      <c r="H17" s="219">
        <f>SUM(H15:H16)</f>
        <v>0</v>
      </c>
      <c r="I17" s="214"/>
      <c r="J17" s="219">
        <f>SUM(J15:J16)</f>
        <v>0</v>
      </c>
      <c r="K17" s="215"/>
      <c r="L17" s="219">
        <f>SUM(L15:L16)</f>
        <v>88788508</v>
      </c>
      <c r="M17" s="215"/>
      <c r="N17" s="219">
        <f>SUM(N15:N16)</f>
        <v>2877143</v>
      </c>
      <c r="O17" s="215"/>
      <c r="P17" s="219">
        <f>SUM(P15:P16)</f>
        <v>2877143</v>
      </c>
      <c r="Q17" s="216"/>
      <c r="R17" s="219">
        <f>SUM(R15:R16)</f>
        <v>91665651</v>
      </c>
      <c r="S17" s="216"/>
      <c r="T17" s="219">
        <f>SUM(T15:T16)</f>
        <v>0</v>
      </c>
      <c r="U17" s="216"/>
      <c r="V17" s="219">
        <f>SUM(V15:V16)</f>
        <v>91665651</v>
      </c>
    </row>
    <row r="18" spans="1:22" x14ac:dyDescent="0.6">
      <c r="A18" s="193" t="s">
        <v>136</v>
      </c>
      <c r="B18" s="193"/>
      <c r="C18" s="200"/>
      <c r="D18" s="214">
        <v>0</v>
      </c>
      <c r="E18" s="214"/>
      <c r="F18" s="214">
        <v>0</v>
      </c>
      <c r="G18" s="214"/>
      <c r="H18" s="214">
        <v>0</v>
      </c>
      <c r="I18" s="214"/>
      <c r="J18" s="215">
        <v>2328561</v>
      </c>
      <c r="K18" s="215"/>
      <c r="L18" s="216">
        <v>-2328561</v>
      </c>
      <c r="M18" s="215"/>
      <c r="N18" s="214">
        <v>0</v>
      </c>
      <c r="O18" s="215"/>
      <c r="P18" s="214">
        <v>0</v>
      </c>
      <c r="Q18" s="210"/>
      <c r="R18" s="214">
        <f>SUM(D18:L18,P18)</f>
        <v>0</v>
      </c>
      <c r="S18" s="210"/>
      <c r="T18" s="214">
        <v>0</v>
      </c>
      <c r="U18" s="210"/>
      <c r="V18" s="214">
        <f t="shared" si="1"/>
        <v>0</v>
      </c>
    </row>
    <row r="19" spans="1:22" x14ac:dyDescent="0.6">
      <c r="A19" s="193" t="s">
        <v>196</v>
      </c>
      <c r="B19" s="193"/>
      <c r="C19" s="200"/>
      <c r="D19" s="214">
        <v>0</v>
      </c>
      <c r="E19" s="214"/>
      <c r="F19" s="214">
        <v>0</v>
      </c>
      <c r="G19" s="214"/>
      <c r="H19" s="214">
        <v>0</v>
      </c>
      <c r="I19" s="214"/>
      <c r="J19" s="214">
        <v>0</v>
      </c>
      <c r="K19" s="215"/>
      <c r="L19" s="209">
        <v>-85148164</v>
      </c>
      <c r="M19" s="215"/>
      <c r="N19" s="214">
        <v>0</v>
      </c>
      <c r="O19" s="215"/>
      <c r="P19" s="214">
        <v>0</v>
      </c>
      <c r="Q19" s="210"/>
      <c r="R19" s="209">
        <f>SUM(D19:L19,P19)</f>
        <v>-85148164</v>
      </c>
      <c r="S19" s="210"/>
      <c r="T19" s="214">
        <v>0</v>
      </c>
      <c r="U19" s="210"/>
      <c r="V19" s="210">
        <f t="shared" si="1"/>
        <v>-85148164</v>
      </c>
    </row>
    <row r="20" spans="1:22" x14ac:dyDescent="0.6">
      <c r="A20" s="220" t="s">
        <v>137</v>
      </c>
      <c r="B20" s="193"/>
      <c r="C20" s="200"/>
      <c r="D20" s="211">
        <v>0</v>
      </c>
      <c r="E20" s="215"/>
      <c r="F20" s="211">
        <v>0</v>
      </c>
      <c r="G20" s="214"/>
      <c r="H20" s="211">
        <v>0</v>
      </c>
      <c r="I20" s="214"/>
      <c r="J20" s="211">
        <v>0</v>
      </c>
      <c r="K20" s="221"/>
      <c r="L20" s="211">
        <v>0</v>
      </c>
      <c r="M20" s="215"/>
      <c r="N20" s="211">
        <v>0</v>
      </c>
      <c r="O20" s="215"/>
      <c r="P20" s="211">
        <f>SUM(N20)</f>
        <v>0</v>
      </c>
      <c r="Q20" s="215"/>
      <c r="R20" s="211">
        <f>SUM(D20:L20,P20)</f>
        <v>0</v>
      </c>
      <c r="S20" s="215"/>
      <c r="T20" s="211">
        <v>-1605445</v>
      </c>
      <c r="U20" s="209"/>
      <c r="V20" s="211">
        <f>SUM(R20:T20)</f>
        <v>-1605445</v>
      </c>
    </row>
    <row r="21" spans="1:22" ht="22.5" customHeight="1" thickBot="1" x14ac:dyDescent="0.65">
      <c r="A21" s="185" t="s">
        <v>138</v>
      </c>
      <c r="B21" s="189"/>
      <c r="C21" s="189"/>
      <c r="D21" s="222">
        <f>SUM(D14,D17:D20)</f>
        <v>341092557</v>
      </c>
      <c r="E21" s="215"/>
      <c r="F21" s="222">
        <f>SUM(F14,F17:F20)</f>
        <v>1136572101</v>
      </c>
      <c r="G21" s="215"/>
      <c r="H21" s="222">
        <f>SUM(H14,H17:H20)</f>
        <v>42294921</v>
      </c>
      <c r="I21" s="215"/>
      <c r="J21" s="222">
        <f>SUM(J14,J17:J20)</f>
        <v>34109256</v>
      </c>
      <c r="K21" s="215"/>
      <c r="L21" s="222">
        <f>SUM(L14,L17:L20)</f>
        <v>80582343</v>
      </c>
      <c r="M21" s="215"/>
      <c r="N21" s="228">
        <f>SUM(N14,N17:N20)</f>
        <v>0</v>
      </c>
      <c r="O21" s="215"/>
      <c r="P21" s="228">
        <f>SUM(P14,P17:P20)</f>
        <v>0</v>
      </c>
      <c r="Q21" s="215"/>
      <c r="R21" s="222">
        <f>SUM(R14,R17:R20)</f>
        <v>1634651178</v>
      </c>
      <c r="S21" s="215"/>
      <c r="T21" s="228">
        <f>SUM(T14,T17:T20)</f>
        <v>0</v>
      </c>
      <c r="U21" s="215"/>
      <c r="V21" s="222">
        <f>SUM(V14,V17:V20)</f>
        <v>1634651178</v>
      </c>
    </row>
    <row r="22" spans="1:22" ht="22.5" customHeight="1" thickTop="1" x14ac:dyDescent="0.6">
      <c r="A22" s="185"/>
      <c r="B22" s="189"/>
      <c r="C22" s="189"/>
      <c r="D22" s="212"/>
      <c r="E22" s="215"/>
      <c r="F22" s="212"/>
      <c r="G22" s="215"/>
      <c r="H22" s="212"/>
      <c r="I22" s="215"/>
      <c r="J22" s="212"/>
      <c r="K22" s="215"/>
      <c r="L22" s="212"/>
      <c r="M22" s="215"/>
      <c r="N22" s="212"/>
      <c r="O22" s="215"/>
      <c r="P22" s="212"/>
      <c r="Q22" s="215"/>
      <c r="R22" s="212"/>
      <c r="S22" s="215"/>
      <c r="T22" s="212"/>
      <c r="U22" s="215"/>
      <c r="V22" s="212"/>
    </row>
    <row r="23" spans="1:22" x14ac:dyDescent="0.6">
      <c r="A23" s="185" t="s">
        <v>204</v>
      </c>
      <c r="B23" s="193"/>
      <c r="C23" s="200"/>
      <c r="D23" s="212">
        <v>341092557</v>
      </c>
      <c r="E23" s="212"/>
      <c r="F23" s="212">
        <v>1136572101</v>
      </c>
      <c r="G23" s="212"/>
      <c r="H23" s="212">
        <v>42294921</v>
      </c>
      <c r="I23" s="212"/>
      <c r="J23" s="212">
        <v>34109256</v>
      </c>
      <c r="K23" s="212"/>
      <c r="L23" s="212">
        <v>181890710</v>
      </c>
      <c r="M23" s="212"/>
      <c r="N23" s="214">
        <v>0</v>
      </c>
      <c r="O23" s="215"/>
      <c r="P23" s="214">
        <v>0</v>
      </c>
      <c r="Q23" s="212"/>
      <c r="R23" s="212">
        <v>1735959545</v>
      </c>
      <c r="S23" s="212"/>
      <c r="T23" s="214">
        <v>0</v>
      </c>
      <c r="U23" s="212"/>
      <c r="V23" s="212">
        <v>1735959545</v>
      </c>
    </row>
    <row r="24" spans="1:22" x14ac:dyDescent="0.6">
      <c r="A24" s="193" t="s">
        <v>225</v>
      </c>
      <c r="B24" s="193"/>
      <c r="C24" s="200"/>
      <c r="D24" s="211">
        <v>0</v>
      </c>
      <c r="E24" s="200"/>
      <c r="F24" s="211">
        <v>0</v>
      </c>
      <c r="G24" s="200"/>
      <c r="H24" s="211">
        <v>0</v>
      </c>
      <c r="I24" s="193"/>
      <c r="J24" s="211">
        <v>0</v>
      </c>
      <c r="K24" s="193"/>
      <c r="L24" s="211">
        <v>-101328368</v>
      </c>
      <c r="M24" s="200"/>
      <c r="N24" s="211">
        <v>0</v>
      </c>
      <c r="O24" s="200"/>
      <c r="P24" s="211">
        <v>0</v>
      </c>
      <c r="Q24" s="203"/>
      <c r="R24" s="218">
        <f>SUM(D24:L24,P24)</f>
        <v>-101328368</v>
      </c>
      <c r="S24" s="203"/>
      <c r="T24" s="211">
        <v>0</v>
      </c>
      <c r="U24" s="203"/>
      <c r="V24" s="268">
        <f t="shared" ref="V24" si="2">SUM(R24:T24)</f>
        <v>-101328368</v>
      </c>
    </row>
    <row r="25" spans="1:22" x14ac:dyDescent="0.6">
      <c r="A25" s="185" t="s">
        <v>198</v>
      </c>
      <c r="B25" s="193"/>
      <c r="C25" s="200"/>
      <c r="D25" s="212">
        <f>SUM(D23:D24)</f>
        <v>341092557</v>
      </c>
      <c r="E25" s="212"/>
      <c r="F25" s="212">
        <f>SUM(F23:F24)</f>
        <v>1136572101</v>
      </c>
      <c r="G25" s="212"/>
      <c r="H25" s="212">
        <f>SUM(H23:H24)</f>
        <v>42294921</v>
      </c>
      <c r="I25" s="213"/>
      <c r="J25" s="212">
        <f>SUM(J23:J24)</f>
        <v>34109256</v>
      </c>
      <c r="K25" s="213"/>
      <c r="L25" s="212">
        <f>SUM(L23:L24)</f>
        <v>80562342</v>
      </c>
      <c r="M25" s="212"/>
      <c r="N25" s="214">
        <f>SUM(N23:N24)</f>
        <v>0</v>
      </c>
      <c r="O25" s="209"/>
      <c r="P25" s="214">
        <f>SUM(P23:P24)</f>
        <v>0</v>
      </c>
      <c r="Q25" s="212"/>
      <c r="R25" s="212">
        <f>SUM(R23:R24)</f>
        <v>1634631177</v>
      </c>
      <c r="S25" s="212"/>
      <c r="T25" s="214">
        <f>SUM(T23:T24)</f>
        <v>0</v>
      </c>
      <c r="U25" s="213"/>
      <c r="V25" s="212">
        <f>SUM(V23:V24)</f>
        <v>1634631177</v>
      </c>
    </row>
    <row r="26" spans="1:22" x14ac:dyDescent="0.6">
      <c r="A26" s="193" t="s">
        <v>200</v>
      </c>
      <c r="B26" s="193"/>
      <c r="C26" s="200"/>
      <c r="D26" s="214">
        <v>0</v>
      </c>
      <c r="E26" s="215"/>
      <c r="F26" s="214">
        <v>0</v>
      </c>
      <c r="G26" s="215"/>
      <c r="H26" s="214">
        <v>0</v>
      </c>
      <c r="I26" s="215"/>
      <c r="J26" s="214">
        <v>0</v>
      </c>
      <c r="K26" s="215"/>
      <c r="L26" s="214">
        <f>PL!F35</f>
        <v>15835512</v>
      </c>
      <c r="M26" s="215"/>
      <c r="N26" s="214">
        <v>0</v>
      </c>
      <c r="O26" s="215"/>
      <c r="P26" s="214">
        <f t="shared" ref="P26" si="3">SUM(N26)</f>
        <v>0</v>
      </c>
      <c r="Q26" s="210"/>
      <c r="R26" s="214">
        <f>SUM(D26:L26,P26)</f>
        <v>15835512</v>
      </c>
      <c r="S26" s="210"/>
      <c r="T26" s="214">
        <v>0</v>
      </c>
      <c r="U26" s="210"/>
      <c r="V26" s="214">
        <f t="shared" ref="V26" si="4">SUM(R26:T26)</f>
        <v>15835512</v>
      </c>
    </row>
    <row r="27" spans="1:22" x14ac:dyDescent="0.6">
      <c r="A27" s="193" t="s">
        <v>199</v>
      </c>
      <c r="B27" s="193"/>
      <c r="C27" s="200"/>
      <c r="D27" s="211">
        <v>0</v>
      </c>
      <c r="E27" s="215"/>
      <c r="F27" s="211">
        <v>0</v>
      </c>
      <c r="G27" s="215"/>
      <c r="H27" s="211">
        <v>0</v>
      </c>
      <c r="I27" s="215"/>
      <c r="J27" s="211">
        <v>0</v>
      </c>
      <c r="K27" s="215"/>
      <c r="L27" s="211">
        <f>PL!F43</f>
        <v>904208</v>
      </c>
      <c r="M27" s="215"/>
      <c r="N27" s="211">
        <v>0</v>
      </c>
      <c r="O27" s="215"/>
      <c r="P27" s="211">
        <v>0</v>
      </c>
      <c r="Q27" s="216"/>
      <c r="R27" s="211">
        <f>SUM(D27:L27,P27)</f>
        <v>904208</v>
      </c>
      <c r="S27" s="216"/>
      <c r="T27" s="211">
        <v>0</v>
      </c>
      <c r="U27" s="216"/>
      <c r="V27" s="211">
        <f>SUM(R27:T27)</f>
        <v>904208</v>
      </c>
    </row>
    <row r="28" spans="1:22" x14ac:dyDescent="0.6">
      <c r="A28" s="193" t="s">
        <v>203</v>
      </c>
      <c r="B28" s="193"/>
      <c r="C28" s="200"/>
      <c r="D28" s="219">
        <f>SUM(D26:D27)</f>
        <v>0</v>
      </c>
      <c r="E28" s="212"/>
      <c r="F28" s="219">
        <f>SUM(F26:F27)</f>
        <v>0</v>
      </c>
      <c r="G28" s="212"/>
      <c r="H28" s="219">
        <f>SUM(H26:H27)</f>
        <v>0</v>
      </c>
      <c r="I28" s="212"/>
      <c r="J28" s="219">
        <f>SUM(J26:J27)</f>
        <v>0</v>
      </c>
      <c r="K28" s="212"/>
      <c r="L28" s="219">
        <f>SUM(L26:L27)</f>
        <v>16739720</v>
      </c>
      <c r="M28" s="212"/>
      <c r="N28" s="219">
        <f>SUM(N26:N27)</f>
        <v>0</v>
      </c>
      <c r="O28" s="212"/>
      <c r="P28" s="219">
        <f>SUM(N28)</f>
        <v>0</v>
      </c>
      <c r="Q28" s="209"/>
      <c r="R28" s="219">
        <f>SUM(D28:L28,P28)</f>
        <v>16739720</v>
      </c>
      <c r="S28" s="209"/>
      <c r="T28" s="219">
        <f>SUM(T26:T27)</f>
        <v>0</v>
      </c>
      <c r="U28" s="209"/>
      <c r="V28" s="219">
        <f>SUM(R28:T28)</f>
        <v>16739720</v>
      </c>
    </row>
    <row r="29" spans="1:22" x14ac:dyDescent="0.6">
      <c r="A29" s="193" t="s">
        <v>196</v>
      </c>
      <c r="B29" s="193"/>
      <c r="C29" s="200"/>
      <c r="D29" s="214">
        <v>0</v>
      </c>
      <c r="E29" s="215"/>
      <c r="F29" s="214">
        <v>0</v>
      </c>
      <c r="G29" s="215"/>
      <c r="H29" s="214">
        <v>0</v>
      </c>
      <c r="I29" s="215"/>
      <c r="J29" s="214">
        <v>0</v>
      </c>
      <c r="K29" s="215"/>
      <c r="L29" s="214">
        <v>-68117131</v>
      </c>
      <c r="M29" s="215"/>
      <c r="N29" s="219">
        <v>0</v>
      </c>
      <c r="O29" s="212"/>
      <c r="P29" s="219">
        <f t="shared" ref="P29" si="5">SUM(N29)</f>
        <v>0</v>
      </c>
      <c r="Q29" s="210"/>
      <c r="R29" s="219">
        <f t="shared" ref="R29" si="6">SUM(D29:L29,P29)</f>
        <v>-68117131</v>
      </c>
      <c r="S29" s="210"/>
      <c r="T29" s="214">
        <v>0</v>
      </c>
      <c r="U29" s="210"/>
      <c r="V29" s="214">
        <f>SUM(R29:T29)</f>
        <v>-68117131</v>
      </c>
    </row>
    <row r="30" spans="1:22" ht="30" thickBot="1" x14ac:dyDescent="0.65">
      <c r="A30" s="185" t="s">
        <v>139</v>
      </c>
      <c r="B30" s="189"/>
      <c r="C30" s="189"/>
      <c r="D30" s="226">
        <f>SUM(D25,D28:D29)</f>
        <v>341092557</v>
      </c>
      <c r="E30" s="215"/>
      <c r="F30" s="226">
        <f>SUM(F25,F28:F29)</f>
        <v>1136572101</v>
      </c>
      <c r="G30" s="215"/>
      <c r="H30" s="226">
        <f>SUM(H25,H28:H29)</f>
        <v>42294921</v>
      </c>
      <c r="I30" s="215"/>
      <c r="J30" s="226">
        <f>SUM(J25,J28:J29)</f>
        <v>34109256</v>
      </c>
      <c r="K30" s="215"/>
      <c r="L30" s="226">
        <f>SUM(L25,L28:L29)</f>
        <v>29184931</v>
      </c>
      <c r="M30" s="215"/>
      <c r="N30" s="226">
        <f>SUM(N25,N28:N29)</f>
        <v>0</v>
      </c>
      <c r="O30" s="215"/>
      <c r="P30" s="226">
        <f>SUM(P25,P28:P29)</f>
        <v>0</v>
      </c>
      <c r="Q30" s="215"/>
      <c r="R30" s="226">
        <f>SUM(R25,R28:R29)</f>
        <v>1583253766</v>
      </c>
      <c r="S30" s="215"/>
      <c r="T30" s="226">
        <f>SUM(T25,T28:T29)</f>
        <v>0</v>
      </c>
      <c r="U30" s="215"/>
      <c r="V30" s="226">
        <f>SUM(V25,V28:V29)</f>
        <v>1583253766</v>
      </c>
    </row>
    <row r="31" spans="1:22" ht="30" thickTop="1" x14ac:dyDescent="0.6">
      <c r="A31" s="185"/>
      <c r="B31" s="189"/>
      <c r="C31" s="189"/>
      <c r="D31" s="212">
        <f>D25-BS!I87</f>
        <v>0</v>
      </c>
      <c r="E31" s="215"/>
      <c r="F31" s="212">
        <f>F25-BS!I88</f>
        <v>0</v>
      </c>
      <c r="G31" s="215"/>
      <c r="H31" s="212">
        <f>H25-BS!I89</f>
        <v>0</v>
      </c>
      <c r="I31" s="215"/>
      <c r="J31" s="212">
        <f>J25-BS!I91</f>
        <v>0</v>
      </c>
      <c r="K31" s="215"/>
      <c r="L31" s="212">
        <f>L25-BS!I92</f>
        <v>0</v>
      </c>
      <c r="M31" s="212"/>
      <c r="N31" s="212"/>
      <c r="O31" s="212"/>
      <c r="P31" s="212"/>
      <c r="Q31" s="212"/>
      <c r="R31" s="212">
        <f>R25-BS!I94</f>
        <v>0</v>
      </c>
      <c r="S31" s="212"/>
      <c r="T31" s="212"/>
      <c r="U31" s="212"/>
      <c r="V31" s="212">
        <f>V25-BS!I96</f>
        <v>0</v>
      </c>
    </row>
    <row r="32" spans="1:22" x14ac:dyDescent="0.6">
      <c r="A32" s="185"/>
      <c r="B32" s="189"/>
      <c r="C32" s="189"/>
      <c r="D32" s="212">
        <f>D30-BS!G87</f>
        <v>0</v>
      </c>
      <c r="E32" s="215"/>
      <c r="F32" s="212">
        <f>F25-BS!G88</f>
        <v>0</v>
      </c>
      <c r="G32" s="215"/>
      <c r="H32" s="212">
        <f>H30-BS!G89</f>
        <v>0</v>
      </c>
      <c r="I32" s="215"/>
      <c r="J32" s="212">
        <f>J30-BS!G91</f>
        <v>0</v>
      </c>
      <c r="K32" s="215"/>
      <c r="L32" s="212">
        <f>L30-BS!G92</f>
        <v>0</v>
      </c>
      <c r="M32" s="215"/>
      <c r="N32" s="212"/>
      <c r="O32" s="215"/>
      <c r="P32" s="212"/>
      <c r="Q32" s="215"/>
      <c r="R32" s="212">
        <f>R30-BS!G94</f>
        <v>0</v>
      </c>
      <c r="S32" s="215"/>
      <c r="T32" s="212"/>
      <c r="U32" s="215"/>
      <c r="V32" s="212">
        <f>V30-BS!G96</f>
        <v>0</v>
      </c>
    </row>
    <row r="33" spans="1:22" ht="22.5" customHeight="1" x14ac:dyDescent="0.6">
      <c r="A33" s="185"/>
      <c r="B33" s="189"/>
      <c r="C33" s="189"/>
      <c r="D33" s="212"/>
      <c r="E33" s="215"/>
      <c r="F33" s="212"/>
      <c r="G33" s="215"/>
      <c r="H33" s="212"/>
      <c r="I33" s="215"/>
      <c r="J33" s="212"/>
      <c r="K33" s="215"/>
      <c r="L33" s="212"/>
      <c r="M33" s="215"/>
      <c r="N33" s="212"/>
      <c r="O33" s="215"/>
      <c r="P33" s="212"/>
      <c r="Q33" s="215"/>
      <c r="R33" s="212"/>
      <c r="S33" s="215"/>
      <c r="T33" s="212"/>
      <c r="U33" s="215"/>
      <c r="V33" s="212"/>
    </row>
    <row r="34" spans="1:22" x14ac:dyDescent="0.6">
      <c r="E34" s="223" t="s">
        <v>31</v>
      </c>
      <c r="I34" s="224"/>
      <c r="R34" s="223" t="s">
        <v>31</v>
      </c>
      <c r="S34" s="224"/>
      <c r="T34" s="224"/>
      <c r="U34" s="193"/>
      <c r="V34" s="193"/>
    </row>
    <row r="35" spans="1:22" x14ac:dyDescent="0.6">
      <c r="E35" s="223" t="s">
        <v>101</v>
      </c>
      <c r="I35" s="224"/>
      <c r="M35" s="224"/>
      <c r="N35" s="224"/>
      <c r="O35" s="224"/>
      <c r="R35" s="223" t="s">
        <v>33</v>
      </c>
      <c r="U35" s="225"/>
      <c r="V35" s="225"/>
    </row>
    <row r="36" spans="1:22" ht="12.75" customHeight="1" x14ac:dyDescent="0.6">
      <c r="A36" s="185"/>
      <c r="B36" s="189"/>
      <c r="C36" s="189"/>
      <c r="D36" s="212"/>
      <c r="E36" s="215"/>
      <c r="F36" s="212"/>
      <c r="G36" s="215"/>
      <c r="H36" s="212"/>
      <c r="I36" s="215"/>
      <c r="J36" s="212"/>
      <c r="K36" s="215"/>
      <c r="L36" s="212"/>
      <c r="M36" s="215"/>
      <c r="N36" s="212"/>
      <c r="O36" s="215"/>
      <c r="P36" s="212"/>
      <c r="Q36" s="215"/>
      <c r="R36" s="212"/>
      <c r="S36" s="215"/>
      <c r="T36" s="212"/>
      <c r="U36" s="215"/>
      <c r="V36" s="212"/>
    </row>
    <row r="37" spans="1:22" x14ac:dyDescent="0.6">
      <c r="A37" s="285" t="s">
        <v>226</v>
      </c>
      <c r="B37" s="285"/>
      <c r="C37" s="285"/>
      <c r="D37" s="285"/>
      <c r="E37" s="285"/>
      <c r="F37" s="285"/>
      <c r="G37" s="215"/>
      <c r="H37" s="215"/>
      <c r="I37" s="221"/>
      <c r="J37" s="215"/>
      <c r="K37" s="221"/>
      <c r="L37" s="215"/>
      <c r="M37" s="215"/>
      <c r="N37" s="215"/>
      <c r="O37" s="215"/>
      <c r="P37" s="215"/>
      <c r="Q37" s="215"/>
      <c r="R37" s="215"/>
      <c r="S37" s="215"/>
      <c r="T37" s="215"/>
      <c r="U37" s="221"/>
      <c r="V37" s="215">
        <v>5</v>
      </c>
    </row>
  </sheetData>
  <mergeCells count="5">
    <mergeCell ref="D5:V5"/>
    <mergeCell ref="D6:R6"/>
    <mergeCell ref="N7:P7"/>
    <mergeCell ref="J8:L8"/>
    <mergeCell ref="A37:F37"/>
  </mergeCells>
  <pageMargins left="0.73" right="0.39370078740157483" top="0.68" bottom="0.47244094488188981" header="0.51181102362204722" footer="0.51181102362204722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067CA-94A3-4834-9089-5C1D3AC867EF}">
  <dimension ref="A1:M34"/>
  <sheetViews>
    <sheetView showGridLines="0" view="pageBreakPreview" topLeftCell="A6" zoomScale="60" zoomScaleNormal="100" workbookViewId="0">
      <selection activeCell="Q21" sqref="Q21"/>
    </sheetView>
  </sheetViews>
  <sheetFormatPr defaultColWidth="9.28515625" defaultRowHeight="26.25" x14ac:dyDescent="0.55000000000000004"/>
  <cols>
    <col min="1" max="2" width="9.28515625" style="98"/>
    <col min="3" max="3" width="36.7109375" style="98" customWidth="1"/>
    <col min="4" max="4" width="2.85546875" style="98" customWidth="1"/>
    <col min="5" max="5" width="23.85546875" style="98" customWidth="1"/>
    <col min="6" max="6" width="1.7109375" style="98" customWidth="1"/>
    <col min="7" max="7" width="24.28515625" style="98" customWidth="1"/>
    <col min="8" max="8" width="2.28515625" style="98" customWidth="1"/>
    <col min="9" max="9" width="24" style="98" customWidth="1"/>
    <col min="10" max="10" width="2.28515625" style="98" customWidth="1"/>
    <col min="11" max="11" width="24.140625" style="98" customWidth="1"/>
    <col min="12" max="12" width="1.7109375" style="98" customWidth="1"/>
    <col min="13" max="13" width="23.140625" style="98" customWidth="1"/>
    <col min="14" max="16384" width="9.28515625" style="98"/>
  </cols>
  <sheetData>
    <row r="1" spans="1:13" x14ac:dyDescent="0.55000000000000004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286"/>
      <c r="L1" s="286"/>
      <c r="M1" s="286"/>
    </row>
    <row r="2" spans="1:13" x14ac:dyDescent="0.55000000000000004">
      <c r="A2" s="100" t="s">
        <v>140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x14ac:dyDescent="0.55000000000000004">
      <c r="A3" s="1" t="s">
        <v>70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x14ac:dyDescent="0.55000000000000004">
      <c r="A4" s="101"/>
      <c r="B4" s="101"/>
      <c r="C4" s="101"/>
      <c r="D4" s="101"/>
      <c r="E4" s="102"/>
      <c r="F4" s="102"/>
      <c r="G4" s="103"/>
      <c r="H4" s="102"/>
      <c r="I4" s="103"/>
      <c r="J4" s="103"/>
      <c r="K4" s="103"/>
      <c r="L4" s="103"/>
      <c r="M4" s="99" t="s">
        <v>141</v>
      </c>
    </row>
    <row r="5" spans="1:13" x14ac:dyDescent="0.55000000000000004">
      <c r="A5" s="101"/>
      <c r="B5" s="101"/>
      <c r="C5" s="101"/>
      <c r="D5" s="101"/>
      <c r="E5" s="287" t="s">
        <v>5</v>
      </c>
      <c r="F5" s="287"/>
      <c r="G5" s="287"/>
      <c r="H5" s="287"/>
      <c r="I5" s="287"/>
      <c r="J5" s="287"/>
      <c r="K5" s="287"/>
      <c r="L5" s="287"/>
      <c r="M5" s="287"/>
    </row>
    <row r="6" spans="1:13" x14ac:dyDescent="0.55000000000000004">
      <c r="A6" s="104"/>
      <c r="B6" s="104"/>
      <c r="C6" s="104"/>
      <c r="D6" s="104"/>
      <c r="E6" s="105" t="s">
        <v>55</v>
      </c>
      <c r="F6" s="105"/>
      <c r="G6" s="105"/>
      <c r="H6" s="105"/>
      <c r="I6" s="288" t="s">
        <v>61</v>
      </c>
      <c r="J6" s="288"/>
      <c r="K6" s="288"/>
      <c r="L6" s="104"/>
      <c r="M6" s="106"/>
    </row>
    <row r="7" spans="1:13" x14ac:dyDescent="0.55000000000000004">
      <c r="A7" s="104"/>
      <c r="B7" s="104"/>
      <c r="C7" s="104"/>
      <c r="D7" s="104"/>
      <c r="E7" s="105" t="s">
        <v>118</v>
      </c>
      <c r="F7" s="105"/>
      <c r="G7" s="106" t="s">
        <v>119</v>
      </c>
      <c r="H7" s="105"/>
      <c r="I7" s="106" t="s">
        <v>142</v>
      </c>
      <c r="J7" s="104"/>
      <c r="K7" s="105"/>
      <c r="L7" s="104"/>
      <c r="M7" s="106" t="s">
        <v>116</v>
      </c>
    </row>
    <row r="8" spans="1:13" x14ac:dyDescent="0.55000000000000004">
      <c r="A8" s="104"/>
      <c r="B8" s="104"/>
      <c r="C8" s="104"/>
      <c r="D8" s="104"/>
      <c r="E8" s="107" t="s">
        <v>126</v>
      </c>
      <c r="F8" s="105"/>
      <c r="G8" s="108" t="s">
        <v>127</v>
      </c>
      <c r="H8" s="105"/>
      <c r="I8" s="108" t="s">
        <v>143</v>
      </c>
      <c r="J8" s="104"/>
      <c r="K8" s="107" t="s">
        <v>130</v>
      </c>
      <c r="L8" s="104"/>
      <c r="M8" s="108" t="s">
        <v>54</v>
      </c>
    </row>
    <row r="9" spans="1:13" x14ac:dyDescent="0.55000000000000004">
      <c r="A9" s="100" t="s">
        <v>197</v>
      </c>
      <c r="B9" s="104"/>
      <c r="C9" s="105"/>
      <c r="D9" s="105"/>
      <c r="E9" s="109">
        <v>341092557</v>
      </c>
      <c r="F9" s="109"/>
      <c r="G9" s="109">
        <v>1136572101</v>
      </c>
      <c r="H9" s="109"/>
      <c r="I9" s="109">
        <v>31780695</v>
      </c>
      <c r="J9" s="109"/>
      <c r="K9" s="110">
        <v>120053038</v>
      </c>
      <c r="L9" s="109"/>
      <c r="M9" s="110">
        <f t="shared" ref="M9:M14" si="0">SUM(E9:K9)</f>
        <v>1629498391</v>
      </c>
    </row>
    <row r="10" spans="1:13" x14ac:dyDescent="0.55000000000000004">
      <c r="A10" s="104" t="s">
        <v>200</v>
      </c>
      <c r="B10" s="104"/>
      <c r="C10" s="105"/>
      <c r="D10" s="105"/>
      <c r="E10" s="111">
        <v>0</v>
      </c>
      <c r="F10" s="111"/>
      <c r="G10" s="111">
        <v>0</v>
      </c>
      <c r="H10" s="111"/>
      <c r="I10" s="111">
        <v>0</v>
      </c>
      <c r="J10" s="111"/>
      <c r="K10" s="111">
        <v>94246615</v>
      </c>
      <c r="L10" s="112"/>
      <c r="M10" s="111">
        <f t="shared" si="0"/>
        <v>94246615</v>
      </c>
    </row>
    <row r="11" spans="1:13" x14ac:dyDescent="0.55000000000000004">
      <c r="A11" s="104" t="s">
        <v>199</v>
      </c>
      <c r="B11" s="104"/>
      <c r="C11" s="105"/>
      <c r="D11" s="105"/>
      <c r="E11" s="113">
        <v>0</v>
      </c>
      <c r="F11" s="111"/>
      <c r="G11" s="113">
        <v>0</v>
      </c>
      <c r="H11" s="112"/>
      <c r="I11" s="113">
        <v>0</v>
      </c>
      <c r="J11" s="112"/>
      <c r="K11" s="113">
        <v>0</v>
      </c>
      <c r="L11" s="112"/>
      <c r="M11" s="113">
        <f t="shared" si="0"/>
        <v>0</v>
      </c>
    </row>
    <row r="12" spans="1:13" x14ac:dyDescent="0.55000000000000004">
      <c r="A12" s="98" t="s">
        <v>203</v>
      </c>
      <c r="B12" s="104"/>
      <c r="C12" s="105"/>
      <c r="D12" s="105"/>
      <c r="E12" s="114">
        <f>SUM(E10:E11)</f>
        <v>0</v>
      </c>
      <c r="F12" s="114"/>
      <c r="G12" s="114">
        <f>SUM(G10:G11)</f>
        <v>0</v>
      </c>
      <c r="H12" s="109"/>
      <c r="I12" s="114">
        <f>SUM(I10:I11)</f>
        <v>0</v>
      </c>
      <c r="J12" s="109"/>
      <c r="K12" s="114">
        <f>SUM(K10:K11)</f>
        <v>94246615</v>
      </c>
      <c r="L12" s="109"/>
      <c r="M12" s="110">
        <f t="shared" si="0"/>
        <v>94246615</v>
      </c>
    </row>
    <row r="13" spans="1:13" x14ac:dyDescent="0.55000000000000004">
      <c r="A13" s="104" t="s">
        <v>144</v>
      </c>
      <c r="B13" s="104"/>
      <c r="C13" s="105"/>
      <c r="D13" s="105"/>
      <c r="E13" s="111">
        <v>0</v>
      </c>
      <c r="F13" s="111"/>
      <c r="G13" s="111">
        <v>0</v>
      </c>
      <c r="H13" s="111"/>
      <c r="I13" s="111">
        <v>2328561</v>
      </c>
      <c r="J13" s="111"/>
      <c r="K13" s="111">
        <v>-2328561</v>
      </c>
      <c r="L13" s="112"/>
      <c r="M13" s="111">
        <f t="shared" si="0"/>
        <v>0</v>
      </c>
    </row>
    <row r="14" spans="1:13" x14ac:dyDescent="0.55000000000000004">
      <c r="A14" s="104" t="s">
        <v>196</v>
      </c>
      <c r="B14" s="104"/>
      <c r="C14" s="105"/>
      <c r="D14" s="105"/>
      <c r="E14" s="111">
        <v>0</v>
      </c>
      <c r="F14" s="111"/>
      <c r="G14" s="111">
        <v>0</v>
      </c>
      <c r="H14" s="111"/>
      <c r="I14" s="111">
        <v>0</v>
      </c>
      <c r="J14" s="111"/>
      <c r="K14" s="112">
        <v>-85148164</v>
      </c>
      <c r="L14" s="112"/>
      <c r="M14" s="111">
        <f t="shared" si="0"/>
        <v>-85148164</v>
      </c>
    </row>
    <row r="15" spans="1:13" ht="27" thickBot="1" x14ac:dyDescent="0.6">
      <c r="A15" s="100" t="s">
        <v>138</v>
      </c>
      <c r="B15" s="104"/>
      <c r="C15" s="105"/>
      <c r="D15" s="104"/>
      <c r="E15" s="115">
        <f>SUM(E9,E12:E14)</f>
        <v>341092557</v>
      </c>
      <c r="F15" s="112"/>
      <c r="G15" s="115">
        <f>SUM(G9,G12:G14)</f>
        <v>1136572101</v>
      </c>
      <c r="H15" s="112"/>
      <c r="I15" s="115">
        <f>SUM(I9,I12:I14)</f>
        <v>34109256</v>
      </c>
      <c r="J15" s="116"/>
      <c r="K15" s="115">
        <f>SUM(K9,K12:K14)</f>
        <v>126822928</v>
      </c>
      <c r="L15" s="116"/>
      <c r="M15" s="115">
        <f>SUM(M9,M12:M14)</f>
        <v>1638596842</v>
      </c>
    </row>
    <row r="16" spans="1:13" ht="27" thickTop="1" x14ac:dyDescent="0.55000000000000004">
      <c r="A16" s="100"/>
      <c r="B16" s="104"/>
      <c r="C16" s="105"/>
      <c r="D16" s="104"/>
      <c r="E16" s="112"/>
      <c r="F16" s="112"/>
      <c r="G16" s="112"/>
      <c r="H16" s="112"/>
      <c r="I16" s="112"/>
      <c r="J16" s="116"/>
      <c r="K16" s="112"/>
      <c r="L16" s="116"/>
      <c r="M16" s="112"/>
    </row>
    <row r="17" spans="1:13" x14ac:dyDescent="0.55000000000000004">
      <c r="A17" s="100" t="s">
        <v>138</v>
      </c>
      <c r="B17" s="104"/>
      <c r="C17" s="105"/>
      <c r="D17" s="104"/>
      <c r="E17" s="109">
        <v>341092557</v>
      </c>
      <c r="F17" s="109"/>
      <c r="G17" s="109">
        <v>1136572101</v>
      </c>
      <c r="H17" s="109"/>
      <c r="I17" s="109">
        <v>34109256</v>
      </c>
      <c r="J17" s="109"/>
      <c r="K17" s="110">
        <v>126822928</v>
      </c>
      <c r="L17" s="116"/>
      <c r="M17" s="111">
        <v>1638596842</v>
      </c>
    </row>
    <row r="18" spans="1:13" x14ac:dyDescent="0.55000000000000004">
      <c r="A18" s="104" t="s">
        <v>200</v>
      </c>
      <c r="B18" s="104"/>
      <c r="C18" s="105"/>
      <c r="D18" s="104"/>
      <c r="E18" s="111">
        <v>0</v>
      </c>
      <c r="F18" s="111">
        <v>0</v>
      </c>
      <c r="G18" s="111">
        <v>0</v>
      </c>
      <c r="H18" s="111">
        <v>0</v>
      </c>
      <c r="I18" s="111">
        <v>0</v>
      </c>
      <c r="J18" s="111"/>
      <c r="K18" s="111">
        <f>PL!J35</f>
        <v>97609220</v>
      </c>
      <c r="L18" s="112"/>
      <c r="M18" s="111">
        <f t="shared" ref="M18:M21" si="1">SUM(E18:K18)</f>
        <v>97609220</v>
      </c>
    </row>
    <row r="19" spans="1:13" x14ac:dyDescent="0.55000000000000004">
      <c r="A19" s="104" t="s">
        <v>199</v>
      </c>
      <c r="E19" s="113">
        <v>0</v>
      </c>
      <c r="F19" s="111"/>
      <c r="G19" s="113">
        <v>0</v>
      </c>
      <c r="H19" s="112"/>
      <c r="I19" s="113">
        <v>0</v>
      </c>
      <c r="J19" s="112"/>
      <c r="K19" s="113">
        <f>PL!J44</f>
        <v>808584</v>
      </c>
      <c r="M19" s="113">
        <f>SUM(E19:K19)</f>
        <v>808584</v>
      </c>
    </row>
    <row r="20" spans="1:13" x14ac:dyDescent="0.55000000000000004">
      <c r="A20" s="98" t="s">
        <v>203</v>
      </c>
      <c r="E20" s="114">
        <f>SUM(E18:E19)</f>
        <v>0</v>
      </c>
      <c r="F20" s="114"/>
      <c r="G20" s="114">
        <f>SUM(G18:G19)</f>
        <v>0</v>
      </c>
      <c r="H20" s="109"/>
      <c r="I20" s="114">
        <f>SUM(I18:I19)</f>
        <v>0</v>
      </c>
      <c r="J20" s="109"/>
      <c r="K20" s="114">
        <f>SUM(K18:K19)</f>
        <v>98417804</v>
      </c>
      <c r="L20" s="109"/>
      <c r="M20" s="114">
        <f>SUM(M18:M19)</f>
        <v>98417804</v>
      </c>
    </row>
    <row r="21" spans="1:13" x14ac:dyDescent="0.55000000000000004">
      <c r="A21" s="104" t="s">
        <v>196</v>
      </c>
      <c r="B21" s="104"/>
      <c r="C21" s="105"/>
      <c r="D21" s="104"/>
      <c r="E21" s="111">
        <v>0</v>
      </c>
      <c r="F21" s="111"/>
      <c r="G21" s="111">
        <v>0</v>
      </c>
      <c r="H21" s="111"/>
      <c r="I21" s="111">
        <v>0</v>
      </c>
      <c r="J21" s="111"/>
      <c r="K21" s="111">
        <v>-68117131</v>
      </c>
      <c r="L21" s="112"/>
      <c r="M21" s="111">
        <f t="shared" si="1"/>
        <v>-68117131</v>
      </c>
    </row>
    <row r="22" spans="1:13" ht="27" thickBot="1" x14ac:dyDescent="0.6">
      <c r="A22" s="100" t="s">
        <v>139</v>
      </c>
      <c r="B22" s="117"/>
      <c r="C22" s="117"/>
      <c r="D22" s="117"/>
      <c r="E22" s="118">
        <f>SUM(E17,E20:E21)</f>
        <v>341092557</v>
      </c>
      <c r="F22" s="119"/>
      <c r="G22" s="118">
        <f>SUM(G17,G20:G21)</f>
        <v>1136572101</v>
      </c>
      <c r="H22" s="119"/>
      <c r="I22" s="118">
        <f>SUM(I17,I20:I21)</f>
        <v>34109256</v>
      </c>
      <c r="J22" s="120"/>
      <c r="K22" s="118">
        <f>SUM(K17,K20:K21)</f>
        <v>157123601</v>
      </c>
      <c r="L22" s="120"/>
      <c r="M22" s="118">
        <f>SUM(M17,M20:M21)</f>
        <v>1668897515</v>
      </c>
    </row>
    <row r="23" spans="1:13" ht="21.75" customHeight="1" thickTop="1" x14ac:dyDescent="0.55000000000000004">
      <c r="A23" s="100"/>
      <c r="B23" s="117"/>
      <c r="C23" s="117"/>
      <c r="D23" s="117"/>
      <c r="E23" s="114">
        <f>E9-BS!Q87</f>
        <v>0</v>
      </c>
      <c r="F23" s="114" t="e">
        <f>F9-BS!#REF!</f>
        <v>#REF!</v>
      </c>
      <c r="G23" s="114">
        <f>G9-BS!Q88</f>
        <v>0</v>
      </c>
      <c r="H23" s="114"/>
      <c r="I23" s="114">
        <f>I9-BS!Q91</f>
        <v>0</v>
      </c>
      <c r="J23" s="114"/>
      <c r="K23" s="114">
        <f>K9-BS!Q92</f>
        <v>0</v>
      </c>
      <c r="L23" s="114" t="e">
        <f>L9-BS!#REF!</f>
        <v>#REF!</v>
      </c>
      <c r="M23" s="114">
        <f>M9-BS!Q96</f>
        <v>0</v>
      </c>
    </row>
    <row r="24" spans="1:13" ht="21.75" customHeight="1" x14ac:dyDescent="0.55000000000000004">
      <c r="A24" s="100"/>
      <c r="B24" s="117"/>
      <c r="C24" s="117"/>
      <c r="D24" s="117"/>
      <c r="E24" s="114">
        <f>E17-BS!O87</f>
        <v>0</v>
      </c>
      <c r="F24" s="121"/>
      <c r="G24" s="114">
        <f>G17-BS!O88</f>
        <v>0</v>
      </c>
      <c r="H24" s="114"/>
      <c r="I24" s="114">
        <f>I17-BS!O91</f>
        <v>0</v>
      </c>
      <c r="J24" s="114"/>
      <c r="K24" s="114">
        <f>K17-BS!O92</f>
        <v>0</v>
      </c>
      <c r="L24" s="114"/>
      <c r="M24" s="114">
        <f>M17-BS!O96</f>
        <v>0</v>
      </c>
    </row>
    <row r="25" spans="1:13" ht="21.75" customHeight="1" x14ac:dyDescent="0.55000000000000004">
      <c r="A25" s="100"/>
      <c r="B25" s="117"/>
      <c r="C25" s="117"/>
      <c r="D25" s="117"/>
      <c r="E25" s="114">
        <f>E22-BS!M87</f>
        <v>0</v>
      </c>
      <c r="F25" s="121"/>
      <c r="G25" s="114">
        <f>G22-BS!M88</f>
        <v>0</v>
      </c>
      <c r="H25" s="114"/>
      <c r="I25" s="114">
        <f>I22-BS!M91</f>
        <v>0</v>
      </c>
      <c r="J25" s="114"/>
      <c r="K25" s="114">
        <f>K22-BS!M92</f>
        <v>0</v>
      </c>
      <c r="L25" s="114"/>
      <c r="M25" s="114">
        <f>M22-BS!M96</f>
        <v>0</v>
      </c>
    </row>
    <row r="26" spans="1:13" ht="21.75" customHeight="1" x14ac:dyDescent="0.55000000000000004">
      <c r="A26" s="100"/>
      <c r="B26" s="117"/>
      <c r="C26" s="117"/>
      <c r="D26" s="117"/>
      <c r="E26" s="114"/>
      <c r="F26" s="121"/>
      <c r="G26" s="114"/>
      <c r="H26" s="114"/>
      <c r="I26" s="114"/>
      <c r="J26" s="114"/>
      <c r="K26" s="114"/>
      <c r="L26" s="114"/>
      <c r="M26" s="114"/>
    </row>
    <row r="27" spans="1:13" x14ac:dyDescent="0.55000000000000004">
      <c r="D27" s="122" t="s">
        <v>31</v>
      </c>
      <c r="E27" s="103"/>
      <c r="I27" s="104"/>
      <c r="J27" s="123"/>
      <c r="K27" s="122" t="s">
        <v>31</v>
      </c>
      <c r="M27" s="104"/>
    </row>
    <row r="28" spans="1:13" x14ac:dyDescent="0.55000000000000004">
      <c r="D28" s="122" t="s">
        <v>101</v>
      </c>
      <c r="E28" s="103"/>
      <c r="I28" s="124"/>
      <c r="J28" s="123"/>
      <c r="K28" s="122" t="s">
        <v>145</v>
      </c>
      <c r="M28" s="124"/>
    </row>
    <row r="29" spans="1:13" ht="13.5" customHeight="1" x14ac:dyDescent="0.55000000000000004">
      <c r="A29" s="122"/>
      <c r="B29" s="104"/>
      <c r="C29" s="104"/>
      <c r="D29" s="104"/>
      <c r="E29" s="124"/>
      <c r="F29" s="104"/>
      <c r="G29" s="103"/>
      <c r="H29" s="104"/>
      <c r="I29" s="122"/>
      <c r="J29" s="124"/>
      <c r="K29" s="123"/>
      <c r="L29" s="124"/>
      <c r="M29" s="124"/>
    </row>
    <row r="30" spans="1:13" x14ac:dyDescent="0.55000000000000004">
      <c r="A30" s="289" t="s">
        <v>226</v>
      </c>
      <c r="B30" s="289"/>
      <c r="C30" s="289"/>
      <c r="D30" s="289"/>
      <c r="E30" s="289"/>
      <c r="F30" s="289"/>
      <c r="G30" s="289"/>
      <c r="H30" s="289"/>
      <c r="I30" s="104"/>
      <c r="J30" s="125"/>
      <c r="K30" s="104"/>
      <c r="L30" s="125"/>
      <c r="M30" s="104">
        <v>6</v>
      </c>
    </row>
    <row r="34" spans="5:5" x14ac:dyDescent="0.55000000000000004">
      <c r="E34" s="111"/>
    </row>
  </sheetData>
  <mergeCells count="4">
    <mergeCell ref="K1:M1"/>
    <mergeCell ref="E5:M5"/>
    <mergeCell ref="I6:K6"/>
    <mergeCell ref="A30:H30"/>
  </mergeCells>
  <pageMargins left="0.78740157480314965" right="0.39370078740157483" top="0.47244094488188981" bottom="0.47244094488188981" header="0.43307086614173229" footer="0.51181102362204722"/>
  <pageSetup paperSize="9" scale="7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614B-AA3A-4843-96B6-F544DC6E7934}">
  <dimension ref="A1:K103"/>
  <sheetViews>
    <sheetView showGridLines="0" view="pageBreakPreview" topLeftCell="A76" zoomScale="90" zoomScaleNormal="100" zoomScaleSheetLayoutView="90" workbookViewId="0">
      <selection activeCell="H28" sqref="H28"/>
    </sheetView>
  </sheetViews>
  <sheetFormatPr defaultColWidth="9.28515625" defaultRowHeight="23.25" x14ac:dyDescent="0.5"/>
  <cols>
    <col min="1" max="1" width="2.28515625" style="95" customWidth="1"/>
    <col min="2" max="2" width="3.7109375" style="95" customWidth="1"/>
    <col min="3" max="3" width="67.28515625" style="95" customWidth="1"/>
    <col min="4" max="4" width="12.7109375" style="95" customWidth="1"/>
    <col min="5" max="5" width="1.28515625" style="95" customWidth="1"/>
    <col min="6" max="6" width="14" style="95" customWidth="1"/>
    <col min="7" max="7" width="1.28515625" style="95" customWidth="1"/>
    <col min="8" max="8" width="12.7109375" style="126" customWidth="1"/>
    <col min="9" max="9" width="1.28515625" style="95" customWidth="1"/>
    <col min="10" max="10" width="14.140625" style="95" customWidth="1"/>
    <col min="11" max="16384" width="9.28515625" style="95"/>
  </cols>
  <sheetData>
    <row r="1" spans="1:10" x14ac:dyDescent="0.5">
      <c r="A1" s="127" t="s">
        <v>0</v>
      </c>
      <c r="B1" s="128"/>
      <c r="C1" s="128"/>
      <c r="D1" s="128"/>
      <c r="E1" s="128"/>
      <c r="F1" s="128"/>
      <c r="G1" s="128"/>
      <c r="H1" s="290"/>
      <c r="I1" s="290"/>
      <c r="J1" s="290"/>
    </row>
    <row r="2" spans="1:10" x14ac:dyDescent="0.5">
      <c r="A2" s="127" t="s">
        <v>146</v>
      </c>
      <c r="B2" s="128"/>
      <c r="C2" s="128"/>
      <c r="D2" s="128"/>
      <c r="E2" s="128"/>
      <c r="F2" s="128"/>
      <c r="G2" s="128"/>
      <c r="H2" s="129"/>
      <c r="I2" s="130"/>
      <c r="J2" s="131"/>
    </row>
    <row r="3" spans="1:10" x14ac:dyDescent="0.5">
      <c r="A3" s="132" t="s">
        <v>70</v>
      </c>
      <c r="B3" s="133"/>
      <c r="C3" s="133"/>
      <c r="D3" s="133"/>
      <c r="E3" s="133"/>
      <c r="F3" s="133"/>
      <c r="G3" s="133"/>
      <c r="H3" s="129"/>
      <c r="I3" s="130"/>
      <c r="J3" s="134"/>
    </row>
    <row r="4" spans="1:10" x14ac:dyDescent="0.5">
      <c r="A4" s="132"/>
      <c r="B4" s="133"/>
      <c r="C4" s="133"/>
      <c r="D4" s="135"/>
      <c r="E4" s="135"/>
      <c r="F4" s="135"/>
      <c r="G4" s="135"/>
      <c r="H4" s="136"/>
      <c r="I4" s="135"/>
      <c r="J4" s="137" t="s">
        <v>3</v>
      </c>
    </row>
    <row r="5" spans="1:10" x14ac:dyDescent="0.5">
      <c r="A5" s="138"/>
      <c r="B5" s="138"/>
      <c r="C5" s="138"/>
      <c r="D5" s="291" t="s">
        <v>4</v>
      </c>
      <c r="E5" s="291"/>
      <c r="F5" s="291"/>
      <c r="G5" s="139"/>
      <c r="H5" s="291" t="s">
        <v>5</v>
      </c>
      <c r="I5" s="291"/>
      <c r="J5" s="291"/>
    </row>
    <row r="6" spans="1:10" x14ac:dyDescent="0.5">
      <c r="A6" s="138"/>
      <c r="B6" s="138"/>
      <c r="C6" s="138"/>
      <c r="D6" s="140" t="s">
        <v>71</v>
      </c>
      <c r="E6" s="141"/>
      <c r="F6" s="140" t="s">
        <v>72</v>
      </c>
      <c r="G6" s="142"/>
      <c r="H6" s="143" t="s">
        <v>71</v>
      </c>
      <c r="I6" s="141"/>
      <c r="J6" s="140" t="s">
        <v>72</v>
      </c>
    </row>
    <row r="7" spans="1:10" x14ac:dyDescent="0.5">
      <c r="A7" s="138"/>
      <c r="B7" s="138"/>
      <c r="C7" s="138"/>
      <c r="D7" s="276"/>
      <c r="E7" s="141"/>
      <c r="F7" s="276" t="s">
        <v>193</v>
      </c>
      <c r="G7" s="142"/>
      <c r="H7" s="277"/>
      <c r="I7" s="141"/>
      <c r="J7" s="276"/>
    </row>
    <row r="8" spans="1:10" x14ac:dyDescent="0.5">
      <c r="A8" s="132" t="s">
        <v>147</v>
      </c>
      <c r="B8" s="48"/>
      <c r="C8" s="48"/>
      <c r="D8" s="48"/>
      <c r="E8" s="48"/>
      <c r="F8" s="48"/>
      <c r="G8" s="48"/>
      <c r="H8" s="67"/>
      <c r="I8" s="48"/>
      <c r="J8" s="134"/>
    </row>
    <row r="9" spans="1:10" x14ac:dyDescent="0.5">
      <c r="A9" s="65" t="s">
        <v>148</v>
      </c>
      <c r="B9" s="48"/>
      <c r="C9" s="48"/>
      <c r="D9" s="97">
        <f>PL!F33</f>
        <v>19206915</v>
      </c>
      <c r="E9" s="144"/>
      <c r="F9" s="97">
        <f>PL!H33</f>
        <v>106936123</v>
      </c>
      <c r="G9" s="144"/>
      <c r="H9" s="97">
        <f>PL!J33</f>
        <v>99814351</v>
      </c>
      <c r="I9" s="144"/>
      <c r="J9" s="97">
        <f>PL!L33</f>
        <v>108452743</v>
      </c>
    </row>
    <row r="10" spans="1:10" x14ac:dyDescent="0.5">
      <c r="A10" s="95" t="s">
        <v>149</v>
      </c>
      <c r="B10" s="48"/>
      <c r="C10" s="48"/>
      <c r="D10" s="144"/>
      <c r="E10" s="144"/>
      <c r="F10" s="144"/>
      <c r="G10" s="144"/>
      <c r="H10" s="144"/>
      <c r="I10" s="144"/>
      <c r="J10" s="144"/>
    </row>
    <row r="11" spans="1:10" x14ac:dyDescent="0.5">
      <c r="B11" s="95" t="s">
        <v>150</v>
      </c>
      <c r="C11" s="48"/>
      <c r="D11" s="144"/>
      <c r="E11" s="144"/>
      <c r="F11" s="144"/>
      <c r="G11" s="144"/>
      <c r="H11" s="144"/>
      <c r="I11" s="144"/>
      <c r="J11" s="144"/>
    </row>
    <row r="12" spans="1:10" x14ac:dyDescent="0.5">
      <c r="A12" s="95" t="s">
        <v>151</v>
      </c>
      <c r="C12" s="48"/>
      <c r="D12" s="144">
        <v>81654000</v>
      </c>
      <c r="E12" s="144"/>
      <c r="F12" s="144">
        <v>79212289</v>
      </c>
      <c r="G12" s="144"/>
      <c r="H12" s="144">
        <v>51969312</v>
      </c>
      <c r="I12" s="144"/>
      <c r="J12" s="144">
        <v>52212684</v>
      </c>
    </row>
    <row r="13" spans="1:10" x14ac:dyDescent="0.5">
      <c r="A13" s="145" t="s">
        <v>211</v>
      </c>
      <c r="C13" s="41"/>
      <c r="D13" s="144">
        <v>1586808</v>
      </c>
      <c r="E13" s="144"/>
      <c r="F13" s="144">
        <v>-3692715</v>
      </c>
      <c r="G13" s="144"/>
      <c r="H13" s="144">
        <v>1586808</v>
      </c>
      <c r="I13" s="144"/>
      <c r="J13" s="144">
        <v>-3692715</v>
      </c>
    </row>
    <row r="14" spans="1:10" x14ac:dyDescent="0.5">
      <c r="A14" s="145" t="s">
        <v>212</v>
      </c>
      <c r="C14" s="41"/>
      <c r="D14" s="144">
        <v>1038307</v>
      </c>
      <c r="E14" s="144"/>
      <c r="F14" s="144">
        <v>595309</v>
      </c>
      <c r="G14" s="144"/>
      <c r="H14" s="144">
        <v>1038307</v>
      </c>
      <c r="I14" s="144"/>
      <c r="J14" s="144">
        <v>595309</v>
      </c>
    </row>
    <row r="15" spans="1:10" ht="22.5" customHeight="1" x14ac:dyDescent="0.5">
      <c r="A15" s="145" t="s">
        <v>213</v>
      </c>
      <c r="C15" s="48"/>
      <c r="D15" s="144">
        <v>-1223384</v>
      </c>
      <c r="E15" s="144"/>
      <c r="F15" s="144">
        <v>-1388850</v>
      </c>
      <c r="G15" s="144"/>
      <c r="H15" s="144">
        <v>-1223384</v>
      </c>
      <c r="I15" s="144"/>
      <c r="J15" s="144">
        <v>-769306</v>
      </c>
    </row>
    <row r="16" spans="1:10" ht="22.5" customHeight="1" x14ac:dyDescent="0.5">
      <c r="A16" s="145" t="s">
        <v>152</v>
      </c>
      <c r="C16" s="48"/>
      <c r="D16" s="148">
        <v>0</v>
      </c>
      <c r="E16" s="144"/>
      <c r="F16" s="144">
        <v>992467</v>
      </c>
      <c r="G16" s="144"/>
      <c r="H16" s="148">
        <v>0</v>
      </c>
      <c r="I16" s="144"/>
      <c r="J16" s="144">
        <v>992467</v>
      </c>
    </row>
    <row r="17" spans="1:11" ht="22.5" customHeight="1" x14ac:dyDescent="0.5">
      <c r="A17" s="145" t="s">
        <v>153</v>
      </c>
      <c r="C17" s="48"/>
      <c r="D17" s="144">
        <v>3016932</v>
      </c>
      <c r="E17" s="144"/>
      <c r="F17" s="144">
        <v>536585</v>
      </c>
      <c r="G17" s="144"/>
      <c r="H17" s="144">
        <v>3016932</v>
      </c>
      <c r="I17" s="144"/>
      <c r="J17" s="144">
        <v>536585</v>
      </c>
    </row>
    <row r="18" spans="1:11" ht="22.5" customHeight="1" x14ac:dyDescent="0.5">
      <c r="A18" s="145" t="s">
        <v>154</v>
      </c>
      <c r="C18" s="48"/>
      <c r="D18" s="148">
        <v>0</v>
      </c>
      <c r="E18" s="144"/>
      <c r="F18" s="144">
        <v>-1799295</v>
      </c>
      <c r="G18" s="144"/>
      <c r="H18" s="148">
        <v>0</v>
      </c>
      <c r="I18" s="144"/>
      <c r="J18" s="144">
        <v>-1291978</v>
      </c>
    </row>
    <row r="19" spans="1:11" ht="22.5" customHeight="1" x14ac:dyDescent="0.5">
      <c r="A19" s="145" t="s">
        <v>155</v>
      </c>
      <c r="C19" s="48"/>
      <c r="D19" s="148">
        <v>0</v>
      </c>
      <c r="E19" s="144"/>
      <c r="F19" s="144">
        <v>-579970</v>
      </c>
      <c r="G19" s="144"/>
      <c r="H19" s="148">
        <v>0</v>
      </c>
      <c r="I19" s="144"/>
      <c r="J19" s="144">
        <v>-579970</v>
      </c>
      <c r="K19" s="146"/>
    </row>
    <row r="20" spans="1:11" ht="22.5" customHeight="1" x14ac:dyDescent="0.5">
      <c r="A20" s="145" t="s">
        <v>156</v>
      </c>
      <c r="C20" s="48"/>
      <c r="D20" s="148">
        <v>0</v>
      </c>
      <c r="E20" s="144"/>
      <c r="F20" s="144">
        <v>710505</v>
      </c>
      <c r="G20" s="144"/>
      <c r="H20" s="148">
        <v>0</v>
      </c>
      <c r="I20" s="144"/>
      <c r="J20" s="144">
        <v>710505</v>
      </c>
      <c r="K20" s="146"/>
    </row>
    <row r="21" spans="1:11" x14ac:dyDescent="0.5">
      <c r="A21" s="147" t="s">
        <v>83</v>
      </c>
      <c r="C21" s="48"/>
      <c r="D21" s="148">
        <v>0</v>
      </c>
      <c r="E21" s="144"/>
      <c r="F21" s="144">
        <v>-1605445</v>
      </c>
      <c r="G21" s="144"/>
      <c r="H21" s="148">
        <v>0</v>
      </c>
      <c r="I21" s="144"/>
      <c r="J21" s="144">
        <v>-387443</v>
      </c>
    </row>
    <row r="22" spans="1:11" x14ac:dyDescent="0.5">
      <c r="A22" s="147" t="s">
        <v>214</v>
      </c>
      <c r="C22" s="48"/>
      <c r="D22" s="148"/>
      <c r="E22" s="144"/>
      <c r="F22" s="144"/>
      <c r="G22" s="144"/>
      <c r="H22" s="148"/>
      <c r="I22" s="144"/>
      <c r="J22" s="144"/>
    </row>
    <row r="23" spans="1:11" x14ac:dyDescent="0.5">
      <c r="A23" s="147" t="s">
        <v>217</v>
      </c>
      <c r="C23" s="48"/>
      <c r="D23" s="148">
        <v>0</v>
      </c>
      <c r="E23" s="144"/>
      <c r="F23" s="144">
        <v>43800000</v>
      </c>
      <c r="G23" s="144"/>
      <c r="H23" s="148">
        <v>0</v>
      </c>
      <c r="I23" s="144"/>
      <c r="J23" s="148">
        <v>0</v>
      </c>
    </row>
    <row r="24" spans="1:11" x14ac:dyDescent="0.5">
      <c r="A24" s="145" t="s">
        <v>208</v>
      </c>
      <c r="C24" s="48"/>
      <c r="D24" s="148">
        <v>0</v>
      </c>
      <c r="E24" s="144"/>
      <c r="F24" s="97">
        <v>0</v>
      </c>
      <c r="G24" s="144"/>
      <c r="H24" s="97">
        <v>0</v>
      </c>
      <c r="I24" s="144"/>
      <c r="J24" s="144">
        <v>12140542</v>
      </c>
    </row>
    <row r="25" spans="1:11" x14ac:dyDescent="0.5">
      <c r="A25" s="145" t="s">
        <v>92</v>
      </c>
      <c r="C25" s="48"/>
      <c r="D25" s="97">
        <v>506152</v>
      </c>
      <c r="E25" s="144"/>
      <c r="F25" s="144">
        <v>12140542</v>
      </c>
      <c r="G25" s="144"/>
      <c r="H25" s="97">
        <v>0</v>
      </c>
      <c r="I25" s="144"/>
      <c r="J25" s="148">
        <v>0</v>
      </c>
    </row>
    <row r="26" spans="1:11" x14ac:dyDescent="0.5">
      <c r="A26" s="145" t="s">
        <v>215</v>
      </c>
      <c r="C26" s="48"/>
      <c r="D26" s="97">
        <v>0</v>
      </c>
      <c r="E26" s="144"/>
      <c r="F26" s="144">
        <v>-10900000</v>
      </c>
      <c r="G26" s="144"/>
      <c r="H26" s="97">
        <v>0</v>
      </c>
      <c r="I26" s="144"/>
      <c r="J26" s="144">
        <v>-10900000</v>
      </c>
    </row>
    <row r="27" spans="1:11" x14ac:dyDescent="0.5">
      <c r="A27" s="145" t="s">
        <v>157</v>
      </c>
      <c r="C27" s="48"/>
      <c r="D27" s="144">
        <v>1318133</v>
      </c>
      <c r="E27" s="144"/>
      <c r="F27" s="144">
        <v>1533019</v>
      </c>
      <c r="G27" s="144"/>
      <c r="H27" s="144">
        <v>1195812</v>
      </c>
      <c r="I27" s="144"/>
      <c r="J27" s="144">
        <v>1420714</v>
      </c>
    </row>
    <row r="28" spans="1:11" x14ac:dyDescent="0.5">
      <c r="A28" s="145" t="s">
        <v>84</v>
      </c>
      <c r="C28" s="48"/>
      <c r="D28" s="97">
        <v>0</v>
      </c>
      <c r="E28" s="144"/>
      <c r="F28" s="82">
        <v>0</v>
      </c>
      <c r="G28" s="144"/>
      <c r="H28" s="144">
        <v>-87499996</v>
      </c>
      <c r="I28" s="144"/>
      <c r="J28" s="144">
        <v>-40599998</v>
      </c>
    </row>
    <row r="29" spans="1:11" x14ac:dyDescent="0.5">
      <c r="A29" s="149" t="s">
        <v>158</v>
      </c>
      <c r="C29" s="48"/>
      <c r="D29" s="150">
        <v>969587</v>
      </c>
      <c r="E29" s="48"/>
      <c r="F29" s="150">
        <v>1259020</v>
      </c>
      <c r="G29" s="48"/>
      <c r="H29" s="150">
        <v>525077</v>
      </c>
      <c r="I29" s="151"/>
      <c r="J29" s="150">
        <v>1223352</v>
      </c>
    </row>
    <row r="30" spans="1:11" x14ac:dyDescent="0.5">
      <c r="A30" s="152" t="s">
        <v>159</v>
      </c>
      <c r="B30" s="152"/>
      <c r="C30" s="153"/>
      <c r="D30" s="144"/>
      <c r="E30" s="48"/>
      <c r="F30" s="144"/>
      <c r="G30" s="48"/>
      <c r="H30" s="144"/>
      <c r="I30" s="151"/>
      <c r="J30" s="144"/>
    </row>
    <row r="31" spans="1:11" ht="23.25" customHeight="1" x14ac:dyDescent="0.5">
      <c r="A31" s="48"/>
      <c r="B31" s="152" t="s">
        <v>160</v>
      </c>
      <c r="C31" s="153"/>
      <c r="D31" s="62">
        <f>SUM(D9:D29)</f>
        <v>108073450</v>
      </c>
      <c r="E31" s="144"/>
      <c r="F31" s="144">
        <f>SUM(F9:F29)</f>
        <v>227749584</v>
      </c>
      <c r="G31" s="144"/>
      <c r="H31" s="62">
        <f>SUM(H9:H29)</f>
        <v>70423219</v>
      </c>
      <c r="I31" s="151"/>
      <c r="J31" s="144">
        <f>SUM(J9:J29)</f>
        <v>120063491</v>
      </c>
    </row>
    <row r="32" spans="1:11" ht="23.25" customHeight="1" x14ac:dyDescent="0.5">
      <c r="A32" s="152" t="s">
        <v>161</v>
      </c>
      <c r="B32" s="48"/>
      <c r="C32" s="48"/>
      <c r="D32" s="144"/>
      <c r="E32" s="144"/>
      <c r="F32" s="144"/>
      <c r="G32" s="144"/>
      <c r="H32" s="144"/>
      <c r="I32" s="151"/>
      <c r="J32" s="144"/>
    </row>
    <row r="33" spans="1:10" s="145" customFormat="1" ht="23.25" customHeight="1" x14ac:dyDescent="0.5">
      <c r="B33" s="145" t="s">
        <v>10</v>
      </c>
      <c r="C33" s="33"/>
      <c r="D33" s="144">
        <v>-35644212</v>
      </c>
      <c r="E33" s="144"/>
      <c r="F33" s="144">
        <v>25063443</v>
      </c>
      <c r="G33" s="144"/>
      <c r="H33" s="144">
        <v>-42076240</v>
      </c>
      <c r="I33" s="144"/>
      <c r="J33" s="154">
        <v>14868602</v>
      </c>
    </row>
    <row r="34" spans="1:10" ht="23.25" customHeight="1" x14ac:dyDescent="0.5">
      <c r="B34" s="95" t="s">
        <v>11</v>
      </c>
      <c r="C34" s="155"/>
      <c r="D34" s="144">
        <v>-617766</v>
      </c>
      <c r="E34" s="144"/>
      <c r="F34" s="144">
        <v>492415</v>
      </c>
      <c r="G34" s="144"/>
      <c r="H34" s="144">
        <v>-573905</v>
      </c>
      <c r="I34" s="144"/>
      <c r="J34" s="154">
        <v>2000463</v>
      </c>
    </row>
    <row r="35" spans="1:10" s="145" customFormat="1" ht="23.25" customHeight="1" x14ac:dyDescent="0.5">
      <c r="B35" s="145" t="s">
        <v>162</v>
      </c>
      <c r="C35" s="4"/>
      <c r="D35" s="144">
        <v>-25885915</v>
      </c>
      <c r="E35" s="144"/>
      <c r="F35" s="144">
        <v>-156261813</v>
      </c>
      <c r="G35" s="144"/>
      <c r="H35" s="144">
        <v>-25885915</v>
      </c>
      <c r="I35" s="144"/>
      <c r="J35" s="144">
        <v>-156259340</v>
      </c>
    </row>
    <row r="36" spans="1:10" ht="23.25" customHeight="1" x14ac:dyDescent="0.5">
      <c r="B36" s="95" t="s">
        <v>13</v>
      </c>
      <c r="C36" s="48"/>
      <c r="D36" s="144">
        <v>-4806455</v>
      </c>
      <c r="E36" s="144"/>
      <c r="F36" s="144">
        <v>-15596466</v>
      </c>
      <c r="G36" s="144"/>
      <c r="H36" s="144">
        <v>-4736075</v>
      </c>
      <c r="I36" s="144"/>
      <c r="J36" s="144">
        <v>-15517650</v>
      </c>
    </row>
    <row r="37" spans="1:10" ht="23.25" customHeight="1" x14ac:dyDescent="0.5">
      <c r="B37" s="180" t="s">
        <v>14</v>
      </c>
      <c r="C37" s="48"/>
      <c r="D37" s="144">
        <v>-4682166</v>
      </c>
      <c r="E37" s="144"/>
      <c r="F37" s="144">
        <v>2078508</v>
      </c>
      <c r="G37" s="144"/>
      <c r="H37" s="144">
        <v>-4581067</v>
      </c>
      <c r="I37" s="144"/>
      <c r="J37" s="144">
        <v>2065992</v>
      </c>
    </row>
    <row r="38" spans="1:10" ht="23.25" customHeight="1" x14ac:dyDescent="0.5">
      <c r="B38" s="180" t="s">
        <v>16</v>
      </c>
      <c r="C38" s="48"/>
      <c r="D38" s="144">
        <v>2622999</v>
      </c>
      <c r="E38" s="144"/>
      <c r="F38" s="144">
        <v>3397044</v>
      </c>
      <c r="G38" s="144"/>
      <c r="H38" s="144">
        <v>3670473</v>
      </c>
      <c r="I38" s="144"/>
      <c r="J38" s="144">
        <v>3835118</v>
      </c>
    </row>
    <row r="39" spans="1:10" ht="23.25" customHeight="1" x14ac:dyDescent="0.5">
      <c r="B39" s="95" t="s">
        <v>28</v>
      </c>
      <c r="C39" s="48"/>
      <c r="D39" s="144">
        <v>-14772786</v>
      </c>
      <c r="E39" s="144"/>
      <c r="F39" s="144">
        <v>1556235</v>
      </c>
      <c r="G39" s="144"/>
      <c r="H39" s="144">
        <v>1807463</v>
      </c>
      <c r="I39" s="144"/>
      <c r="J39" s="144">
        <v>1885993</v>
      </c>
    </row>
    <row r="40" spans="1:10" ht="23.25" customHeight="1" x14ac:dyDescent="0.5">
      <c r="C40" s="48"/>
      <c r="D40" s="144"/>
      <c r="E40" s="144"/>
      <c r="F40" s="144"/>
      <c r="G40" s="144"/>
      <c r="H40" s="144"/>
      <c r="I40" s="144"/>
      <c r="J40" s="144"/>
    </row>
    <row r="41" spans="1:10" ht="23.25" customHeight="1" x14ac:dyDescent="0.5">
      <c r="C41" s="48"/>
      <c r="D41" s="144"/>
      <c r="E41" s="144"/>
      <c r="F41" s="144"/>
      <c r="G41" s="144"/>
      <c r="H41" s="144"/>
      <c r="I41" s="144"/>
      <c r="J41" s="144"/>
    </row>
    <row r="42" spans="1:10" ht="16.5" customHeight="1" x14ac:dyDescent="0.5">
      <c r="A42" s="48"/>
      <c r="B42" s="48"/>
      <c r="C42" s="48"/>
      <c r="D42" s="144"/>
      <c r="E42" s="144"/>
      <c r="F42" s="144"/>
      <c r="G42" s="144"/>
      <c r="H42" s="144"/>
      <c r="I42" s="144"/>
      <c r="J42" s="144"/>
    </row>
    <row r="43" spans="1:10" ht="23.25" customHeight="1" x14ac:dyDescent="0.5">
      <c r="A43" s="132"/>
      <c r="B43" s="138"/>
      <c r="C43" s="138"/>
      <c r="D43" s="62"/>
      <c r="E43" s="138"/>
      <c r="F43" s="159"/>
      <c r="G43" s="138"/>
      <c r="H43" s="88"/>
      <c r="I43" s="126"/>
      <c r="J43" s="159"/>
    </row>
    <row r="44" spans="1:10" x14ac:dyDescent="0.5">
      <c r="A44" s="65" t="s">
        <v>31</v>
      </c>
      <c r="B44" s="160"/>
      <c r="C44" s="160"/>
      <c r="F44" s="180" t="s">
        <v>31</v>
      </c>
      <c r="G44" s="160"/>
      <c r="I44" s="48"/>
      <c r="J44" s="160"/>
    </row>
    <row r="45" spans="1:10" x14ac:dyDescent="0.5">
      <c r="A45" s="65" t="s">
        <v>168</v>
      </c>
      <c r="B45" s="48"/>
      <c r="C45" s="48"/>
      <c r="D45" s="126"/>
      <c r="F45" s="180" t="s">
        <v>169</v>
      </c>
      <c r="G45" s="160"/>
      <c r="I45" s="160"/>
      <c r="J45" s="160"/>
    </row>
    <row r="46" spans="1:10" x14ac:dyDescent="0.5">
      <c r="A46" s="65"/>
      <c r="B46" s="48"/>
      <c r="C46" s="48"/>
      <c r="D46" s="126"/>
      <c r="F46" s="180"/>
      <c r="G46" s="160"/>
      <c r="I46" s="160"/>
      <c r="J46" s="160"/>
    </row>
    <row r="47" spans="1:10" x14ac:dyDescent="0.5">
      <c r="A47" s="65" t="s">
        <v>226</v>
      </c>
      <c r="B47" s="48"/>
      <c r="C47" s="48"/>
      <c r="D47" s="126"/>
      <c r="F47" s="180"/>
      <c r="G47" s="160"/>
      <c r="I47" s="160"/>
      <c r="J47" s="160"/>
    </row>
    <row r="48" spans="1:10" x14ac:dyDescent="0.5">
      <c r="A48" s="65"/>
      <c r="B48" s="48"/>
      <c r="C48" s="48"/>
      <c r="D48" s="126"/>
      <c r="F48" s="180"/>
      <c r="G48" s="160"/>
      <c r="I48" s="160"/>
      <c r="J48" s="160"/>
    </row>
    <row r="49" spans="1:10" x14ac:dyDescent="0.5">
      <c r="A49" s="65"/>
      <c r="B49" s="48"/>
      <c r="C49" s="48"/>
      <c r="D49" s="126"/>
      <c r="F49" s="180"/>
      <c r="G49" s="160"/>
      <c r="I49" s="160"/>
      <c r="J49" s="160"/>
    </row>
    <row r="50" spans="1:10" x14ac:dyDescent="0.5">
      <c r="A50" s="65"/>
      <c r="B50" s="48"/>
      <c r="C50" s="48"/>
      <c r="D50" s="126"/>
      <c r="F50" s="180"/>
      <c r="G50" s="160"/>
      <c r="I50" s="160"/>
      <c r="J50" s="160"/>
    </row>
    <row r="51" spans="1:10" x14ac:dyDescent="0.5">
      <c r="B51" s="48"/>
      <c r="C51" s="48"/>
      <c r="D51" s="126"/>
      <c r="F51" s="180"/>
      <c r="G51" s="160"/>
      <c r="I51" s="160"/>
      <c r="J51" s="134">
        <v>7</v>
      </c>
    </row>
    <row r="52" spans="1:10" x14ac:dyDescent="0.5">
      <c r="A52" s="161" t="s">
        <v>0</v>
      </c>
      <c r="B52" s="42"/>
      <c r="C52" s="42"/>
      <c r="D52" s="128"/>
      <c r="E52" s="42"/>
      <c r="F52" s="42"/>
      <c r="G52" s="42"/>
      <c r="H52" s="275"/>
      <c r="I52" s="275"/>
      <c r="J52" s="275"/>
    </row>
    <row r="53" spans="1:10" x14ac:dyDescent="0.5">
      <c r="A53" s="161" t="s">
        <v>170</v>
      </c>
      <c r="B53" s="42"/>
      <c r="C53" s="42"/>
      <c r="D53" s="128"/>
      <c r="E53" s="42"/>
      <c r="F53" s="42"/>
      <c r="G53" s="42"/>
      <c r="H53" s="162"/>
      <c r="I53" s="163"/>
      <c r="J53" s="163"/>
    </row>
    <row r="54" spans="1:10" x14ac:dyDescent="0.5">
      <c r="A54" s="132" t="s">
        <v>70</v>
      </c>
      <c r="B54" s="57"/>
      <c r="C54" s="57"/>
      <c r="D54" s="133"/>
      <c r="E54" s="57"/>
      <c r="F54" s="57"/>
      <c r="G54" s="57"/>
      <c r="H54" s="162"/>
      <c r="I54" s="164"/>
      <c r="J54" s="4"/>
    </row>
    <row r="55" spans="1:10" x14ac:dyDescent="0.5">
      <c r="A55" s="132"/>
      <c r="B55" s="133"/>
      <c r="C55" s="133"/>
      <c r="D55" s="135"/>
      <c r="E55" s="135"/>
      <c r="F55" s="135"/>
      <c r="G55" s="135"/>
      <c r="H55" s="136"/>
      <c r="I55" s="135"/>
      <c r="J55" s="137" t="s">
        <v>3</v>
      </c>
    </row>
    <row r="56" spans="1:10" ht="23.25" customHeight="1" x14ac:dyDescent="0.5">
      <c r="A56" s="138"/>
      <c r="B56" s="138"/>
      <c r="C56" s="138"/>
      <c r="D56" s="291" t="s">
        <v>4</v>
      </c>
      <c r="E56" s="291"/>
      <c r="F56" s="291"/>
      <c r="G56" s="139"/>
      <c r="H56" s="291" t="s">
        <v>5</v>
      </c>
      <c r="I56" s="291"/>
      <c r="J56" s="291"/>
    </row>
    <row r="57" spans="1:10" x14ac:dyDescent="0.5">
      <c r="A57" s="138"/>
      <c r="B57" s="138"/>
      <c r="C57" s="138"/>
      <c r="D57" s="140" t="s">
        <v>71</v>
      </c>
      <c r="E57" s="141"/>
      <c r="F57" s="140" t="s">
        <v>72</v>
      </c>
      <c r="G57" s="142"/>
      <c r="H57" s="143" t="s">
        <v>71</v>
      </c>
      <c r="I57" s="141"/>
      <c r="J57" s="140" t="s">
        <v>72</v>
      </c>
    </row>
    <row r="58" spans="1:10" x14ac:dyDescent="0.5">
      <c r="A58" s="138"/>
      <c r="B58" s="138"/>
      <c r="C58" s="138"/>
      <c r="D58" s="276"/>
      <c r="E58" s="141"/>
      <c r="F58" s="276" t="s">
        <v>193</v>
      </c>
      <c r="G58" s="142"/>
      <c r="H58" s="277"/>
      <c r="I58" s="141"/>
      <c r="J58" s="276"/>
    </row>
    <row r="59" spans="1:10" ht="23.25" customHeight="1" x14ac:dyDescent="0.5">
      <c r="A59" s="65" t="s">
        <v>163</v>
      </c>
      <c r="B59" s="48"/>
      <c r="C59" s="48"/>
      <c r="D59" s="144"/>
      <c r="E59" s="48"/>
      <c r="F59" s="97"/>
      <c r="G59" s="96"/>
      <c r="H59" s="144"/>
      <c r="I59" s="151"/>
      <c r="J59" s="97"/>
    </row>
    <row r="60" spans="1:10" ht="23.25" customHeight="1" x14ac:dyDescent="0.5">
      <c r="A60" s="48"/>
      <c r="B60" s="95" t="s">
        <v>37</v>
      </c>
      <c r="D60" s="144">
        <v>45720623</v>
      </c>
      <c r="E60" s="144"/>
      <c r="F60" s="144">
        <v>15955416</v>
      </c>
      <c r="G60" s="144"/>
      <c r="H60" s="144">
        <v>45720623</v>
      </c>
      <c r="I60" s="144"/>
      <c r="J60" s="144">
        <v>15955416</v>
      </c>
    </row>
    <row r="61" spans="1:10" ht="23.25" customHeight="1" x14ac:dyDescent="0.5">
      <c r="A61" s="48"/>
      <c r="B61" s="48" t="s">
        <v>38</v>
      </c>
      <c r="C61" s="156"/>
      <c r="D61" s="144">
        <v>-21252186</v>
      </c>
      <c r="E61" s="144"/>
      <c r="F61" s="144">
        <v>-7011265</v>
      </c>
      <c r="G61" s="144"/>
      <c r="H61" s="144">
        <v>-9680873</v>
      </c>
      <c r="I61" s="144"/>
      <c r="J61" s="126">
        <v>-7005846</v>
      </c>
    </row>
    <row r="62" spans="1:10" ht="23.25" customHeight="1" x14ac:dyDescent="0.5">
      <c r="A62" s="48"/>
      <c r="B62" s="48" t="s">
        <v>43</v>
      </c>
      <c r="C62" s="156"/>
      <c r="D62" s="144">
        <v>-1350682</v>
      </c>
      <c r="E62" s="144"/>
      <c r="F62" s="144">
        <v>374027</v>
      </c>
      <c r="G62" s="144"/>
      <c r="H62" s="144">
        <v>-1172199</v>
      </c>
      <c r="I62" s="144"/>
      <c r="J62" s="144">
        <v>508755</v>
      </c>
    </row>
    <row r="63" spans="1:10" ht="23.25" customHeight="1" x14ac:dyDescent="0.5">
      <c r="A63" s="48"/>
      <c r="B63" s="48" t="s">
        <v>44</v>
      </c>
      <c r="C63" s="48"/>
      <c r="D63" s="144">
        <v>4436863</v>
      </c>
      <c r="E63" s="144"/>
      <c r="F63" s="144">
        <v>-27248247</v>
      </c>
      <c r="G63" s="144"/>
      <c r="H63" s="144">
        <v>4436863</v>
      </c>
      <c r="I63" s="144"/>
      <c r="J63" s="144">
        <v>-27248247</v>
      </c>
    </row>
    <row r="64" spans="1:10" ht="23.25" customHeight="1" x14ac:dyDescent="0.5">
      <c r="A64" s="48"/>
      <c r="B64" s="95" t="s">
        <v>45</v>
      </c>
      <c r="C64" s="48"/>
      <c r="D64" s="144">
        <v>970637</v>
      </c>
      <c r="E64" s="144"/>
      <c r="F64" s="144">
        <v>-10118227</v>
      </c>
      <c r="G64" s="144"/>
      <c r="H64" s="144">
        <v>1920922</v>
      </c>
      <c r="I64" s="144"/>
      <c r="J64" s="144">
        <v>-10250124</v>
      </c>
    </row>
    <row r="65" spans="1:10" ht="23.25" customHeight="1" x14ac:dyDescent="0.5">
      <c r="A65" s="48"/>
      <c r="B65" s="95" t="s">
        <v>51</v>
      </c>
      <c r="C65" s="48"/>
      <c r="D65" s="144">
        <v>9901955</v>
      </c>
      <c r="E65" s="144"/>
      <c r="F65" s="82">
        <v>0</v>
      </c>
      <c r="G65" s="144"/>
      <c r="H65" s="82">
        <v>0</v>
      </c>
      <c r="I65" s="144"/>
      <c r="J65" s="82">
        <v>0</v>
      </c>
    </row>
    <row r="66" spans="1:10" ht="23.25" customHeight="1" x14ac:dyDescent="0.5">
      <c r="A66" s="48"/>
      <c r="B66" s="48" t="s">
        <v>164</v>
      </c>
      <c r="C66" s="48"/>
      <c r="D66" s="54">
        <v>0</v>
      </c>
      <c r="E66" s="48"/>
      <c r="F66" s="144">
        <v>-2789867</v>
      </c>
      <c r="G66" s="48"/>
      <c r="H66" s="54">
        <v>0</v>
      </c>
      <c r="I66" s="151"/>
      <c r="J66" s="144">
        <v>-2789867</v>
      </c>
    </row>
    <row r="67" spans="1:10" ht="23.25" customHeight="1" x14ac:dyDescent="0.5">
      <c r="A67" s="65" t="s">
        <v>165</v>
      </c>
      <c r="B67" s="48"/>
      <c r="C67" s="48"/>
      <c r="D67" s="97">
        <f>SUM(D33:D66,D31)</f>
        <v>62714359</v>
      </c>
      <c r="E67" s="48"/>
      <c r="F67" s="157">
        <f>SUM(F33:F66,F31)</f>
        <v>57640787</v>
      </c>
      <c r="G67" s="48"/>
      <c r="H67" s="97">
        <f>SUM(H33:H66,H31)</f>
        <v>39273289</v>
      </c>
      <c r="I67" s="67"/>
      <c r="J67" s="157">
        <f>SUM(J33:J66,J31)-J51</f>
        <v>-57887244</v>
      </c>
    </row>
    <row r="68" spans="1:10" ht="23.25" customHeight="1" x14ac:dyDescent="0.5">
      <c r="B68" s="48" t="s">
        <v>166</v>
      </c>
      <c r="C68" s="138"/>
      <c r="D68" s="144">
        <v>-969587</v>
      </c>
      <c r="E68" s="138"/>
      <c r="F68" s="144">
        <v>-916943</v>
      </c>
      <c r="G68" s="138"/>
      <c r="H68" s="144">
        <v>-525077</v>
      </c>
      <c r="I68" s="126"/>
      <c r="J68" s="82">
        <v>-911146</v>
      </c>
    </row>
    <row r="69" spans="1:10" ht="23.25" customHeight="1" x14ac:dyDescent="0.5">
      <c r="B69" s="48" t="s">
        <v>167</v>
      </c>
      <c r="C69" s="138"/>
      <c r="D69" s="144">
        <v>-20936980</v>
      </c>
      <c r="E69" s="138"/>
      <c r="F69" s="144">
        <v>-18360758</v>
      </c>
      <c r="G69" s="138"/>
      <c r="H69" s="144">
        <v>-16374108</v>
      </c>
      <c r="I69" s="126"/>
      <c r="J69" s="144">
        <v>-12356708</v>
      </c>
    </row>
    <row r="70" spans="1:10" ht="23.25" customHeight="1" x14ac:dyDescent="0.5">
      <c r="A70" s="132" t="s">
        <v>222</v>
      </c>
      <c r="B70" s="138"/>
      <c r="C70" s="138"/>
      <c r="D70" s="74">
        <f>SUM(D67:D69)</f>
        <v>40807792</v>
      </c>
      <c r="E70" s="138"/>
      <c r="F70" s="158">
        <f>SUM(F67:F69)</f>
        <v>38363086</v>
      </c>
      <c r="G70" s="138"/>
      <c r="H70" s="74">
        <f>SUM(H67:H69)</f>
        <v>22374104</v>
      </c>
      <c r="I70" s="126"/>
      <c r="J70" s="158">
        <f>SUM(J67:J69)</f>
        <v>-71155098</v>
      </c>
    </row>
    <row r="71" spans="1:10" x14ac:dyDescent="0.5">
      <c r="A71" s="165" t="s">
        <v>171</v>
      </c>
      <c r="B71" s="4"/>
      <c r="C71" s="4"/>
      <c r="D71" s="48"/>
      <c r="E71" s="4"/>
      <c r="F71" s="4"/>
      <c r="G71" s="4"/>
      <c r="H71" s="154"/>
      <c r="I71" s="4"/>
      <c r="J71" s="4"/>
    </row>
    <row r="72" spans="1:10" x14ac:dyDescent="0.5">
      <c r="A72" s="145" t="s">
        <v>228</v>
      </c>
      <c r="B72" s="4"/>
      <c r="C72" s="4"/>
      <c r="D72" s="154">
        <v>-3000251</v>
      </c>
      <c r="E72" s="4"/>
      <c r="F72" s="82">
        <v>0</v>
      </c>
      <c r="G72" s="4"/>
      <c r="H72" s="82">
        <v>0</v>
      </c>
      <c r="I72" s="4"/>
      <c r="J72" s="82">
        <v>0</v>
      </c>
    </row>
    <row r="73" spans="1:10" x14ac:dyDescent="0.5">
      <c r="A73" s="145" t="s">
        <v>223</v>
      </c>
      <c r="B73" s="145"/>
      <c r="C73" s="4"/>
      <c r="D73" s="154">
        <v>349821570</v>
      </c>
      <c r="E73" s="4"/>
      <c r="F73" s="126">
        <v>245501268</v>
      </c>
      <c r="G73" s="4"/>
      <c r="H73" s="154">
        <v>199957100</v>
      </c>
      <c r="I73" s="4"/>
      <c r="J73" s="154">
        <v>250203070</v>
      </c>
    </row>
    <row r="74" spans="1:10" x14ac:dyDescent="0.5">
      <c r="A74" s="145" t="s">
        <v>172</v>
      </c>
      <c r="C74" s="4"/>
      <c r="D74" s="82">
        <v>0</v>
      </c>
      <c r="E74" s="4"/>
      <c r="F74" s="82">
        <v>0</v>
      </c>
      <c r="G74" s="4"/>
      <c r="H74" s="97">
        <v>0</v>
      </c>
      <c r="I74" s="4"/>
      <c r="J74" s="126">
        <v>9238396</v>
      </c>
    </row>
    <row r="75" spans="1:10" x14ac:dyDescent="0.5">
      <c r="A75" s="145" t="s">
        <v>224</v>
      </c>
      <c r="C75" s="4"/>
      <c r="D75" s="97">
        <v>0</v>
      </c>
      <c r="E75" s="4"/>
      <c r="F75" s="126">
        <v>10900000</v>
      </c>
      <c r="G75" s="4"/>
      <c r="H75" s="97">
        <v>0</v>
      </c>
      <c r="I75" s="4"/>
      <c r="J75" s="126">
        <v>10900000</v>
      </c>
    </row>
    <row r="76" spans="1:10" x14ac:dyDescent="0.5">
      <c r="A76" s="145" t="s">
        <v>173</v>
      </c>
      <c r="C76" s="4"/>
      <c r="D76" s="97">
        <v>0</v>
      </c>
      <c r="E76" s="4"/>
      <c r="F76" s="154">
        <v>1761789</v>
      </c>
      <c r="G76" s="4"/>
      <c r="H76" s="97">
        <v>0</v>
      </c>
      <c r="I76" s="4"/>
      <c r="J76" s="126">
        <v>920762</v>
      </c>
    </row>
    <row r="77" spans="1:10" x14ac:dyDescent="0.5">
      <c r="A77" s="145" t="s">
        <v>174</v>
      </c>
      <c r="C77" s="4"/>
      <c r="D77" s="126">
        <v>-30468748</v>
      </c>
      <c r="E77" s="4"/>
      <c r="F77" s="126">
        <v>-30933415</v>
      </c>
      <c r="G77" s="154"/>
      <c r="H77" s="126">
        <v>-27512334</v>
      </c>
      <c r="I77" s="154"/>
      <c r="J77" s="126">
        <v>-29457493</v>
      </c>
    </row>
    <row r="78" spans="1:10" x14ac:dyDescent="0.5">
      <c r="A78" s="145" t="s">
        <v>175</v>
      </c>
      <c r="C78" s="4"/>
      <c r="D78" s="97">
        <v>-212800</v>
      </c>
      <c r="E78" s="4"/>
      <c r="F78" s="126">
        <v>-2695567</v>
      </c>
      <c r="G78" s="154"/>
      <c r="H78" s="126">
        <v>-110000</v>
      </c>
      <c r="I78" s="154"/>
      <c r="J78" s="126">
        <v>-2695567</v>
      </c>
    </row>
    <row r="79" spans="1:10" x14ac:dyDescent="0.5">
      <c r="A79" s="145" t="s">
        <v>176</v>
      </c>
      <c r="C79" s="4"/>
      <c r="D79" s="82">
        <v>0</v>
      </c>
      <c r="E79" s="4"/>
      <c r="F79" s="82">
        <v>0</v>
      </c>
      <c r="G79" s="154"/>
      <c r="H79" s="126">
        <v>87499996</v>
      </c>
      <c r="I79" s="154"/>
      <c r="J79" s="126">
        <v>40599998</v>
      </c>
    </row>
    <row r="80" spans="1:10" x14ac:dyDescent="0.5">
      <c r="A80" s="165" t="s">
        <v>218</v>
      </c>
      <c r="B80" s="4"/>
      <c r="C80" s="4"/>
      <c r="D80" s="74">
        <f>SUM(D72:D79)</f>
        <v>316139771</v>
      </c>
      <c r="E80" s="4"/>
      <c r="F80" s="74">
        <f>SUM(F72:F79)</f>
        <v>224534075</v>
      </c>
      <c r="G80" s="154"/>
      <c r="H80" s="74">
        <f>SUM(H72:H79)</f>
        <v>259834762</v>
      </c>
      <c r="I80" s="154"/>
      <c r="J80" s="74">
        <f>SUM(J72:J79)</f>
        <v>279709166</v>
      </c>
    </row>
    <row r="81" spans="1:10" x14ac:dyDescent="0.5">
      <c r="A81" s="165" t="s">
        <v>177</v>
      </c>
      <c r="B81" s="4"/>
      <c r="C81" s="4"/>
      <c r="D81" s="154"/>
      <c r="E81" s="4"/>
      <c r="F81" s="154"/>
      <c r="G81" s="154"/>
      <c r="H81" s="154"/>
      <c r="I81" s="154"/>
      <c r="J81" s="154"/>
    </row>
    <row r="82" spans="1:10" x14ac:dyDescent="0.5">
      <c r="A82" s="145" t="s">
        <v>178</v>
      </c>
      <c r="C82" s="4"/>
      <c r="D82" s="154">
        <v>-4708121</v>
      </c>
      <c r="E82" s="4"/>
      <c r="F82" s="154">
        <v>-4745291</v>
      </c>
      <c r="G82" s="154"/>
      <c r="H82" s="154">
        <v>-4395220</v>
      </c>
      <c r="I82" s="154"/>
      <c r="J82" s="154">
        <v>-4695438</v>
      </c>
    </row>
    <row r="83" spans="1:10" x14ac:dyDescent="0.5">
      <c r="A83" s="145" t="s">
        <v>179</v>
      </c>
      <c r="C83" s="4"/>
      <c r="D83" s="154">
        <v>-87882191</v>
      </c>
      <c r="E83" s="4"/>
      <c r="F83" s="154">
        <v>-65053600</v>
      </c>
      <c r="G83" s="154"/>
      <c r="H83" s="154">
        <v>-87882191</v>
      </c>
      <c r="I83" s="154"/>
      <c r="J83" s="154">
        <v>-65053600</v>
      </c>
    </row>
    <row r="84" spans="1:10" x14ac:dyDescent="0.5">
      <c r="A84" s="165" t="s">
        <v>180</v>
      </c>
      <c r="B84" s="4"/>
      <c r="C84" s="4"/>
      <c r="D84" s="74">
        <f>SUM(D82:D83)</f>
        <v>-92590312</v>
      </c>
      <c r="E84" s="4"/>
      <c r="F84" s="166">
        <f>SUM(F82:F83)</f>
        <v>-69798891</v>
      </c>
      <c r="G84" s="154"/>
      <c r="H84" s="74">
        <f>SUM(H82:H83)</f>
        <v>-92277411</v>
      </c>
      <c r="I84" s="154"/>
      <c r="J84" s="166">
        <f>SUM(J82:J83)</f>
        <v>-69749038</v>
      </c>
    </row>
    <row r="85" spans="1:10" x14ac:dyDescent="0.5">
      <c r="A85" s="167" t="s">
        <v>181</v>
      </c>
      <c r="B85" s="167"/>
      <c r="C85" s="4"/>
      <c r="D85" s="154"/>
      <c r="E85" s="4"/>
      <c r="F85" s="154"/>
      <c r="G85" s="154"/>
      <c r="H85" s="154"/>
      <c r="I85" s="154"/>
      <c r="J85" s="154"/>
    </row>
    <row r="86" spans="1:10" x14ac:dyDescent="0.5">
      <c r="A86" s="167"/>
      <c r="B86" s="167" t="s">
        <v>182</v>
      </c>
      <c r="C86" s="4"/>
      <c r="D86" s="97">
        <v>0</v>
      </c>
      <c r="E86" s="4"/>
      <c r="F86" s="168">
        <v>2015179</v>
      </c>
      <c r="G86" s="154"/>
      <c r="H86" s="82">
        <v>0</v>
      </c>
      <c r="I86" s="154"/>
      <c r="J86" s="83">
        <v>0</v>
      </c>
    </row>
    <row r="87" spans="1:10" x14ac:dyDescent="0.5">
      <c r="A87" s="165" t="s">
        <v>216</v>
      </c>
      <c r="B87" s="180"/>
      <c r="C87" s="4"/>
      <c r="D87" s="85">
        <f>SUM(D70,D80,D84,D86)</f>
        <v>264357251</v>
      </c>
      <c r="E87" s="4"/>
      <c r="F87" s="154">
        <f>SUM(F70,F80,F84,F86)</f>
        <v>195113449</v>
      </c>
      <c r="G87" s="154"/>
      <c r="H87" s="85">
        <f>SUM(H70,H80,H84,H86)</f>
        <v>189931455</v>
      </c>
      <c r="I87" s="154"/>
      <c r="J87" s="154">
        <f>SUM(J70,J80,J84,J86)</f>
        <v>138805030</v>
      </c>
    </row>
    <row r="88" spans="1:10" x14ac:dyDescent="0.5">
      <c r="A88" s="145" t="s">
        <v>219</v>
      </c>
      <c r="B88" s="40"/>
      <c r="C88" s="4"/>
      <c r="D88" s="169">
        <f>+F89</f>
        <v>347430673</v>
      </c>
      <c r="E88" s="4"/>
      <c r="F88" s="169">
        <v>152317224</v>
      </c>
      <c r="G88" s="154"/>
      <c r="H88" s="169">
        <f>+J89</f>
        <v>215053291</v>
      </c>
      <c r="I88" s="154"/>
      <c r="J88" s="169">
        <v>76248261</v>
      </c>
    </row>
    <row r="89" spans="1:10" ht="24" thickBot="1" x14ac:dyDescent="0.55000000000000004">
      <c r="A89" s="165" t="s">
        <v>220</v>
      </c>
      <c r="B89" s="64"/>
      <c r="C89" s="4"/>
      <c r="D89" s="94">
        <f>SUM(D87:D88)</f>
        <v>611787924</v>
      </c>
      <c r="E89" s="4"/>
      <c r="F89" s="170">
        <f>SUM(F87:F88)</f>
        <v>347430673</v>
      </c>
      <c r="G89" s="97"/>
      <c r="H89" s="94">
        <f>SUM(H87:H88)</f>
        <v>404984746</v>
      </c>
      <c r="I89" s="97"/>
      <c r="J89" s="170">
        <f>SUM(J87:J88)</f>
        <v>215053291</v>
      </c>
    </row>
    <row r="90" spans="1:10" ht="12.75" customHeight="1" thickTop="1" x14ac:dyDescent="0.5">
      <c r="A90" s="165"/>
      <c r="B90" s="4"/>
      <c r="C90" s="171"/>
      <c r="D90" s="97">
        <f>D89-[6]BS!G10</f>
        <v>0</v>
      </c>
      <c r="E90" s="172"/>
      <c r="F90" s="97">
        <f>F89-[6]BS!I10</f>
        <v>0</v>
      </c>
      <c r="G90" s="172"/>
      <c r="H90" s="97"/>
      <c r="I90" s="172"/>
      <c r="J90" s="97">
        <f>J89-BS!O10</f>
        <v>0</v>
      </c>
    </row>
    <row r="91" spans="1:10" x14ac:dyDescent="0.5">
      <c r="A91" s="165" t="s">
        <v>183</v>
      </c>
      <c r="B91" s="4"/>
      <c r="C91" s="4"/>
      <c r="D91" s="173"/>
      <c r="E91" s="173"/>
      <c r="F91" s="173"/>
      <c r="G91" s="173"/>
      <c r="H91" s="174"/>
      <c r="I91" s="173"/>
      <c r="J91" s="97"/>
    </row>
    <row r="92" spans="1:10" x14ac:dyDescent="0.5">
      <c r="A92" s="4" t="s">
        <v>184</v>
      </c>
      <c r="B92" s="145"/>
      <c r="C92" s="4"/>
      <c r="D92" s="174"/>
      <c r="E92" s="174"/>
      <c r="F92" s="97"/>
      <c r="G92" s="174"/>
      <c r="H92" s="174"/>
      <c r="I92" s="174"/>
      <c r="J92" s="174"/>
    </row>
    <row r="93" spans="1:10" x14ac:dyDescent="0.5">
      <c r="A93" s="4"/>
      <c r="B93" s="145" t="s">
        <v>185</v>
      </c>
      <c r="C93" s="4"/>
      <c r="D93" s="97">
        <v>154439</v>
      </c>
      <c r="E93" s="174"/>
      <c r="F93" s="175">
        <v>20094564</v>
      </c>
      <c r="G93" s="174"/>
      <c r="H93" s="97">
        <v>154439</v>
      </c>
      <c r="I93" s="174"/>
      <c r="J93" s="175">
        <v>20094564</v>
      </c>
    </row>
    <row r="94" spans="1:10" x14ac:dyDescent="0.5">
      <c r="A94" s="145"/>
      <c r="B94" s="145" t="s">
        <v>186</v>
      </c>
      <c r="C94" s="145"/>
      <c r="D94" s="97">
        <v>2461349</v>
      </c>
      <c r="E94" s="176"/>
      <c r="F94" s="175">
        <v>3783357</v>
      </c>
      <c r="G94" s="176"/>
      <c r="H94" s="97">
        <v>2461349</v>
      </c>
      <c r="I94" s="176"/>
      <c r="J94" s="175">
        <v>3783357</v>
      </c>
    </row>
    <row r="95" spans="1:10" x14ac:dyDescent="0.5">
      <c r="A95" s="145"/>
      <c r="B95" s="145" t="s">
        <v>187</v>
      </c>
      <c r="C95" s="145"/>
      <c r="D95" s="175">
        <v>14018999</v>
      </c>
      <c r="F95" s="175">
        <v>14419794</v>
      </c>
      <c r="H95" s="97">
        <v>14018999</v>
      </c>
      <c r="J95" s="175">
        <v>14419794</v>
      </c>
    </row>
    <row r="96" spans="1:10" x14ac:dyDescent="0.5">
      <c r="A96" s="145"/>
      <c r="B96" s="145" t="s">
        <v>189</v>
      </c>
      <c r="C96" s="145"/>
      <c r="D96" s="97">
        <v>14604558</v>
      </c>
      <c r="F96" s="177">
        <v>5469806</v>
      </c>
      <c r="H96" s="97">
        <v>0</v>
      </c>
      <c r="J96" s="175">
        <v>0</v>
      </c>
    </row>
    <row r="97" spans="1:10" x14ac:dyDescent="0.5">
      <c r="A97" s="145"/>
      <c r="B97" s="145" t="s">
        <v>188</v>
      </c>
      <c r="C97" s="145"/>
      <c r="D97" s="126">
        <v>904208</v>
      </c>
      <c r="F97" s="177">
        <v>433210</v>
      </c>
      <c r="H97" s="126">
        <v>808584</v>
      </c>
      <c r="J97" s="177">
        <v>0</v>
      </c>
    </row>
    <row r="98" spans="1:10" ht="12" customHeight="1" x14ac:dyDescent="0.5">
      <c r="A98" s="145"/>
      <c r="B98" s="145"/>
      <c r="C98" s="145"/>
      <c r="D98" s="126"/>
      <c r="F98" s="177"/>
      <c r="J98" s="177"/>
    </row>
    <row r="99" spans="1:10" x14ac:dyDescent="0.5">
      <c r="A99" s="4"/>
      <c r="B99" s="145"/>
      <c r="C99" s="145"/>
      <c r="D99" s="126"/>
      <c r="E99" s="73"/>
      <c r="F99" s="73"/>
      <c r="G99" s="73"/>
      <c r="H99" s="73"/>
      <c r="I99" s="73"/>
      <c r="J99" s="73"/>
    </row>
    <row r="100" spans="1:10" x14ac:dyDescent="0.5">
      <c r="A100" s="180" t="s">
        <v>31</v>
      </c>
      <c r="C100" s="40"/>
      <c r="D100" s="40"/>
      <c r="F100" s="180" t="s">
        <v>31</v>
      </c>
      <c r="G100" s="40"/>
      <c r="H100" s="89"/>
      <c r="I100" s="97"/>
      <c r="J100" s="97"/>
    </row>
    <row r="101" spans="1:10" x14ac:dyDescent="0.5">
      <c r="A101" s="65" t="s">
        <v>168</v>
      </c>
      <c r="C101" s="48"/>
      <c r="D101" s="48"/>
      <c r="F101" s="180" t="s">
        <v>169</v>
      </c>
      <c r="G101" s="160"/>
      <c r="I101" s="160"/>
      <c r="J101" s="160"/>
    </row>
    <row r="102" spans="1:10" ht="18" customHeight="1" x14ac:dyDescent="0.5">
      <c r="A102" s="4"/>
      <c r="B102" s="4"/>
      <c r="C102" s="4"/>
      <c r="D102" s="48"/>
      <c r="E102" s="4"/>
      <c r="F102" s="4"/>
      <c r="G102" s="4"/>
      <c r="H102" s="89"/>
      <c r="I102" s="4"/>
      <c r="J102" s="4"/>
    </row>
    <row r="103" spans="1:10" x14ac:dyDescent="0.5">
      <c r="A103" s="65" t="s">
        <v>226</v>
      </c>
      <c r="B103" s="4"/>
      <c r="C103" s="4"/>
      <c r="D103" s="48"/>
      <c r="E103" s="4"/>
      <c r="F103" s="4"/>
      <c r="G103" s="4"/>
      <c r="H103" s="89"/>
      <c r="I103" s="4"/>
      <c r="J103" s="4">
        <v>8</v>
      </c>
    </row>
  </sheetData>
  <mergeCells count="5">
    <mergeCell ref="H1:J1"/>
    <mergeCell ref="D5:F5"/>
    <mergeCell ref="H5:J5"/>
    <mergeCell ref="D56:F56"/>
    <mergeCell ref="H56:J56"/>
  </mergeCells>
  <conditionalFormatting sqref="D90 H90">
    <cfRule type="cellIs" dxfId="7" priority="9" operator="lessThan">
      <formula>0</formula>
    </cfRule>
    <cfRule type="cellIs" dxfId="6" priority="10" operator="greaterThan">
      <formula>0</formula>
    </cfRule>
  </conditionalFormatting>
  <conditionalFormatting sqref="F90">
    <cfRule type="cellIs" dxfId="5" priority="7" operator="lessThan">
      <formula>0</formula>
    </cfRule>
    <cfRule type="cellIs" dxfId="4" priority="8" operator="greaterThan">
      <formula>0</formula>
    </cfRule>
  </conditionalFormatting>
  <conditionalFormatting sqref="J91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J90">
    <cfRule type="cellIs" dxfId="1" priority="1" operator="lessThan">
      <formula>0</formula>
    </cfRule>
    <cfRule type="cellIs" dxfId="0" priority="2" operator="greaterThan">
      <formula>0</formula>
    </cfRule>
  </conditionalFormatting>
  <pageMargins left="0.78740157480314965" right="0.39370078740157483" top="0.59055118110236227" bottom="0.39370078740157483" header="0.51181102362204722" footer="0.51181102362204722"/>
  <pageSetup paperSize="9" scale="68" fitToHeight="0" orientation="portrait" r:id="rId1"/>
  <rowBreaks count="1" manualBreakCount="1">
    <brk id="5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60E0EC2D0A7DC48A31E51EC6665FCAC" ma:contentTypeVersion="14" ma:contentTypeDescription="สร้างเอกสารใหม่" ma:contentTypeScope="" ma:versionID="95083bdd9fa77e031fdf0cfebadced4b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d2472646c0708c05e497d0513e5488b5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BCA401-F430-43DB-90EF-0D72CB6B00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7EE3D0-63BD-47E2-96F9-970E3D48564A}">
  <ds:schemaRefs>
    <ds:schemaRef ds:uri="http://schemas.microsoft.com/office/2006/metadata/properties"/>
    <ds:schemaRef ds:uri="http://schemas.microsoft.com/office/infopath/2007/PartnerControls"/>
    <ds:schemaRef ds:uri="8041dc1f-297a-4204-89da-81da98d341f6"/>
    <ds:schemaRef ds:uri="f4c7c774-be23-46c0-bcb0-ddba72f719cd"/>
  </ds:schemaRefs>
</ds:datastoreItem>
</file>

<file path=customXml/itemProps3.xml><?xml version="1.0" encoding="utf-8"?>
<ds:datastoreItem xmlns:ds="http://schemas.openxmlformats.org/officeDocument/2006/customXml" ds:itemID="{CCD3FF1E-A053-4A9B-9172-65EEBBA5556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115705</vt:lpwstr>
  </property>
  <property fmtid="{D5CDD505-2E9C-101B-9397-08002B2CF9AE}" pid="4" name="OptimizationTime">
    <vt:lpwstr>20230214_1736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Naruporn Hongamporn</dc:creator>
  <cp:lastModifiedBy>Kamolwan Theeravetch</cp:lastModifiedBy>
  <cp:lastPrinted>2023-02-14T04:49:02Z</cp:lastPrinted>
  <dcterms:created xsi:type="dcterms:W3CDTF">2022-09-28T04:31:58Z</dcterms:created>
  <dcterms:modified xsi:type="dcterms:W3CDTF">2023-02-14T04:49:04Z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0x010100560E0EC2D0A7DC48A31E51EC6665FCAC</vt:lpwstr>
  </property>
</Properties>
</file>