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2\YE12'22\"/>
    </mc:Choice>
  </mc:AlternateContent>
  <xr:revisionPtr revIDLastSave="0" documentId="13_ncr:1_{3F557DA1-EF7A-4AEE-A461-D77A50FA08A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ashflow" sheetId="8" r:id="rId5"/>
  </sheets>
  <definedNames>
    <definedName name="_xlnm.Print_Area" localSheetId="0">BS!$A$1:$K$104</definedName>
    <definedName name="_xlnm.Print_Area" localSheetId="4">Cashflow!$A$1:$K$100</definedName>
    <definedName name="_xlnm.Print_Area" localSheetId="3">company!$A$1:$T$44</definedName>
    <definedName name="_xlnm.Print_Area" localSheetId="2">conso!$A$1:$AE$54</definedName>
    <definedName name="_xlnm.Print_Area" localSheetId="1">PL!$A$1:$K$84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9" i="6" l="1"/>
  <c r="E81" i="6"/>
  <c r="AA29" i="4"/>
  <c r="Y50" i="4"/>
  <c r="Y47" i="4"/>
  <c r="Y46" i="4"/>
  <c r="Y44" i="4"/>
  <c r="Y40" i="4"/>
  <c r="AA40" i="4" s="1"/>
  <c r="AE40" i="4" s="1"/>
  <c r="Y42" i="4"/>
  <c r="AE42" i="4"/>
  <c r="Q37" i="4" l="1"/>
  <c r="E31" i="1"/>
  <c r="O37" i="5" l="1"/>
  <c r="S37" i="5" s="1"/>
  <c r="S15" i="5"/>
  <c r="G53" i="8"/>
  <c r="I83" i="8"/>
  <c r="E83" i="8"/>
  <c r="S40" i="5"/>
  <c r="S36" i="5"/>
  <c r="S34" i="5"/>
  <c r="S29" i="5"/>
  <c r="S23" i="5"/>
  <c r="S26" i="5"/>
  <c r="S22" i="5"/>
  <c r="S20" i="5"/>
  <c r="O36" i="4" l="1"/>
  <c r="W35" i="4"/>
  <c r="W37" i="4" s="1"/>
  <c r="Y15" i="4"/>
  <c r="AA14" i="4"/>
  <c r="G17" i="4"/>
  <c r="E17" i="4"/>
  <c r="C17" i="4"/>
  <c r="C26" i="4" s="1"/>
  <c r="K17" i="4"/>
  <c r="C38" i="4"/>
  <c r="AA33" i="4"/>
  <c r="AE33" i="4" s="1"/>
  <c r="W17" i="4"/>
  <c r="W26" i="4" s="1"/>
  <c r="Y25" i="4"/>
  <c r="Y22" i="4"/>
  <c r="Y21" i="4"/>
  <c r="Y19" i="4"/>
  <c r="AC35" i="4"/>
  <c r="U35" i="4"/>
  <c r="S35" i="4"/>
  <c r="Q35" i="4"/>
  <c r="O35" i="4"/>
  <c r="M35" i="4"/>
  <c r="K35" i="4"/>
  <c r="I35" i="4"/>
  <c r="G35" i="4"/>
  <c r="E35" i="4"/>
  <c r="C35" i="4"/>
  <c r="AC17" i="4"/>
  <c r="AC26" i="4" s="1"/>
  <c r="AC37" i="4"/>
  <c r="AC36" i="4"/>
  <c r="AA50" i="4"/>
  <c r="AE50" i="4" s="1"/>
  <c r="AA47" i="4"/>
  <c r="AE47" i="4" s="1"/>
  <c r="AA46" i="4"/>
  <c r="AE46" i="4" s="1"/>
  <c r="AA44" i="4"/>
  <c r="AE44" i="4" s="1"/>
  <c r="Y36" i="4"/>
  <c r="AE14" i="4"/>
  <c r="E30" i="6"/>
  <c r="I94" i="1"/>
  <c r="I96" i="1" s="1"/>
  <c r="G94" i="1"/>
  <c r="G96" i="1" s="1"/>
  <c r="E94" i="1"/>
  <c r="E96" i="1" s="1"/>
  <c r="Y35" i="4" l="1"/>
  <c r="C51" i="4"/>
  <c r="W38" i="4"/>
  <c r="AE35" i="4"/>
  <c r="AA35" i="4"/>
  <c r="W51" i="4"/>
  <c r="AC38" i="4"/>
  <c r="AC51" i="4" s="1"/>
  <c r="G44" i="1" l="1"/>
  <c r="G74" i="1" s="1"/>
  <c r="G7" i="6" s="1"/>
  <c r="G45" i="6" l="1"/>
  <c r="G7" i="8"/>
  <c r="AA22" i="4"/>
  <c r="AE22" i="4" s="1"/>
  <c r="AA21" i="4"/>
  <c r="AE21" i="4" s="1"/>
  <c r="G68" i="6"/>
  <c r="I68" i="6"/>
  <c r="K68" i="6"/>
  <c r="G71" i="6"/>
  <c r="G73" i="6" s="1"/>
  <c r="I71" i="6"/>
  <c r="K71" i="6"/>
  <c r="O17" i="5" s="1"/>
  <c r="G56" i="6"/>
  <c r="I56" i="6"/>
  <c r="K56" i="6"/>
  <c r="G59" i="6"/>
  <c r="I59" i="6"/>
  <c r="K59" i="6"/>
  <c r="G13" i="6"/>
  <c r="G14" i="6" s="1"/>
  <c r="I14" i="6"/>
  <c r="K14" i="6"/>
  <c r="G19" i="6"/>
  <c r="I19" i="6"/>
  <c r="K19" i="6"/>
  <c r="K92" i="1"/>
  <c r="K94" i="1" s="1"/>
  <c r="K96" i="1" s="1"/>
  <c r="G19" i="1"/>
  <c r="I19" i="1"/>
  <c r="K19" i="1"/>
  <c r="K73" i="6" l="1"/>
  <c r="K61" i="6"/>
  <c r="K74" i="6" s="1"/>
  <c r="I61" i="6"/>
  <c r="G20" i="6"/>
  <c r="G23" i="6" s="1"/>
  <c r="G9" i="8" s="1"/>
  <c r="G31" i="8" s="1"/>
  <c r="G61" i="6"/>
  <c r="G74" i="6" s="1"/>
  <c r="K20" i="6"/>
  <c r="K23" i="6" s="1"/>
  <c r="I73" i="6"/>
  <c r="I20" i="6"/>
  <c r="I23" i="6" s="1"/>
  <c r="I74" i="6" l="1"/>
  <c r="I25" i="6"/>
  <c r="I9" i="8"/>
  <c r="I31" i="8" s="1"/>
  <c r="I41" i="8" s="1"/>
  <c r="I44" i="8" s="1"/>
  <c r="K25" i="6"/>
  <c r="K9" i="8"/>
  <c r="K31" i="8" s="1"/>
  <c r="K41" i="8" s="1"/>
  <c r="K44" i="8" s="1"/>
  <c r="G25" i="6"/>
  <c r="G28" i="6" s="1"/>
  <c r="G30" i="6" s="1"/>
  <c r="G41" i="8"/>
  <c r="G44" i="8" s="1"/>
  <c r="K78" i="8"/>
  <c r="I78" i="8"/>
  <c r="G78" i="8"/>
  <c r="E78" i="8"/>
  <c r="K68" i="8"/>
  <c r="I68" i="8"/>
  <c r="G68" i="8"/>
  <c r="E68" i="8"/>
  <c r="G82" i="8" l="1"/>
  <c r="G84" i="8" s="1"/>
  <c r="G85" i="8" s="1"/>
  <c r="K82" i="8"/>
  <c r="K84" i="8" s="1"/>
  <c r="K85" i="8" s="1"/>
  <c r="I82" i="8"/>
  <c r="I84" i="8" s="1"/>
  <c r="I85" i="8" s="1"/>
  <c r="E71" i="6"/>
  <c r="O37" i="4" s="1"/>
  <c r="O38" i="4" s="1"/>
  <c r="E68" i="6"/>
  <c r="E59" i="6"/>
  <c r="E56" i="6"/>
  <c r="S37" i="4" s="1"/>
  <c r="I34" i="1"/>
  <c r="E61" i="6" l="1"/>
  <c r="E73" i="6"/>
  <c r="I35" i="1"/>
  <c r="E74" i="6" l="1"/>
  <c r="Q17" i="5"/>
  <c r="O16" i="5"/>
  <c r="C18" i="5"/>
  <c r="C27" i="5" s="1"/>
  <c r="C42" i="5"/>
  <c r="O18" i="5" l="1"/>
  <c r="S16" i="5"/>
  <c r="Q18" i="5"/>
  <c r="S17" i="5"/>
  <c r="S52" i="4"/>
  <c r="Y52" i="4"/>
  <c r="O52" i="4"/>
  <c r="M52" i="4"/>
  <c r="K52" i="4"/>
  <c r="G52" i="4"/>
  <c r="E52" i="4"/>
  <c r="U16" i="4"/>
  <c r="U17" i="4" s="1"/>
  <c r="Q16" i="4"/>
  <c r="O16" i="4"/>
  <c r="S16" i="4"/>
  <c r="S17" i="4" s="1"/>
  <c r="O15" i="4"/>
  <c r="AA15" i="4" l="1"/>
  <c r="AE15" i="4" s="1"/>
  <c r="O17" i="4"/>
  <c r="Q17" i="4"/>
  <c r="Q26" i="4" s="1"/>
  <c r="Y16" i="4"/>
  <c r="Y17" i="4" s="1"/>
  <c r="Y26" i="4" s="1"/>
  <c r="M18" i="5" l="1"/>
  <c r="M27" i="5" s="1"/>
  <c r="K18" i="5"/>
  <c r="K27" i="5" s="1"/>
  <c r="I18" i="5"/>
  <c r="I27" i="5" s="1"/>
  <c r="G18" i="5"/>
  <c r="G27" i="5" s="1"/>
  <c r="E18" i="5"/>
  <c r="E27" i="5" s="1"/>
  <c r="O27" i="5"/>
  <c r="AA25" i="4"/>
  <c r="AE25" i="4" s="1"/>
  <c r="AA19" i="4"/>
  <c r="AE19" i="4" s="1"/>
  <c r="I17" i="4"/>
  <c r="I26" i="4" s="1"/>
  <c r="I52" i="4" s="1"/>
  <c r="G26" i="4"/>
  <c r="M16" i="4"/>
  <c r="AE52" i="4"/>
  <c r="K64" i="1"/>
  <c r="K56" i="1"/>
  <c r="G64" i="1"/>
  <c r="G56" i="1"/>
  <c r="K34" i="1"/>
  <c r="K35" i="1"/>
  <c r="G34" i="1"/>
  <c r="G35" i="1"/>
  <c r="AA16" i="4" l="1"/>
  <c r="AE16" i="4" s="1"/>
  <c r="AE17" i="4" s="1"/>
  <c r="M17" i="4"/>
  <c r="M26" i="4" s="1"/>
  <c r="G47" i="6"/>
  <c r="G76" i="6" s="1"/>
  <c r="G79" i="6" s="1"/>
  <c r="G81" i="6" s="1"/>
  <c r="K65" i="1"/>
  <c r="G65" i="1"/>
  <c r="K26" i="4"/>
  <c r="E26" i="4"/>
  <c r="U26" i="4"/>
  <c r="O26" i="4"/>
  <c r="AA17" i="4" l="1"/>
  <c r="AA26" i="4" s="1"/>
  <c r="K97" i="1"/>
  <c r="K98" i="1" s="1"/>
  <c r="G97" i="1"/>
  <c r="G98" i="1" s="1"/>
  <c r="C52" i="4"/>
  <c r="K47" i="6"/>
  <c r="K76" i="6" s="1"/>
  <c r="U37" i="4" l="1"/>
  <c r="Y37" i="4" s="1"/>
  <c r="O31" i="5"/>
  <c r="Q31" i="5"/>
  <c r="U38" i="4" l="1"/>
  <c r="U51" i="4" s="1"/>
  <c r="AA37" i="4"/>
  <c r="S31" i="5"/>
  <c r="AE37" i="4" l="1"/>
  <c r="M32" i="5"/>
  <c r="M41" i="5" s="1"/>
  <c r="G32" i="5"/>
  <c r="G41" i="5" s="1"/>
  <c r="G38" i="4"/>
  <c r="M38" i="4" l="1"/>
  <c r="G42" i="5"/>
  <c r="M43" i="5"/>
  <c r="G43" i="5"/>
  <c r="G51" i="4" l="1"/>
  <c r="G53" i="4" s="1"/>
  <c r="M51" i="4"/>
  <c r="M53" i="4" s="1"/>
  <c r="E64" i="1" l="1"/>
  <c r="I64" i="1" l="1"/>
  <c r="E34" i="1" l="1"/>
  <c r="I56" i="1" l="1"/>
  <c r="E56" i="1"/>
  <c r="Q32" i="5" l="1"/>
  <c r="Q41" i="5" s="1"/>
  <c r="Q38" i="4" l="1"/>
  <c r="C32" i="5" l="1"/>
  <c r="C41" i="5" s="1"/>
  <c r="E32" i="5"/>
  <c r="E41" i="5" s="1"/>
  <c r="I32" i="5"/>
  <c r="I41" i="5" s="1"/>
  <c r="K32" i="5"/>
  <c r="K41" i="5" s="1"/>
  <c r="S38" i="4"/>
  <c r="K38" i="4"/>
  <c r="I38" i="4"/>
  <c r="E38" i="4"/>
  <c r="C43" i="5" l="1"/>
  <c r="K43" i="5"/>
  <c r="E43" i="5"/>
  <c r="Y38" i="4"/>
  <c r="Y51" i="4" s="1"/>
  <c r="Y53" i="4" s="1"/>
  <c r="E19" i="6" l="1"/>
  <c r="E14" i="6"/>
  <c r="E19" i="1"/>
  <c r="E35" i="1" s="1"/>
  <c r="S26" i="4" l="1"/>
  <c r="E20" i="6"/>
  <c r="E23" i="6" s="1"/>
  <c r="E9" i="8" s="1"/>
  <c r="E31" i="8" s="1"/>
  <c r="E41" i="8" s="1"/>
  <c r="E44" i="8" s="1"/>
  <c r="E82" i="8" s="1"/>
  <c r="E84" i="8" s="1"/>
  <c r="E85" i="8" s="1"/>
  <c r="E65" i="1"/>
  <c r="E97" i="1" s="1"/>
  <c r="E98" i="1" s="1"/>
  <c r="I65" i="1"/>
  <c r="I97" i="1" s="1"/>
  <c r="I98" i="1" s="1"/>
  <c r="AE26" i="4" l="1"/>
  <c r="E25" i="6"/>
  <c r="E47" i="6" s="1"/>
  <c r="E76" i="6" s="1"/>
  <c r="Q27" i="5" l="1"/>
  <c r="O30" i="5"/>
  <c r="I47" i="6"/>
  <c r="I76" i="6" s="1"/>
  <c r="AA36" i="4"/>
  <c r="AE36" i="4" l="1"/>
  <c r="AE38" i="4" s="1"/>
  <c r="AA38" i="4"/>
  <c r="AA51" i="4" s="1"/>
  <c r="S30" i="5"/>
  <c r="S32" i="5" s="1"/>
  <c r="S41" i="5" s="1"/>
  <c r="S18" i="5"/>
  <c r="S27" i="5" s="1"/>
  <c r="O51" i="4"/>
  <c r="O32" i="5"/>
  <c r="O41" i="5" s="1"/>
  <c r="O43" i="5" l="1"/>
  <c r="E51" i="4" l="1"/>
  <c r="I51" i="4"/>
  <c r="S51" i="4"/>
  <c r="K51" i="4"/>
  <c r="K53" i="4" s="1"/>
  <c r="Q51" i="4" l="1"/>
  <c r="C53" i="4"/>
  <c r="I53" i="4"/>
  <c r="AE51" i="4" l="1"/>
  <c r="I42" i="5" l="1"/>
  <c r="E42" i="5"/>
  <c r="K42" i="5"/>
  <c r="E53" i="4"/>
  <c r="I43" i="5" l="1"/>
  <c r="S42" i="5" l="1"/>
  <c r="O42" i="5" l="1"/>
  <c r="S43" i="5" l="1"/>
  <c r="O53" i="4" l="1"/>
  <c r="AE53" i="4"/>
</calcChain>
</file>

<file path=xl/sharedStrings.xml><?xml version="1.0" encoding="utf-8"?>
<sst xmlns="http://schemas.openxmlformats.org/spreadsheetml/2006/main" count="433" uniqueCount="288">
  <si>
    <t>บริษัท เอสวีไอ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</si>
  <si>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</si>
  <si>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</si>
  <si>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</si>
  <si>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</si>
  <si>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</si>
  <si>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</si>
  <si>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</si>
  <si>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เงินจ่ายล่วงหน้าค่าซื้อวัตถุดิบและอุปกรณ์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</si>
  <si>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</si>
  <si>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</si>
  <si>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</si>
  <si>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</si>
  <si>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</si>
  <si>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</si>
  <si>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</si>
  <si>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</si>
  <si>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</si>
  <si>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</si>
  <si>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</si>
  <si>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</si>
  <si>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</si>
  <si>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</si>
  <si>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</si>
  <si>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</si>
  <si>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</si>
  <si>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</si>
  <si>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</si>
  <si>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</si>
  <si>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</si>
  <si>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</si>
  <si>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</si>
  <si>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</si>
  <si>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</si>
  <si>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</si>
  <si>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</si>
  <si>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</si>
  <si>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</si>
  <si>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</si>
  <si>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</si>
  <si>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 xml:space="preserve">กำไรต่อหุ้น 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</si>
  <si>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</si>
  <si>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</si>
  <si>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</si>
  <si>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</si>
  <si>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</si>
  <si>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</si>
  <si>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</si>
  <si>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</si>
  <si>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</si>
  <si>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</si>
  <si>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</si>
  <si>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</si>
  <si>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</si>
  <si>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</si>
  <si>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</si>
  <si>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</si>
  <si>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</si>
  <si>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</si>
  <si>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</si>
  <si>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</si>
  <si>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</si>
  <si>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</si>
  <si>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</si>
  <si>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และชำระแล้ว</t>
  </si>
  <si>
    <t>มูลค่าหุ้นสามัญ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</si>
  <si>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</si>
  <si>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</si>
  <si>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</si>
  <si>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</si>
  <si>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</si>
  <si>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</si>
  <si>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</si>
  <si>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</si>
  <si>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</si>
  <si>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</si>
  <si>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</si>
  <si>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</si>
  <si>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</si>
  <si>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</si>
  <si>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</si>
  <si>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</si>
  <si>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</si>
  <si>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</si>
  <si>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จัดสรรแล้ว</t>
  </si>
  <si>
    <t>งบการเงินที่เป็น</t>
  </si>
  <si>
    <t>องค์ประกอบอื่น</t>
  </si>
  <si>
    <t>รวมส่วนของ</t>
  </si>
  <si>
    <t>สำรองตามกฎหมาย</t>
  </si>
  <si>
    <t>เงินตราต่างประเทศ</t>
  </si>
  <si>
    <t>ของส่วนของผู้ถือหุ้น</t>
  </si>
  <si>
    <t>ผู้ถือหุ้น</t>
  </si>
  <si>
    <t>ส่วนเกินมูลค่าหุ้นสามัญ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</si>
  <si>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</si>
  <si>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</si>
  <si>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</si>
  <si>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สินค้าคงเหลือ</t>
  </si>
  <si>
    <t xml:space="preserve">   จัดสรรแล้ว</t>
  </si>
  <si>
    <t xml:space="preserve">          สำรองตามกฎหมาย</t>
  </si>
  <si>
    <t>เงินสดจ่ายซื้อโปรแกรมคอมพิวเตอร์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</si>
  <si>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</si>
  <si>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</si>
  <si>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 xml:space="preserve">   หนี้สินหมุนเวียนอื่น</t>
  </si>
  <si>
    <t xml:space="preserve">ส่วนเกิน </t>
  </si>
  <si>
    <t>ส่วนเกิน</t>
  </si>
  <si>
    <t>สินทรัพย์ภาษีเงินได้รอตัดบัญชี</t>
  </si>
  <si>
    <t xml:space="preserve">กำไรสะสม 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</si>
  <si>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</si>
  <si>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</si>
  <si>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ทุนที่ออกและชำระแล้ว</t>
  </si>
  <si>
    <t>กำไรสำหรับปี</t>
  </si>
  <si>
    <t>โดยใช้หุ้นเป็นเกณฑ์</t>
  </si>
  <si>
    <t>ส่วนทุนจากการจ่ายโดยใช้หุ้นเป็นเกณฑ์</t>
  </si>
  <si>
    <t>จากการจ่าย</t>
  </si>
  <si>
    <t>ส่วนทุนจากการจ่าย</t>
  </si>
  <si>
    <t>ส่วนทุน</t>
  </si>
  <si>
    <t>สิทธิการเช่าที่ดิน</t>
  </si>
  <si>
    <t>เงินลงทุนในบริษัทร่วม</t>
  </si>
  <si>
    <t>ค่าความนิยม</t>
  </si>
  <si>
    <t xml:space="preserve">   ชำระภายในหนึ่งปี</t>
  </si>
  <si>
    <t xml:space="preserve">   กำไรส่วนที่เป็นของผู้ถือหุ้นของบริษัทฯ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</si>
  <si>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</si>
  <si>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</si>
  <si>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</si>
  <si>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>กำไรเบ็ดเสร็จรวมสำหรับปี</t>
  </si>
  <si>
    <t xml:space="preserve">กำไรก่อนภาษี </t>
  </si>
  <si>
    <t>ลูกหนี้ระยะยาวอื่น</t>
  </si>
  <si>
    <t>รายการปรับกระทบยอดกำไรก่อนภาษีเป็นเงินสดรับ (จ่าย)</t>
  </si>
  <si>
    <t>เงินสดจ่ายซื้ออาคารและอุปกรณ์</t>
  </si>
  <si>
    <t>หุ้นสามัญซื้อคืน</t>
  </si>
  <si>
    <t xml:space="preserve">          สำรองสำหรับหุ้นที่บริษัทฯซื้อคืน</t>
  </si>
  <si>
    <t>สำรองสำหรับ</t>
  </si>
  <si>
    <t>หุ้นที่บริษัทฯซื้อคืน</t>
  </si>
  <si>
    <t>อสังหาริมทรัพย์เพื่อการลงทุน</t>
  </si>
  <si>
    <t>ค่าใช้จ่ายในการขายและจัดจำหน่าย</t>
  </si>
  <si>
    <t>เงินกู้ยืมระยะยาวจากธนาคารที่ถึงกำหนดชำระ</t>
  </si>
  <si>
    <t xml:space="preserve">   ภายในหนึ่งปี</t>
  </si>
  <si>
    <t xml:space="preserve">   อื่น ๆ</t>
  </si>
  <si>
    <t xml:space="preserve">   โอนสำรองค่าใช้จ่ายการรับประกันไปลดลูกหนี้การค้า</t>
  </si>
  <si>
    <t>เงินกู้ยืมระยะยาวจากธนาคารเพิ่มขึ้น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</si>
  <si>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</si>
  <si>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</si>
  <si>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สินทรัพย์ทางการเงินหมุนเวียนอื่น</t>
  </si>
  <si>
    <t>สินทรัพย์สิทธิการใช้</t>
  </si>
  <si>
    <t>เงินเบิกเกินบัญชีและเงินกู้ยืมระยะสั้นจากธนาคาร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</si>
  <si>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</si>
  <si>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</si>
  <si>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</si>
  <si>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</si>
  <si>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</si>
  <si>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กำไรจากอัตราแลกเปลี่ยน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</si>
  <si>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</si>
  <si>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</si>
  <si>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</si>
  <si>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 - สุทธิจากภาษีเงินได้</t>
  </si>
  <si>
    <t>ผลกำไร (ขาดทุน)</t>
  </si>
  <si>
    <t>จากเงินลงทุนที่</t>
  </si>
  <si>
    <t>กำหนดให้วัดมูลค่า</t>
  </si>
  <si>
    <t>ยุติธรรมผ่าน</t>
  </si>
  <si>
    <t>เบ็ดเสร็จอื่น</t>
  </si>
  <si>
    <t>จากการป้องกัน</t>
  </si>
  <si>
    <t>ความเสี่ยง</t>
  </si>
  <si>
    <t>กระแสเงินสด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</si>
  <si>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</si>
  <si>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</si>
  <si>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จากเงินลงทุนที่กำหนด</t>
  </si>
  <si>
    <t>ให้วัดมูลค่ายุติธรรม</t>
  </si>
  <si>
    <t>ผ่านกำไรขาดทุน</t>
  </si>
  <si>
    <t xml:space="preserve">   ค่าธรรมเนียมทางการเงินตัดจำหน่าย</t>
  </si>
  <si>
    <t xml:space="preserve">   กำไรจากการตัดรายการสินทรัพย์ทางการเงินหมุนเวียนอื่น</t>
  </si>
  <si>
    <t xml:space="preserve">   ต้นทุนทางการเงิน</t>
  </si>
  <si>
    <t xml:space="preserve">   รายได้ทางการเงิน</t>
  </si>
  <si>
    <t>เงินสดจ่ายซื้อสินทรัพย์ทางการเงินหมุนเวียนอื่น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</si>
  <si>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</si>
  <si>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</si>
  <si>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หนี้สินตามสัญญาเช่าลดลง</t>
  </si>
  <si>
    <t>จ่ายชำระคืนเงินกู้ยืมระยะยาวจากธนาคาร</t>
  </si>
  <si>
    <t>ดอกเบี้ยจ่าย</t>
  </si>
  <si>
    <t xml:space="preserve">   เงินสดและรายการเทียบเท่าเงินสด</t>
  </si>
  <si>
    <t>ผลกระทบจากการเปลี่ยนแปลงอัตราแลกเปลี่ยนต่อ</t>
  </si>
  <si>
    <t xml:space="preserve">   ที่วัดมูลค่าด้วยมูลค่ายุติธรรมผ่านกำไรขาดทุน</t>
  </si>
  <si>
    <t>กำไรขาดทุน</t>
  </si>
  <si>
    <t>สินทรัพย์ตราสารอนุพันธ์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</si>
  <si>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</si>
  <si>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</t>
  </si>
  <si>
    <t>เงินเบิกเกินบัญชีและเงินกู้ยืมระยะสั้นจากธนาคารเพิ่มขึ้น (ลดลง)</t>
  </si>
  <si>
    <t xml:space="preserve">   ขาดทุนจากการด้อยค่าของสินทรัพย์ที่ไม่ใช่สินทรัพย์ทางการเงิน</t>
  </si>
  <si>
    <t>ขาดทุนจากการเปลี่ยนแปลงมูลค่าของตราสารหนี้ที่วัดมูลค่า</t>
  </si>
  <si>
    <t xml:space="preserve">   ด้วยมูลค่ายุติธรรมผ่านกำไรขาดทุนเบ็ดเสร็จอื่น</t>
  </si>
  <si>
    <t xml:space="preserve">   ลูกหนี้อื่น - บริษัทย่อยจากการขายเครื่องจักรเพิ่มขึ้น</t>
  </si>
  <si>
    <t>2564</t>
  </si>
  <si>
    <t>ยอดคงเหลือ ณ วันที่ 1 มกราคม 2564</t>
  </si>
  <si>
    <t>ยอดคงเหลือ ณ วันที่ 31 ธันวาคม 2564</t>
  </si>
  <si>
    <t>รายได้ (ค่าใช้จ่าย) ภาษีเงินได้</t>
  </si>
  <si>
    <t>กำไร (ขาดทุน) จากการเปลี่ยนแปลงมูลค่าเงินลงทุนในตราสารทุน</t>
  </si>
  <si>
    <t>ลดทุนจดทะเบียนโดยการ</t>
  </si>
  <si>
    <t>ลดสำรองหุ้นซื้อคืนจากการลดทุนโดยการ</t>
  </si>
  <si>
    <t>เงินสดรับจากการจำหน่ายสินทรัพย์สิทธิการใช้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</si>
  <si>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</si>
  <si>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</si>
  <si>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</si>
  <si>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ตัดหุ้นซื้อคืนที่ยังมิได้จำหน่าย (หมายเหตุ 25)</t>
  </si>
  <si>
    <t xml:space="preserve">   ตัดหุ้นทุนซื้อคืนที่ยังมิได้จำหน่าย (หมายเหตุ 24)</t>
  </si>
  <si>
    <t>เงินสดจ่ายชำระค่าหุ้นในบริษัทย่อย</t>
  </si>
  <si>
    <t xml:space="preserve">   หนี้สินตามสัญญาเช่าเพิ่มขึ้น</t>
  </si>
  <si>
    <t xml:space="preserve">   ขาดทุน (กำไร) ที่ยังไม่เกิดขึ้นจริงจากการปรับมูลค่ายุติธรรมของตราสารอนุพันธ์</t>
  </si>
  <si>
    <t xml:space="preserve">   กำไรขาดทุนเบ็ดเสร็จอื่น (หมายเหตุ 8)</t>
  </si>
  <si>
    <t xml:space="preserve">   เบ็ดเสร็จอื่น (หมายเหตุ 8)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</si>
  <si>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</si>
  <si>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</si>
  <si>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</si>
  <si>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</si>
  <si>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 xml:space="preserve">ยอดคงเหลือ ณ วันที่ 31 ธันวาคม 2565 </t>
  </si>
  <si>
    <t>ยอดคงเหลือ ณ วันที่ 31 ธันวาคม 2565</t>
  </si>
  <si>
    <t>(ปรับปรุงใหม่)</t>
  </si>
  <si>
    <t xml:space="preserve">      หุ้นสามัญ 2,153,210,026 หุ้น มูลค่าหุ้นละ 1 บาท </t>
  </si>
  <si>
    <t xml:space="preserve">        (2564 :  หุ้นสามัญ 2,170,616,326 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</si>
  <si>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</si>
  <si>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</si>
  <si>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</si>
  <si>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</si>
  <si>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</si>
  <si>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</si>
  <si>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</si>
  <si>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</si>
  <si>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</si>
  <si>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</si>
  <si>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</si>
  <si>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</si>
  <si>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</si>
  <si>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</si>
  <si>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</si>
  <si>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</si>
  <si>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 xml:space="preserve">   - ตามที่รายงานไว้เดิม</t>
  </si>
  <si>
    <t>ผลสะสมจากการเปลี่ยนแปลงในมูลค่า</t>
  </si>
  <si>
    <t xml:space="preserve">   ยุติธรรมของสินทรัพย์ที่ระบุได้</t>
  </si>
  <si>
    <t xml:space="preserve">   ที่ได้มาและหนี้สินที่รับมาจาก</t>
  </si>
  <si>
    <t xml:space="preserve">   - ปรับปรุงใหม่</t>
  </si>
  <si>
    <t>กำไร(ขาดทุน)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</si>
  <si>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</si>
  <si>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ขาดทุนจากการลดลงของมูลค่าสินค้าคงเหลือ 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</si>
  <si>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</si>
  <si>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</si>
  <si>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 xml:space="preserve">   ขาดทุนจากการตัดจำหน่ายอุปกรณ์</t>
  </si>
  <si>
    <t xml:space="preserve">   เงินปันผลรับ</t>
  </si>
  <si>
    <t xml:space="preserve">   จ่ายผลประโยชน์ระยะยาวของพนักงาน</t>
  </si>
  <si>
    <t>เงินสดจาก (ใช้ไปใน) กิจกรรมดำเนินงาน</t>
  </si>
  <si>
    <t>เงินปันผลจากบริษัทย่อย</t>
  </si>
  <si>
    <t>เงินสดรับจากการลดทุนของบริษัทย่อย</t>
  </si>
  <si>
    <t>เงินปันผลจ่าย</t>
  </si>
  <si>
    <t>เงินสดรับจากผู้มีส่วนได้เสียที่ไม่มีอำนาจควบคุมในบริษัทย่อย</t>
  </si>
  <si>
    <t xml:space="preserve">   กำไร (ขาดทุน) จากการเปลี่ยนแปลงของมูลค่าเงินลงทุนในตราสารทุน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</si>
  <si>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</si>
  <si>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ขาดทุนที่ยังไม่เกิดขึ้นจริงจากการเปลี่ยนแปลงมูลค่าของตราสารหนี้</t>
  </si>
  <si>
    <t xml:space="preserve">   กำไรจากการป้องกันความเสี่ยงกระแสเงินสด</t>
  </si>
  <si>
    <t xml:space="preserve">   ผลกำไรจากการประมาณการตามหลักคณิตศาสตร์ประกันภัย</t>
  </si>
  <si>
    <t xml:space="preserve">   เงินค้างจ่ายค่าซื้ออุปกรณ์เพิ่มขึ้น</t>
  </si>
  <si>
    <t xml:space="preserve">   เงินค้างจ่ายค่าซื้อโปรแกรมคอมพิวเตอร์เพิ่มขึ้น</t>
  </si>
  <si>
    <t xml:space="preserve">เงินปันผลจ่าย (หมายเหตุ 36) </t>
  </si>
  <si>
    <t xml:space="preserve">   การซื้อธุรกิจ (หมายเหตุ 2.2)</t>
  </si>
  <si>
    <t>สินทรัพย์ทางการเงินไม่หมุนเวียนอื่น</t>
  </si>
  <si>
    <t>หนี้สินตราสารอนุพันธ์</t>
  </si>
  <si>
    <t>ส่วนต่างจากการขายเงินลงทุนบางส่วนในบริษัทย่อย</t>
  </si>
  <si>
    <t>ส่วนได้เสียที่ไม่มีอำนาจควบคุมของบริษัทย่อยเพิ่มขึ้น</t>
  </si>
  <si>
    <t xml:space="preserve">   จากการลดสัดส่วนเงินลงทุนในบริษัทย่อย</t>
  </si>
  <si>
    <t xml:space="preserve">   ขาดทุนจากสัญญาซื้อขายเงินตราต่างประเทศล่วงหน้า</t>
  </si>
  <si>
    <t>เงินสดจ่ายค่าธรรมเนียมทางการเงินในการจัดหาเงินกู้ยืม</t>
  </si>
  <si>
    <t>เงินให้กู้ยืมระยะสั้นแก่บริษัทย่อยเพิ่มขึ้น</t>
  </si>
  <si>
    <t>กำไรจากการป้องกันความเสี่ยงในกระแสเงินสด</t>
  </si>
  <si>
    <t>กำไรจากการตัดรายการสินทรัพย์ทางการเงิน</t>
  </si>
  <si>
    <t xml:space="preserve">   ขาดทุนจากการปรับมูลค่ายุติธรรมของสินทรัพย์ทางการเงิน</t>
  </si>
  <si>
    <t xml:space="preserve">   ขาดทุน (กำไร) จากการปรับมูลค่ายุติธรรมของสัญญาแลกเปลี่ยนอัตราดอกเบี้ย</t>
  </si>
  <si>
    <t>เงินให้กู้ยืมระยะยาวแก่บริษัทย่อยเพิ่มขึ้น</t>
  </si>
  <si>
    <t>ผลต่างจากการแปลงค่างบการเงินลดลง</t>
  </si>
  <si>
    <t>เงินสดสุทธิใช้ไปในกิจกรรมลงทุน</t>
  </si>
  <si>
    <t xml:space="preserve">เงินให้กู้ยืมระยะสั้นแก่บริษัทย่อยและดอกเบี้ยค้างรับ </t>
  </si>
  <si>
    <t>6, 9</t>
  </si>
  <si>
    <t>เงินให้กู้ยืมระยะยาวแก่บริษัทย่อยและดอกเบี้ยค้างรับ</t>
  </si>
  <si>
    <t>6, 20</t>
  </si>
  <si>
    <t>กำไรก่อนภาษีเงินได้</t>
  </si>
  <si>
    <t>กำไรสำหรับปี (ปรับปรุงใหม่)</t>
  </si>
  <si>
    <t>องค์ประกอบอื่นของ</t>
  </si>
  <si>
    <t>เงินสดและรายการเทียบเท่าเงินสดปลายปี (หมายเหตุ 7)</t>
  </si>
  <si>
    <t>กำไรจากการประมาณการตามหลักคณิตศาสตร์ประกันภัย</t>
  </si>
  <si>
    <t xml:space="preserve">        มูลค่าหุ้นละ 1 บาท)</t>
  </si>
  <si>
    <t xml:space="preserve">   กําไรจากการต่อรองราคาซื้อเงินลงทุน</t>
  </si>
  <si>
    <t xml:space="preserve">   (หมายเหตุ 12)</t>
  </si>
  <si>
    <t xml:space="preserve">   กำไรจากการต่อรองราคาซื้อเงินลงทุน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</si>
</sst>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#,##0.00\ ;\(#,##0.00\)"/>
    <numFmt numFmtId="167" formatCode="_(* #,##0.00_);_(* \(#,##0.00\);_(* &quot;-&quot;_);_(@_)"/>
    <numFmt numFmtId="168" formatCode="_(* #,##0_);_(* \(#,##0\);_(* &quot;-&quot;??_);_(@_)"/>
    <numFmt numFmtId="169" formatCode="0_ ;\-0\ "/>
    <numFmt numFmtId="170" formatCode="0.0%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/>
    <xf numFmtId="0" fontId="13" fillId="0" borderId="0"/>
    <xf numFmtId="170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0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</cellStyleXfs>
  <cellXfs count="182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7" fillId="0" borderId="0" xfId="2" applyFont="1" applyFill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7" fillId="0" borderId="6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0" fontId="9" fillId="0" borderId="0" xfId="2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right" vertical="center"/>
    </xf>
    <xf numFmtId="41" fontId="9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0" fontId="3" fillId="0" borderId="0" xfId="18" applyFont="1" applyFill="1" applyAlignment="1">
      <alignment vertical="center"/>
    </xf>
    <xf numFmtId="38" fontId="3" fillId="0" borderId="0" xfId="18" applyNumberFormat="1" applyFont="1" applyFill="1" applyAlignment="1">
      <alignment vertical="center"/>
    </xf>
    <xf numFmtId="38" fontId="3" fillId="0" borderId="0" xfId="16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horizontal="left" vertical="center"/>
    </xf>
    <xf numFmtId="37" fontId="9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41" fontId="9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" vertical="center"/>
    </xf>
    <xf numFmtId="41" fontId="9" fillId="0" borderId="0" xfId="0" quotePrefix="1" applyNumberFormat="1" applyFont="1" applyFill="1" applyAlignment="1">
      <alignment vertical="center"/>
    </xf>
    <xf numFmtId="41" fontId="10" fillId="0" borderId="0" xfId="0" quotePrefix="1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37" fontId="9" fillId="0" borderId="2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3" xfId="1" applyNumberFormat="1" applyFont="1" applyFill="1" applyBorder="1" applyAlignment="1">
      <alignment vertical="center"/>
    </xf>
    <xf numFmtId="0" fontId="7" fillId="0" borderId="0" xfId="25" applyFont="1" applyAlignment="1">
      <alignment vertical="center"/>
    </xf>
    <xf numFmtId="165" fontId="9" fillId="0" borderId="0" xfId="25" applyNumberFormat="1" applyFont="1" applyAlignment="1">
      <alignment horizontal="center" vertical="center"/>
    </xf>
    <xf numFmtId="0" fontId="12" fillId="0" borderId="0" xfId="25" applyFont="1" applyAlignment="1">
      <alignment horizontal="center" vertical="center"/>
    </xf>
    <xf numFmtId="41" fontId="9" fillId="0" borderId="0" xfId="25" applyNumberFormat="1" applyFont="1" applyAlignment="1">
      <alignment vertical="center"/>
    </xf>
    <xf numFmtId="41" fontId="12" fillId="0" borderId="0" xfId="25" applyNumberFormat="1" applyFont="1" applyAlignment="1">
      <alignment horizontal="center" vertical="center"/>
    </xf>
    <xf numFmtId="0" fontId="9" fillId="0" borderId="0" xfId="25" applyFont="1" applyAlignment="1">
      <alignment vertical="center"/>
    </xf>
    <xf numFmtId="43" fontId="9" fillId="0" borderId="0" xfId="14" applyFont="1" applyAlignment="1">
      <alignment vertical="center"/>
    </xf>
    <xf numFmtId="41" fontId="9" fillId="0" borderId="1" xfId="25" applyNumberFormat="1" applyFont="1" applyBorder="1" applyAlignment="1">
      <alignment vertical="center"/>
    </xf>
    <xf numFmtId="38" fontId="3" fillId="0" borderId="0" xfId="16" applyNumberFormat="1" applyFont="1" applyAlignment="1">
      <alignment vertical="center"/>
    </xf>
    <xf numFmtId="41" fontId="9" fillId="0" borderId="5" xfId="25" applyNumberFormat="1" applyFont="1" applyBorder="1" applyAlignment="1">
      <alignment vertical="center"/>
    </xf>
    <xf numFmtId="41" fontId="9" fillId="0" borderId="0" xfId="25" applyNumberFormat="1" applyFont="1" applyBorder="1" applyAlignment="1">
      <alignment vertical="center"/>
    </xf>
    <xf numFmtId="41" fontId="9" fillId="0" borderId="0" xfId="25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43" fontId="9" fillId="0" borderId="0" xfId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right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9" fillId="0" borderId="2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</cellXfs>
  <cellStyles count="26">
    <cellStyle name="Comma" xfId="1" builtinId="3"/>
    <cellStyle name="Comma 2" xfId="14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9000000}"/>
    <cellStyle name="Normal 10" xfId="21" xr:uid="{00000000-0005-0000-0000-00000A000000}"/>
    <cellStyle name="Normal 11" xfId="22" xr:uid="{00000000-0005-0000-0000-00000B000000}"/>
    <cellStyle name="Normal 12" xfId="23" xr:uid="{00000000-0005-0000-0000-00000C000000}"/>
    <cellStyle name="Normal 13" xfId="24" xr:uid="{00000000-0005-0000-0000-00000D000000}"/>
    <cellStyle name="Normal 14" xfId="25" xr:uid="{FA04B807-40B2-4026-87D7-AD720DA33364}"/>
    <cellStyle name="Normal 2" xfId="3" xr:uid="{00000000-0005-0000-0000-00000E000000}"/>
    <cellStyle name="Normal 3" xfId="13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 9" xfId="15" xr:uid="{00000000-0005-0000-0000-000015000000}"/>
    <cellStyle name="Normal_CET - N096" xfId="2" xr:uid="{00000000-0005-0000-0000-000016000000}"/>
    <cellStyle name="Percent [2]" xfId="11" xr:uid="{00000000-0005-0000-0000-000017000000}"/>
    <cellStyle name="Quantity" xfId="12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showGridLines="0" view="pageBreakPreview" topLeftCell="A82" zoomScaleNormal="90" zoomScaleSheetLayoutView="100" workbookViewId="0">
      <selection activeCell="I106" sqref="I106"/>
    </sheetView>
  </sheetViews>
  <sheetFormatPr defaultColWidth="14.42578125" defaultRowHeight="21"/>
  <cols>
    <col min="1" max="1" width="37.7109375" style="2" customWidth="1"/>
    <col min="2" max="2" width="3.28515625" style="2" customWidth="1"/>
    <col min="3" max="3" width="8.7109375" style="2" customWidth="1"/>
    <col min="4" max="4" width="1.5703125" style="5" customWidth="1"/>
    <col min="5" max="5" width="13.7109375" style="2" customWidth="1"/>
    <col min="6" max="6" width="1.7109375" style="5" customWidth="1"/>
    <col min="7" max="7" width="14.5703125" style="5" customWidth="1"/>
    <col min="8" max="8" width="1.7109375" style="5" customWidth="1"/>
    <col min="9" max="9" width="13.7109375" style="2" customWidth="1"/>
    <col min="10" max="10" width="1.7109375" style="5" customWidth="1"/>
    <col min="11" max="11" width="14.5703125" style="5" customWidth="1"/>
    <col min="12" max="12" width="0.28515625" style="2" customWidth="1"/>
    <col min="13" max="13" width="23.28515625" style="2" bestFit="1" customWidth="1"/>
    <col min="14" max="14" width="14.42578125" style="2"/>
    <col min="15" max="15" width="23.28515625" style="2" bestFit="1" customWidth="1"/>
    <col min="16" max="16384" width="14.42578125" style="2"/>
  </cols>
  <sheetData>
    <row r="1" spans="1:12" s="119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s="119" customFormat="1">
      <c r="A2" s="119" t="s">
        <v>71</v>
      </c>
    </row>
    <row r="3" spans="1:12" s="119" customFormat="1">
      <c r="A3" s="119" t="s">
        <v>208</v>
      </c>
    </row>
    <row r="4" spans="1:12">
      <c r="A4" s="85"/>
      <c r="B4" s="85"/>
      <c r="C4" s="85"/>
      <c r="D4" s="85"/>
      <c r="E4" s="85"/>
      <c r="F4" s="85"/>
      <c r="G4" s="85"/>
      <c r="H4" s="85"/>
      <c r="I4" s="85"/>
      <c r="J4" s="85"/>
      <c r="K4" s="1" t="s">
        <v>1</v>
      </c>
    </row>
    <row r="5" spans="1:12" s="3" customFormat="1">
      <c r="A5" s="86"/>
      <c r="B5" s="86"/>
      <c r="C5" s="86"/>
      <c r="D5" s="86"/>
      <c r="E5" s="173" t="s">
        <v>2</v>
      </c>
      <c r="F5" s="173"/>
      <c r="G5" s="173"/>
      <c r="H5" s="86"/>
      <c r="I5" s="173" t="s">
        <v>3</v>
      </c>
      <c r="J5" s="173"/>
      <c r="K5" s="173"/>
    </row>
    <row r="6" spans="1:12">
      <c r="C6" s="87" t="s">
        <v>4</v>
      </c>
      <c r="D6" s="4"/>
      <c r="E6" s="79" t="s">
        <v>209</v>
      </c>
      <c r="F6" s="4"/>
      <c r="G6" s="79" t="s">
        <v>190</v>
      </c>
      <c r="H6" s="4"/>
      <c r="I6" s="79" t="s">
        <v>209</v>
      </c>
      <c r="J6" s="4"/>
      <c r="K6" s="79" t="s">
        <v>190</v>
      </c>
    </row>
    <row r="7" spans="1:12">
      <c r="C7" s="88"/>
      <c r="D7" s="4"/>
      <c r="E7" s="53"/>
      <c r="F7" s="4"/>
      <c r="G7" s="53" t="s">
        <v>214</v>
      </c>
      <c r="H7" s="4"/>
      <c r="I7" s="53"/>
      <c r="J7" s="4"/>
      <c r="K7" s="53"/>
    </row>
    <row r="8" spans="1:12">
      <c r="C8" s="88"/>
      <c r="D8" s="4"/>
      <c r="E8" s="53"/>
      <c r="F8" s="4"/>
      <c r="G8" s="53"/>
      <c r="H8" s="4"/>
      <c r="I8" s="53"/>
      <c r="J8" s="4"/>
      <c r="K8" s="53"/>
    </row>
    <row r="9" spans="1:12">
      <c r="A9" s="119" t="s">
        <v>5</v>
      </c>
      <c r="B9" s="119"/>
      <c r="C9" s="82"/>
    </row>
    <row r="10" spans="1:12">
      <c r="A10" s="3" t="s">
        <v>6</v>
      </c>
      <c r="B10" s="3"/>
      <c r="C10" s="82"/>
    </row>
    <row r="11" spans="1:12">
      <c r="A11" s="2" t="s">
        <v>7</v>
      </c>
      <c r="C11" s="82">
        <v>7</v>
      </c>
      <c r="D11" s="89"/>
      <c r="E11" s="90">
        <v>716017955</v>
      </c>
      <c r="F11" s="91"/>
      <c r="G11" s="90">
        <v>575441759</v>
      </c>
      <c r="H11" s="91"/>
      <c r="I11" s="90">
        <v>328992741</v>
      </c>
      <c r="J11" s="91"/>
      <c r="K11" s="90">
        <v>192512135</v>
      </c>
    </row>
    <row r="12" spans="1:12">
      <c r="A12" s="2" t="s">
        <v>107</v>
      </c>
      <c r="C12" s="82" t="s">
        <v>276</v>
      </c>
      <c r="D12" s="89"/>
      <c r="E12" s="91">
        <v>5423661539</v>
      </c>
      <c r="F12" s="91"/>
      <c r="G12" s="91">
        <v>5310359253</v>
      </c>
      <c r="H12" s="91"/>
      <c r="I12" s="91">
        <v>4337893898</v>
      </c>
      <c r="J12" s="91"/>
      <c r="K12" s="90">
        <v>4559559153</v>
      </c>
      <c r="L12" s="6"/>
    </row>
    <row r="13" spans="1:12">
      <c r="A13" s="2" t="s">
        <v>275</v>
      </c>
      <c r="C13" s="82">
        <v>6</v>
      </c>
      <c r="D13" s="89"/>
      <c r="E13" s="91">
        <v>0</v>
      </c>
      <c r="F13" s="91"/>
      <c r="G13" s="91">
        <v>0</v>
      </c>
      <c r="H13" s="91"/>
      <c r="I13" s="91">
        <v>1362891036</v>
      </c>
      <c r="J13" s="91"/>
      <c r="K13" s="90">
        <v>0</v>
      </c>
      <c r="L13" s="6"/>
    </row>
    <row r="14" spans="1:12">
      <c r="A14" s="2" t="s">
        <v>96</v>
      </c>
      <c r="C14" s="82">
        <v>10</v>
      </c>
      <c r="D14" s="89"/>
      <c r="E14" s="91">
        <v>6688620530</v>
      </c>
      <c r="F14" s="91"/>
      <c r="G14" s="91">
        <v>5631658387</v>
      </c>
      <c r="H14" s="91"/>
      <c r="I14" s="91">
        <v>4370170035</v>
      </c>
      <c r="J14" s="91"/>
      <c r="K14" s="90">
        <v>3870516431</v>
      </c>
      <c r="L14" s="6"/>
    </row>
    <row r="15" spans="1:12">
      <c r="A15" s="2" t="s">
        <v>8</v>
      </c>
      <c r="C15" s="82"/>
      <c r="D15" s="89"/>
      <c r="E15" s="90">
        <v>35395616</v>
      </c>
      <c r="F15" s="91"/>
      <c r="G15" s="90">
        <v>24242216</v>
      </c>
      <c r="H15" s="91"/>
      <c r="I15" s="90">
        <v>21950342</v>
      </c>
      <c r="J15" s="91"/>
      <c r="K15" s="90">
        <v>17767044</v>
      </c>
    </row>
    <row r="16" spans="1:12">
      <c r="A16" s="2" t="s">
        <v>142</v>
      </c>
      <c r="C16" s="82">
        <v>8</v>
      </c>
      <c r="D16" s="89"/>
      <c r="E16" s="90">
        <v>849796962</v>
      </c>
      <c r="F16" s="91"/>
      <c r="G16" s="90">
        <v>628970916</v>
      </c>
      <c r="H16" s="91"/>
      <c r="I16" s="90">
        <v>849796962</v>
      </c>
      <c r="J16" s="91"/>
      <c r="K16" s="90">
        <v>628970916</v>
      </c>
    </row>
    <row r="17" spans="1:11">
      <c r="A17" s="2" t="s">
        <v>182</v>
      </c>
      <c r="C17" s="82">
        <v>39.200000000000003</v>
      </c>
      <c r="D17" s="89"/>
      <c r="E17" s="90">
        <v>81447429</v>
      </c>
      <c r="F17" s="91"/>
      <c r="G17" s="90">
        <v>149451</v>
      </c>
      <c r="H17" s="91"/>
      <c r="I17" s="90">
        <v>81447429</v>
      </c>
      <c r="J17" s="91"/>
      <c r="K17" s="90">
        <v>149451</v>
      </c>
    </row>
    <row r="18" spans="1:11">
      <c r="A18" s="2" t="s">
        <v>9</v>
      </c>
      <c r="C18" s="82"/>
      <c r="D18" s="89"/>
      <c r="E18" s="92">
        <v>138110443</v>
      </c>
      <c r="F18" s="91"/>
      <c r="G18" s="92">
        <v>140902631</v>
      </c>
      <c r="H18" s="91"/>
      <c r="I18" s="92">
        <v>29331269</v>
      </c>
      <c r="J18" s="91"/>
      <c r="K18" s="92">
        <v>28780501</v>
      </c>
    </row>
    <row r="19" spans="1:11">
      <c r="A19" s="3" t="s">
        <v>10</v>
      </c>
      <c r="B19" s="3"/>
      <c r="C19" s="82"/>
      <c r="D19" s="89"/>
      <c r="E19" s="94">
        <f>SUM(E11:E18)</f>
        <v>13933050474</v>
      </c>
      <c r="F19" s="89"/>
      <c r="G19" s="94">
        <f>SUM(G11:G18)</f>
        <v>12311724613</v>
      </c>
      <c r="H19" s="89"/>
      <c r="I19" s="94">
        <f>SUM(I11:I18)</f>
        <v>11382473712</v>
      </c>
      <c r="J19" s="89"/>
      <c r="K19" s="94">
        <f>SUM(K11:K18)</f>
        <v>9298255631</v>
      </c>
    </row>
    <row r="20" spans="1:11">
      <c r="A20" s="3" t="s">
        <v>11</v>
      </c>
      <c r="B20" s="3"/>
      <c r="C20" s="82"/>
      <c r="D20" s="89"/>
      <c r="E20" s="7"/>
      <c r="F20" s="89"/>
      <c r="G20" s="7"/>
      <c r="H20" s="89"/>
      <c r="I20" s="7"/>
      <c r="J20" s="89"/>
      <c r="K20" s="7"/>
    </row>
    <row r="21" spans="1:11">
      <c r="A21" s="2" t="s">
        <v>117</v>
      </c>
      <c r="B21" s="3"/>
      <c r="C21" s="82">
        <v>11</v>
      </c>
      <c r="D21" s="89"/>
      <c r="E21" s="91">
        <v>0</v>
      </c>
      <c r="F21" s="89"/>
      <c r="G21" s="91">
        <v>0</v>
      </c>
      <c r="H21" s="89"/>
      <c r="I21" s="91">
        <v>0</v>
      </c>
      <c r="J21" s="89"/>
      <c r="K21" s="91">
        <v>0</v>
      </c>
    </row>
    <row r="22" spans="1:11">
      <c r="A22" s="2" t="s">
        <v>93</v>
      </c>
      <c r="C22" s="82">
        <v>12</v>
      </c>
      <c r="D22" s="89"/>
      <c r="E22" s="91">
        <v>0</v>
      </c>
      <c r="F22" s="89"/>
      <c r="G22" s="91">
        <v>0</v>
      </c>
      <c r="H22" s="89"/>
      <c r="I22" s="91">
        <v>525568452</v>
      </c>
      <c r="J22" s="89"/>
      <c r="K22" s="95">
        <v>638031372</v>
      </c>
    </row>
    <row r="23" spans="1:11">
      <c r="A23" s="2" t="s">
        <v>126</v>
      </c>
      <c r="B23" s="3"/>
      <c r="C23" s="82">
        <v>6</v>
      </c>
      <c r="D23" s="89"/>
      <c r="E23" s="91">
        <v>0</v>
      </c>
      <c r="F23" s="89"/>
      <c r="G23" s="91">
        <v>0</v>
      </c>
      <c r="H23" s="89"/>
      <c r="I23" s="91">
        <v>15555859</v>
      </c>
      <c r="J23" s="89"/>
      <c r="K23" s="7">
        <v>20682882</v>
      </c>
    </row>
    <row r="24" spans="1:11">
      <c r="A24" s="2" t="s">
        <v>277</v>
      </c>
      <c r="B24" s="3"/>
      <c r="C24" s="82">
        <v>6</v>
      </c>
      <c r="D24" s="89"/>
      <c r="E24" s="91">
        <v>0</v>
      </c>
      <c r="F24" s="89"/>
      <c r="G24" s="91">
        <v>0</v>
      </c>
      <c r="H24" s="89"/>
      <c r="I24" s="91">
        <v>0</v>
      </c>
      <c r="J24" s="89"/>
      <c r="K24" s="91">
        <v>713383885</v>
      </c>
    </row>
    <row r="25" spans="1:11">
      <c r="A25" s="2" t="s">
        <v>133</v>
      </c>
      <c r="B25" s="3"/>
      <c r="C25" s="82">
        <v>13</v>
      </c>
      <c r="D25" s="89"/>
      <c r="E25" s="7">
        <v>199447398</v>
      </c>
      <c r="F25" s="89"/>
      <c r="G25" s="7">
        <v>182965162</v>
      </c>
      <c r="H25" s="89"/>
      <c r="I25" s="7">
        <v>199447398</v>
      </c>
      <c r="J25" s="89"/>
      <c r="K25" s="7">
        <v>182965162</v>
      </c>
    </row>
    <row r="26" spans="1:11">
      <c r="A26" s="2" t="s">
        <v>94</v>
      </c>
      <c r="C26" s="82">
        <v>14</v>
      </c>
      <c r="D26" s="89"/>
      <c r="E26" s="95">
        <v>2558517292</v>
      </c>
      <c r="F26" s="89"/>
      <c r="G26" s="95">
        <v>2277955239</v>
      </c>
      <c r="H26" s="89"/>
      <c r="I26" s="95">
        <v>1346898962</v>
      </c>
      <c r="J26" s="89"/>
      <c r="K26" s="7">
        <v>1293687555</v>
      </c>
    </row>
    <row r="27" spans="1:11">
      <c r="A27" s="2" t="s">
        <v>116</v>
      </c>
      <c r="C27" s="82">
        <v>15</v>
      </c>
      <c r="D27" s="89"/>
      <c r="E27" s="95">
        <v>98504405</v>
      </c>
      <c r="F27" s="89"/>
      <c r="G27" s="95">
        <v>97490303</v>
      </c>
      <c r="H27" s="89"/>
      <c r="I27" s="91">
        <v>0</v>
      </c>
      <c r="J27" s="91"/>
      <c r="K27" s="91">
        <v>0</v>
      </c>
    </row>
    <row r="28" spans="1:11">
      <c r="A28" s="2" t="s">
        <v>143</v>
      </c>
      <c r="C28" s="82">
        <v>16</v>
      </c>
      <c r="D28" s="89"/>
      <c r="E28" s="95">
        <v>74920491</v>
      </c>
      <c r="F28" s="89"/>
      <c r="G28" s="95">
        <v>57796070</v>
      </c>
      <c r="H28" s="89"/>
      <c r="I28" s="95">
        <v>16955356</v>
      </c>
      <c r="J28" s="91"/>
      <c r="K28" s="91">
        <v>21611029</v>
      </c>
    </row>
    <row r="29" spans="1:11">
      <c r="A29" s="2" t="s">
        <v>118</v>
      </c>
      <c r="C29" s="82">
        <v>17</v>
      </c>
      <c r="D29" s="89"/>
      <c r="E29" s="95">
        <v>42668439</v>
      </c>
      <c r="F29" s="89"/>
      <c r="G29" s="95">
        <v>43905135</v>
      </c>
      <c r="H29" s="89"/>
      <c r="I29" s="91">
        <v>0</v>
      </c>
      <c r="J29" s="91"/>
      <c r="K29" s="91">
        <v>0</v>
      </c>
    </row>
    <row r="30" spans="1:11">
      <c r="A30" s="2" t="s">
        <v>95</v>
      </c>
      <c r="C30" s="82">
        <v>18</v>
      </c>
      <c r="D30" s="89"/>
      <c r="E30" s="7">
        <v>54747792</v>
      </c>
      <c r="F30" s="89"/>
      <c r="G30" s="7">
        <v>54242282</v>
      </c>
      <c r="H30" s="89"/>
      <c r="I30" s="7">
        <v>39815575</v>
      </c>
      <c r="J30" s="89"/>
      <c r="K30" s="7">
        <v>34073935</v>
      </c>
    </row>
    <row r="31" spans="1:11">
      <c r="A31" s="2" t="s">
        <v>105</v>
      </c>
      <c r="C31" s="82">
        <v>31</v>
      </c>
      <c r="D31" s="89"/>
      <c r="E31" s="7">
        <f>63636390-5443200</f>
        <v>58193190</v>
      </c>
      <c r="F31" s="89"/>
      <c r="G31" s="7">
        <v>58204878</v>
      </c>
      <c r="H31" s="89"/>
      <c r="I31" s="7">
        <v>10817917</v>
      </c>
      <c r="J31" s="89"/>
      <c r="K31" s="91">
        <v>3967318</v>
      </c>
    </row>
    <row r="32" spans="1:11">
      <c r="A32" s="2" t="s">
        <v>260</v>
      </c>
      <c r="C32" s="82">
        <v>39.200000000000003</v>
      </c>
      <c r="D32" s="89"/>
      <c r="E32" s="7">
        <v>43142991</v>
      </c>
      <c r="F32" s="138"/>
      <c r="G32" s="91">
        <v>0</v>
      </c>
      <c r="H32" s="138"/>
      <c r="I32" s="91">
        <v>0</v>
      </c>
      <c r="J32" s="138"/>
      <c r="K32" s="91">
        <v>0</v>
      </c>
    </row>
    <row r="33" spans="1:11">
      <c r="A33" s="2" t="s">
        <v>12</v>
      </c>
      <c r="C33" s="82"/>
      <c r="D33" s="89"/>
      <c r="E33" s="7">
        <v>1755032</v>
      </c>
      <c r="F33" s="89"/>
      <c r="G33" s="7">
        <v>2161372</v>
      </c>
      <c r="H33" s="89"/>
      <c r="I33" s="7">
        <v>838176</v>
      </c>
      <c r="J33" s="89"/>
      <c r="K33" s="7">
        <v>808181</v>
      </c>
    </row>
    <row r="34" spans="1:11">
      <c r="A34" s="3" t="s">
        <v>13</v>
      </c>
      <c r="B34" s="3"/>
      <c r="C34" s="82"/>
      <c r="E34" s="94">
        <f>SUM(E21:E33)</f>
        <v>3131897030</v>
      </c>
      <c r="G34" s="94">
        <f>SUM(G21:G33)</f>
        <v>2774720441</v>
      </c>
      <c r="I34" s="94">
        <f>SUM(I21:I33)</f>
        <v>2155897695</v>
      </c>
      <c r="J34" s="89"/>
      <c r="K34" s="94">
        <f>SUM(K21:K33)</f>
        <v>2909211319</v>
      </c>
    </row>
    <row r="35" spans="1:11" ht="21.75" thickBot="1">
      <c r="A35" s="3" t="s">
        <v>14</v>
      </c>
      <c r="B35" s="3"/>
      <c r="C35" s="96"/>
      <c r="E35" s="97">
        <f>SUM(E19:E33)</f>
        <v>17064947504</v>
      </c>
      <c r="G35" s="97">
        <f>SUM(G19:G33)</f>
        <v>15086445054</v>
      </c>
      <c r="I35" s="97">
        <f>SUM(I19:I33)</f>
        <v>13538371407</v>
      </c>
      <c r="J35" s="89"/>
      <c r="K35" s="97">
        <f>SUM(K19:K33)</f>
        <v>12207466950</v>
      </c>
    </row>
    <row r="36" spans="1:11" ht="21.75" thickTop="1">
      <c r="C36" s="96"/>
    </row>
    <row r="37" spans="1:11">
      <c r="A37" s="2" t="s">
        <v>15</v>
      </c>
      <c r="G37" s="89"/>
    </row>
    <row r="38" spans="1:11" s="119" customFormat="1">
      <c r="A38" s="172" t="s">
        <v>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</row>
    <row r="39" spans="1:11" s="119" customFormat="1">
      <c r="A39" s="119" t="s">
        <v>72</v>
      </c>
    </row>
    <row r="40" spans="1:11" s="119" customFormat="1">
      <c r="A40" s="119" t="s">
        <v>208</v>
      </c>
    </row>
    <row r="41" spans="1:1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1" t="s">
        <v>1</v>
      </c>
    </row>
    <row r="42" spans="1:11" s="3" customFormat="1">
      <c r="A42" s="86"/>
      <c r="B42" s="86"/>
      <c r="C42" s="86"/>
      <c r="D42" s="86"/>
      <c r="E42" s="173" t="s">
        <v>2</v>
      </c>
      <c r="F42" s="173"/>
      <c r="G42" s="173"/>
      <c r="H42" s="86"/>
      <c r="I42" s="173" t="s">
        <v>3</v>
      </c>
      <c r="J42" s="173"/>
      <c r="K42" s="173"/>
    </row>
    <row r="43" spans="1:11">
      <c r="C43" s="87" t="s">
        <v>4</v>
      </c>
      <c r="D43" s="4"/>
      <c r="E43" s="79" t="s">
        <v>209</v>
      </c>
      <c r="F43" s="4"/>
      <c r="G43" s="79" t="s">
        <v>190</v>
      </c>
      <c r="H43" s="4"/>
      <c r="I43" s="79" t="s">
        <v>209</v>
      </c>
      <c r="J43" s="4"/>
      <c r="K43" s="79" t="s">
        <v>190</v>
      </c>
    </row>
    <row r="44" spans="1:11">
      <c r="C44" s="133"/>
      <c r="D44" s="4"/>
      <c r="E44" s="134"/>
      <c r="F44" s="4"/>
      <c r="G44" s="134" t="str">
        <f>G7</f>
        <v>(ปรับปรุงใหม่)</v>
      </c>
      <c r="H44" s="4"/>
      <c r="I44" s="134"/>
      <c r="J44" s="4"/>
      <c r="K44" s="134"/>
    </row>
    <row r="45" spans="1:11">
      <c r="A45" s="119" t="s">
        <v>16</v>
      </c>
      <c r="B45" s="119"/>
      <c r="C45" s="82"/>
      <c r="D45" s="2"/>
      <c r="F45" s="2"/>
      <c r="G45" s="2"/>
      <c r="H45" s="2"/>
      <c r="I45" s="118"/>
      <c r="J45" s="4"/>
      <c r="K45" s="4"/>
    </row>
    <row r="46" spans="1:11">
      <c r="A46" s="3" t="s">
        <v>17</v>
      </c>
      <c r="B46" s="3"/>
      <c r="C46" s="82"/>
    </row>
    <row r="47" spans="1:11">
      <c r="A47" s="2" t="s">
        <v>144</v>
      </c>
      <c r="B47" s="3"/>
      <c r="C47" s="82">
        <v>19</v>
      </c>
      <c r="E47" s="98">
        <v>3027419334</v>
      </c>
      <c r="G47" s="98">
        <v>3139875631</v>
      </c>
      <c r="I47" s="98">
        <v>2720000000</v>
      </c>
      <c r="K47" s="91">
        <v>2587802160</v>
      </c>
    </row>
    <row r="48" spans="1:11">
      <c r="A48" s="2" t="s">
        <v>73</v>
      </c>
      <c r="C48" s="82" t="s">
        <v>278</v>
      </c>
      <c r="D48" s="89"/>
      <c r="E48" s="98">
        <v>5050398890</v>
      </c>
      <c r="F48" s="91"/>
      <c r="G48" s="98">
        <v>4987740650</v>
      </c>
      <c r="H48" s="91"/>
      <c r="I48" s="98">
        <v>3513598147</v>
      </c>
      <c r="J48" s="91"/>
      <c r="K48" s="90">
        <v>3892129920</v>
      </c>
    </row>
    <row r="49" spans="1:11">
      <c r="A49" s="2" t="s">
        <v>145</v>
      </c>
      <c r="C49" s="82">
        <v>16</v>
      </c>
      <c r="D49" s="89"/>
      <c r="E49" s="90">
        <v>27506220</v>
      </c>
      <c r="F49" s="91"/>
      <c r="G49" s="90">
        <v>26883121</v>
      </c>
      <c r="H49" s="91"/>
      <c r="I49" s="90">
        <v>8510333</v>
      </c>
      <c r="J49" s="91"/>
      <c r="K49" s="90">
        <v>8055312</v>
      </c>
    </row>
    <row r="50" spans="1:11">
      <c r="A50" s="2" t="s">
        <v>135</v>
      </c>
      <c r="C50" s="82"/>
      <c r="D50" s="89"/>
      <c r="E50" s="90"/>
      <c r="F50" s="91"/>
      <c r="G50" s="90"/>
      <c r="H50" s="91"/>
      <c r="I50" s="90"/>
      <c r="J50" s="91"/>
      <c r="K50" s="90"/>
    </row>
    <row r="51" spans="1:11">
      <c r="A51" s="2" t="s">
        <v>136</v>
      </c>
      <c r="C51" s="82">
        <v>22</v>
      </c>
      <c r="D51" s="89"/>
      <c r="E51" s="90">
        <v>518044144</v>
      </c>
      <c r="F51" s="91"/>
      <c r="G51" s="90">
        <v>468130713</v>
      </c>
      <c r="H51" s="91"/>
      <c r="I51" s="90">
        <v>396770203</v>
      </c>
      <c r="J51" s="91"/>
      <c r="K51" s="90">
        <v>145267155</v>
      </c>
    </row>
    <row r="52" spans="1:11">
      <c r="A52" s="2" t="s">
        <v>100</v>
      </c>
      <c r="C52" s="82"/>
      <c r="D52" s="89"/>
      <c r="E52" s="90">
        <v>33268101</v>
      </c>
      <c r="F52" s="91"/>
      <c r="G52" s="90">
        <v>6208179</v>
      </c>
      <c r="H52" s="91"/>
      <c r="I52" s="90">
        <v>18875765</v>
      </c>
      <c r="J52" s="91"/>
      <c r="K52" s="90">
        <v>3935526</v>
      </c>
    </row>
    <row r="53" spans="1:11">
      <c r="A53" s="2" t="s">
        <v>101</v>
      </c>
      <c r="C53" s="82"/>
      <c r="D53" s="89"/>
      <c r="E53" s="90">
        <v>207939436</v>
      </c>
      <c r="F53" s="91"/>
      <c r="G53" s="90">
        <v>116220814</v>
      </c>
      <c r="H53" s="91"/>
      <c r="I53" s="90">
        <v>98132968</v>
      </c>
      <c r="J53" s="91"/>
      <c r="K53" s="91">
        <v>39898237</v>
      </c>
    </row>
    <row r="54" spans="1:11">
      <c r="A54" s="2" t="s">
        <v>261</v>
      </c>
      <c r="C54" s="82">
        <v>39.200000000000003</v>
      </c>
      <c r="D54" s="89"/>
      <c r="E54" s="90">
        <v>9055121</v>
      </c>
      <c r="F54" s="91"/>
      <c r="G54" s="90">
        <v>0</v>
      </c>
      <c r="H54" s="91"/>
      <c r="I54" s="90">
        <v>0</v>
      </c>
      <c r="J54" s="91"/>
      <c r="K54" s="91">
        <v>0</v>
      </c>
    </row>
    <row r="55" spans="1:11">
      <c r="A55" s="2" t="s">
        <v>18</v>
      </c>
      <c r="C55" s="82">
        <v>21</v>
      </c>
      <c r="D55" s="99"/>
      <c r="E55" s="92">
        <v>65927826</v>
      </c>
      <c r="F55" s="93"/>
      <c r="G55" s="92">
        <v>61785244</v>
      </c>
      <c r="H55" s="93"/>
      <c r="I55" s="92">
        <v>22427681</v>
      </c>
      <c r="J55" s="93"/>
      <c r="K55" s="92">
        <v>41629733</v>
      </c>
    </row>
    <row r="56" spans="1:11">
      <c r="A56" s="3" t="s">
        <v>19</v>
      </c>
      <c r="B56" s="3"/>
      <c r="C56" s="82"/>
      <c r="D56" s="89"/>
      <c r="E56" s="94">
        <f>SUM(E47:E55)</f>
        <v>8939559072</v>
      </c>
      <c r="F56" s="89"/>
      <c r="G56" s="94">
        <f>SUM(G47:G55)</f>
        <v>8806844352</v>
      </c>
      <c r="H56" s="89"/>
      <c r="I56" s="94">
        <f>SUM(I47:I55)</f>
        <v>6778315097</v>
      </c>
      <c r="J56" s="89"/>
      <c r="K56" s="94">
        <f>SUM(K47:K55)</f>
        <v>6718718043</v>
      </c>
    </row>
    <row r="57" spans="1:11">
      <c r="A57" s="3" t="s">
        <v>20</v>
      </c>
      <c r="B57" s="3"/>
      <c r="C57" s="82"/>
      <c r="D57" s="89"/>
      <c r="G57" s="2"/>
      <c r="H57" s="89"/>
      <c r="I57" s="7"/>
      <c r="J57" s="89"/>
      <c r="K57" s="7"/>
    </row>
    <row r="58" spans="1:11">
      <c r="A58" s="2" t="s">
        <v>146</v>
      </c>
      <c r="C58" s="82"/>
      <c r="D58" s="89"/>
      <c r="E58" s="9"/>
      <c r="F58" s="99"/>
      <c r="G58" s="9"/>
      <c r="H58" s="99"/>
      <c r="I58" s="9"/>
      <c r="J58" s="99"/>
      <c r="K58" s="9"/>
    </row>
    <row r="59" spans="1:11">
      <c r="A59" s="2" t="s">
        <v>147</v>
      </c>
      <c r="C59" s="82">
        <v>16</v>
      </c>
      <c r="D59" s="89"/>
      <c r="E59" s="9">
        <v>46986970</v>
      </c>
      <c r="F59" s="99"/>
      <c r="G59" s="9">
        <v>34080370</v>
      </c>
      <c r="H59" s="99"/>
      <c r="I59" s="9">
        <v>11212640</v>
      </c>
      <c r="J59" s="99"/>
      <c r="K59" s="9">
        <v>16342872</v>
      </c>
    </row>
    <row r="60" spans="1:11">
      <c r="A60" s="2" t="s">
        <v>148</v>
      </c>
      <c r="C60" s="82"/>
      <c r="D60" s="89"/>
      <c r="E60" s="9"/>
      <c r="F60" s="99"/>
      <c r="G60" s="9"/>
      <c r="H60" s="99"/>
      <c r="I60" s="9"/>
      <c r="J60" s="99"/>
      <c r="K60" s="90"/>
    </row>
    <row r="61" spans="1:11">
      <c r="A61" s="2" t="s">
        <v>119</v>
      </c>
      <c r="C61" s="82">
        <v>22</v>
      </c>
      <c r="D61" s="89"/>
      <c r="E61" s="9">
        <v>1333354853</v>
      </c>
      <c r="F61" s="99"/>
      <c r="G61" s="9">
        <v>750904367</v>
      </c>
      <c r="H61" s="99"/>
      <c r="I61" s="9">
        <v>516442321</v>
      </c>
      <c r="J61" s="99"/>
      <c r="K61" s="90">
        <v>264291701</v>
      </c>
    </row>
    <row r="62" spans="1:11">
      <c r="A62" s="2" t="s">
        <v>74</v>
      </c>
      <c r="C62" s="82">
        <v>23</v>
      </c>
      <c r="D62" s="89"/>
      <c r="E62" s="9">
        <v>255294334</v>
      </c>
      <c r="F62" s="99"/>
      <c r="G62" s="9">
        <v>268151160</v>
      </c>
      <c r="H62" s="99"/>
      <c r="I62" s="9">
        <v>140561162</v>
      </c>
      <c r="J62" s="99"/>
      <c r="K62" s="9">
        <v>130077020</v>
      </c>
    </row>
    <row r="63" spans="1:11">
      <c r="A63" s="2" t="s">
        <v>149</v>
      </c>
      <c r="C63" s="82">
        <v>39.200000000000003</v>
      </c>
      <c r="D63" s="89"/>
      <c r="E63" s="106">
        <v>0</v>
      </c>
      <c r="F63" s="89"/>
      <c r="G63" s="100">
        <v>3218520</v>
      </c>
      <c r="H63" s="89"/>
      <c r="I63" s="106">
        <v>0</v>
      </c>
      <c r="J63" s="89"/>
      <c r="K63" s="106">
        <v>0</v>
      </c>
    </row>
    <row r="64" spans="1:11">
      <c r="A64" s="3" t="s">
        <v>21</v>
      </c>
      <c r="B64" s="3"/>
      <c r="C64" s="82"/>
      <c r="D64" s="89"/>
      <c r="E64" s="100">
        <f>SUM(E58:E63)</f>
        <v>1635636157</v>
      </c>
      <c r="F64" s="89"/>
      <c r="G64" s="100">
        <f>SUM(G58:G63)</f>
        <v>1056354417</v>
      </c>
      <c r="H64" s="89"/>
      <c r="I64" s="100">
        <f>SUM(I58:I63)</f>
        <v>668216123</v>
      </c>
      <c r="J64" s="89"/>
      <c r="K64" s="100">
        <f>SUM(K58:K63)</f>
        <v>410711593</v>
      </c>
    </row>
    <row r="65" spans="1:11">
      <c r="A65" s="3" t="s">
        <v>22</v>
      </c>
      <c r="B65" s="3"/>
      <c r="C65" s="82"/>
      <c r="D65" s="89"/>
      <c r="E65" s="100">
        <f>SUM(E56+E64)</f>
        <v>10575195229</v>
      </c>
      <c r="F65" s="89"/>
      <c r="G65" s="100">
        <f>SUM(G56+G64)</f>
        <v>9863198769</v>
      </c>
      <c r="H65" s="89"/>
      <c r="I65" s="100">
        <f>I64+I56</f>
        <v>7446531220</v>
      </c>
      <c r="J65" s="89"/>
      <c r="K65" s="100">
        <f>K64+K56</f>
        <v>7129429636</v>
      </c>
    </row>
    <row r="66" spans="1:11">
      <c r="A66" s="3"/>
      <c r="B66" s="3"/>
      <c r="C66" s="82"/>
      <c r="D66" s="89"/>
      <c r="E66" s="9"/>
      <c r="F66" s="89"/>
      <c r="G66" s="9"/>
      <c r="H66" s="89"/>
      <c r="I66" s="9"/>
      <c r="J66" s="89"/>
      <c r="K66" s="9"/>
    </row>
    <row r="67" spans="1:11">
      <c r="A67" s="2" t="s">
        <v>15</v>
      </c>
      <c r="G67" s="89"/>
    </row>
    <row r="68" spans="1:11" s="119" customFormat="1">
      <c r="A68" s="172" t="s">
        <v>0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</row>
    <row r="69" spans="1:11" s="119" customFormat="1">
      <c r="A69" s="119" t="s">
        <v>72</v>
      </c>
    </row>
    <row r="70" spans="1:11" s="119" customFormat="1">
      <c r="A70" s="119" t="s">
        <v>208</v>
      </c>
    </row>
    <row r="71" spans="1:11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1" t="s">
        <v>1</v>
      </c>
    </row>
    <row r="72" spans="1:11" s="3" customFormat="1">
      <c r="A72" s="86"/>
      <c r="B72" s="86"/>
      <c r="C72" s="86"/>
      <c r="D72" s="86"/>
      <c r="E72" s="173" t="s">
        <v>2</v>
      </c>
      <c r="F72" s="173"/>
      <c r="G72" s="173"/>
      <c r="H72" s="86"/>
      <c r="I72" s="173" t="s">
        <v>3</v>
      </c>
      <c r="J72" s="173"/>
      <c r="K72" s="173"/>
    </row>
    <row r="73" spans="1:11">
      <c r="C73" s="87" t="s">
        <v>4</v>
      </c>
      <c r="D73" s="4"/>
      <c r="E73" s="79" t="s">
        <v>209</v>
      </c>
      <c r="F73" s="4"/>
      <c r="G73" s="79" t="s">
        <v>190</v>
      </c>
      <c r="H73" s="4"/>
      <c r="I73" s="79" t="s">
        <v>209</v>
      </c>
      <c r="J73" s="4"/>
      <c r="K73" s="79" t="s">
        <v>190</v>
      </c>
    </row>
    <row r="74" spans="1:11">
      <c r="C74" s="133"/>
      <c r="D74" s="4"/>
      <c r="E74" s="134"/>
      <c r="F74" s="4"/>
      <c r="G74" s="134" t="str">
        <f>G44</f>
        <v>(ปรับปรุงใหม่)</v>
      </c>
      <c r="H74" s="4"/>
      <c r="I74" s="134"/>
      <c r="J74" s="4"/>
      <c r="K74" s="134"/>
    </row>
    <row r="75" spans="1:11">
      <c r="A75" s="3" t="s">
        <v>23</v>
      </c>
      <c r="B75" s="3"/>
      <c r="C75" s="82"/>
      <c r="D75" s="89"/>
      <c r="E75" s="7"/>
      <c r="F75" s="89"/>
      <c r="G75" s="7"/>
      <c r="H75" s="89"/>
      <c r="I75" s="7"/>
      <c r="J75" s="89"/>
      <c r="K75" s="7"/>
    </row>
    <row r="76" spans="1:11">
      <c r="A76" s="101" t="s">
        <v>24</v>
      </c>
      <c r="B76" s="101"/>
      <c r="C76" s="82">
        <v>24</v>
      </c>
      <c r="D76" s="89"/>
      <c r="E76" s="7"/>
      <c r="F76" s="89"/>
      <c r="G76" s="7"/>
      <c r="H76" s="89"/>
      <c r="I76" s="7"/>
      <c r="J76" s="89"/>
      <c r="K76" s="7"/>
    </row>
    <row r="77" spans="1:11">
      <c r="A77" s="101" t="s">
        <v>25</v>
      </c>
      <c r="B77" s="101"/>
      <c r="C77" s="82"/>
      <c r="D77" s="89"/>
      <c r="E77" s="7"/>
      <c r="F77" s="89"/>
      <c r="G77" s="7"/>
      <c r="H77" s="89"/>
      <c r="I77" s="7"/>
      <c r="J77" s="89"/>
      <c r="K77" s="7"/>
    </row>
    <row r="78" spans="1:11">
      <c r="A78" s="101" t="s">
        <v>215</v>
      </c>
      <c r="B78" s="101"/>
      <c r="C78" s="82"/>
      <c r="D78" s="89"/>
      <c r="E78" s="7"/>
      <c r="F78" s="89"/>
      <c r="G78" s="7"/>
      <c r="H78" s="89"/>
      <c r="I78" s="7"/>
      <c r="J78" s="89"/>
      <c r="K78" s="7"/>
    </row>
    <row r="79" spans="1:11">
      <c r="A79" s="101" t="s">
        <v>216</v>
      </c>
      <c r="B79" s="101"/>
      <c r="C79" s="82"/>
      <c r="D79" s="89"/>
      <c r="E79" s="7"/>
      <c r="F79" s="89"/>
      <c r="G79" s="7"/>
      <c r="H79" s="89"/>
      <c r="I79" s="7"/>
      <c r="J79" s="89"/>
      <c r="K79" s="7"/>
    </row>
    <row r="80" spans="1:11" ht="21.75" thickBot="1">
      <c r="A80" s="101" t="s">
        <v>284</v>
      </c>
      <c r="B80" s="101"/>
      <c r="C80" s="82"/>
      <c r="D80" s="89"/>
      <c r="E80" s="97">
        <v>2153210026</v>
      </c>
      <c r="F80" s="89"/>
      <c r="G80" s="97">
        <v>2170616326</v>
      </c>
      <c r="H80" s="89"/>
      <c r="I80" s="97">
        <v>2153210026</v>
      </c>
      <c r="J80" s="89"/>
      <c r="K80" s="97">
        <v>2170616326</v>
      </c>
    </row>
    <row r="81" spans="1:13" ht="21.75" thickTop="1">
      <c r="A81" s="101" t="s">
        <v>109</v>
      </c>
      <c r="B81" s="101"/>
      <c r="C81" s="82"/>
      <c r="D81" s="89"/>
      <c r="E81" s="7"/>
      <c r="F81" s="89"/>
      <c r="G81" s="7"/>
      <c r="H81" s="89"/>
      <c r="I81" s="7"/>
      <c r="J81" s="89"/>
      <c r="K81" s="7"/>
    </row>
    <row r="82" spans="1:13">
      <c r="A82" s="101" t="s">
        <v>215</v>
      </c>
      <c r="B82" s="101"/>
      <c r="C82" s="82"/>
      <c r="D82" s="89"/>
      <c r="E82" s="7"/>
      <c r="F82" s="89"/>
      <c r="G82" s="7"/>
      <c r="H82" s="89"/>
      <c r="I82" s="7"/>
      <c r="J82" s="89"/>
      <c r="K82" s="7"/>
    </row>
    <row r="83" spans="1:13">
      <c r="A83" s="101" t="s">
        <v>216</v>
      </c>
      <c r="B83" s="101"/>
      <c r="C83" s="82"/>
      <c r="D83" s="89"/>
      <c r="E83" s="7"/>
      <c r="F83" s="89"/>
      <c r="G83" s="7"/>
      <c r="H83" s="89"/>
      <c r="I83" s="7"/>
      <c r="J83" s="89"/>
      <c r="K83" s="7"/>
    </row>
    <row r="84" spans="1:13">
      <c r="A84" s="101" t="s">
        <v>284</v>
      </c>
      <c r="B84" s="101"/>
      <c r="C84" s="82"/>
      <c r="D84" s="89"/>
      <c r="E84" s="7">
        <v>2153210026</v>
      </c>
      <c r="F84" s="89"/>
      <c r="G84" s="7">
        <v>2170616326</v>
      </c>
      <c r="H84" s="89"/>
      <c r="I84" s="7">
        <v>2153210026</v>
      </c>
      <c r="J84" s="89"/>
      <c r="K84" s="7">
        <v>2170616326</v>
      </c>
    </row>
    <row r="85" spans="1:13">
      <c r="A85" s="2" t="s">
        <v>92</v>
      </c>
      <c r="C85" s="82"/>
      <c r="D85" s="89"/>
      <c r="E85" s="7">
        <v>90203946</v>
      </c>
      <c r="F85" s="89"/>
      <c r="G85" s="7">
        <v>90203946</v>
      </c>
      <c r="H85" s="89"/>
      <c r="I85" s="7">
        <v>90203946</v>
      </c>
      <c r="J85" s="89"/>
      <c r="K85" s="7">
        <v>90203946</v>
      </c>
    </row>
    <row r="86" spans="1:13">
      <c r="A86" s="102" t="s">
        <v>112</v>
      </c>
      <c r="C86" s="82"/>
      <c r="D86" s="89"/>
      <c r="E86" s="90">
        <v>29802760</v>
      </c>
      <c r="F86" s="89"/>
      <c r="G86" s="90">
        <v>29802760</v>
      </c>
      <c r="H86" s="89"/>
      <c r="I86" s="90">
        <v>29802760</v>
      </c>
      <c r="J86" s="89"/>
      <c r="K86" s="90">
        <v>29802760</v>
      </c>
    </row>
    <row r="87" spans="1:13">
      <c r="A87" s="2" t="s">
        <v>129</v>
      </c>
      <c r="C87" s="82">
        <v>25</v>
      </c>
      <c r="D87" s="89"/>
      <c r="E87" s="92">
        <v>0</v>
      </c>
      <c r="F87" s="89"/>
      <c r="G87" s="7">
        <v>-75065252</v>
      </c>
      <c r="H87" s="89"/>
      <c r="I87" s="92">
        <v>0</v>
      </c>
      <c r="J87" s="89"/>
      <c r="K87" s="7">
        <v>-75065252</v>
      </c>
    </row>
    <row r="88" spans="1:13">
      <c r="A88" s="103" t="s">
        <v>106</v>
      </c>
      <c r="C88" s="82"/>
      <c r="D88" s="89"/>
      <c r="E88" s="7"/>
      <c r="F88" s="89"/>
      <c r="G88" s="7"/>
      <c r="H88" s="89"/>
      <c r="I88" s="7"/>
      <c r="J88" s="89"/>
      <c r="K88" s="7"/>
      <c r="M88" s="7"/>
    </row>
    <row r="89" spans="1:13">
      <c r="A89" s="104" t="s">
        <v>97</v>
      </c>
      <c r="C89" s="82"/>
      <c r="D89" s="89"/>
      <c r="E89" s="7"/>
      <c r="F89" s="89"/>
      <c r="G89" s="7"/>
      <c r="H89" s="89"/>
      <c r="I89" s="7"/>
      <c r="J89" s="89"/>
      <c r="K89" s="7"/>
    </row>
    <row r="90" spans="1:13">
      <c r="A90" s="104" t="s">
        <v>98</v>
      </c>
      <c r="C90" s="82">
        <v>26</v>
      </c>
      <c r="D90" s="89"/>
      <c r="E90" s="7">
        <v>231204338</v>
      </c>
      <c r="F90" s="89"/>
      <c r="G90" s="7">
        <v>231204338</v>
      </c>
      <c r="H90" s="89"/>
      <c r="I90" s="7">
        <v>231204338</v>
      </c>
      <c r="J90" s="89"/>
      <c r="K90" s="7">
        <v>231204338</v>
      </c>
    </row>
    <row r="91" spans="1:13">
      <c r="A91" s="104" t="s">
        <v>130</v>
      </c>
      <c r="C91" s="82">
        <v>25</v>
      </c>
      <c r="D91" s="89"/>
      <c r="E91" s="92">
        <v>0</v>
      </c>
      <c r="F91" s="89"/>
      <c r="G91" s="7">
        <v>75065252</v>
      </c>
      <c r="H91" s="89"/>
      <c r="I91" s="92">
        <v>0</v>
      </c>
      <c r="J91" s="89"/>
      <c r="K91" s="7">
        <v>75065252</v>
      </c>
    </row>
    <row r="92" spans="1:13">
      <c r="A92" s="104" t="s">
        <v>27</v>
      </c>
      <c r="B92" s="101"/>
      <c r="C92" s="82"/>
      <c r="D92" s="99"/>
      <c r="E92" s="90">
        <v>4044805523</v>
      </c>
      <c r="F92" s="99"/>
      <c r="G92" s="90">
        <v>2735938855</v>
      </c>
      <c r="H92" s="99"/>
      <c r="I92" s="90">
        <v>3613940371</v>
      </c>
      <c r="J92" s="99"/>
      <c r="K92" s="90">
        <f>2558720890</f>
        <v>2558720890</v>
      </c>
    </row>
    <row r="93" spans="1:13">
      <c r="A93" s="105" t="s">
        <v>82</v>
      </c>
      <c r="B93" s="101"/>
      <c r="C93" s="82"/>
      <c r="D93" s="99"/>
      <c r="E93" s="100">
        <v>-69091716</v>
      </c>
      <c r="F93" s="99"/>
      <c r="G93" s="100">
        <v>-34519940</v>
      </c>
      <c r="H93" s="99"/>
      <c r="I93" s="100">
        <v>-26521254</v>
      </c>
      <c r="J93" s="99"/>
      <c r="K93" s="106">
        <v>-2510946</v>
      </c>
    </row>
    <row r="94" spans="1:13">
      <c r="A94" s="105" t="s">
        <v>217</v>
      </c>
      <c r="B94" s="101"/>
      <c r="C94" s="82"/>
      <c r="D94" s="99"/>
      <c r="E94" s="136">
        <f>SUM(E84:E93)</f>
        <v>6480134877</v>
      </c>
      <c r="F94" s="99"/>
      <c r="G94" s="136">
        <f>SUM(G84:G93)</f>
        <v>5223246285</v>
      </c>
      <c r="H94" s="99"/>
      <c r="I94" s="139">
        <f>SUM(I84:I93)</f>
        <v>6091840187</v>
      </c>
      <c r="J94" s="137"/>
      <c r="K94" s="139">
        <f>SUM(K84:K93)</f>
        <v>5078037314</v>
      </c>
    </row>
    <row r="95" spans="1:13">
      <c r="A95" s="105" t="s">
        <v>218</v>
      </c>
      <c r="B95" s="101"/>
      <c r="C95" s="82"/>
      <c r="D95" s="99"/>
      <c r="E95" s="9">
        <v>9617398</v>
      </c>
      <c r="F95" s="99"/>
      <c r="G95" s="106">
        <v>0</v>
      </c>
      <c r="H95" s="99"/>
      <c r="I95" s="106">
        <v>0</v>
      </c>
      <c r="J95" s="137"/>
      <c r="K95" s="106">
        <v>0</v>
      </c>
    </row>
    <row r="96" spans="1:13">
      <c r="A96" s="3" t="s">
        <v>28</v>
      </c>
      <c r="B96" s="3"/>
      <c r="C96" s="82"/>
      <c r="D96" s="89"/>
      <c r="E96" s="140">
        <f>SUM(E94:E95)</f>
        <v>6489752275</v>
      </c>
      <c r="F96" s="89"/>
      <c r="G96" s="140">
        <f>SUM(G94:G95)</f>
        <v>5223246285</v>
      </c>
      <c r="H96" s="89"/>
      <c r="I96" s="140">
        <f>SUM(I94:I95)</f>
        <v>6091840187</v>
      </c>
      <c r="J96" s="138"/>
      <c r="K96" s="140">
        <f>SUM(K94:K95)</f>
        <v>5078037314</v>
      </c>
    </row>
    <row r="97" spans="1:11" ht="21.75" thickBot="1">
      <c r="A97" s="3" t="s">
        <v>29</v>
      </c>
      <c r="B97" s="3"/>
      <c r="C97" s="82"/>
      <c r="D97" s="89"/>
      <c r="E97" s="97">
        <f>E65+E96</f>
        <v>17064947504</v>
      </c>
      <c r="F97" s="89"/>
      <c r="G97" s="97">
        <f>G65+G96</f>
        <v>15086445054</v>
      </c>
      <c r="H97" s="89"/>
      <c r="I97" s="141">
        <f>I65+I96</f>
        <v>13538371407</v>
      </c>
      <c r="J97" s="138"/>
      <c r="K97" s="141">
        <f>K65+K96</f>
        <v>12207466950</v>
      </c>
    </row>
    <row r="98" spans="1:11" ht="11.25" customHeight="1" thickTop="1">
      <c r="C98" s="9"/>
      <c r="E98" s="90">
        <f>E97-E35</f>
        <v>0</v>
      </c>
      <c r="F98" s="91"/>
      <c r="G98" s="90">
        <f>G97-G35</f>
        <v>0</v>
      </c>
      <c r="H98" s="91"/>
      <c r="I98" s="90">
        <f>I97-I35</f>
        <v>0</v>
      </c>
      <c r="J98" s="91"/>
      <c r="K98" s="90">
        <f>K97-K35</f>
        <v>0</v>
      </c>
    </row>
    <row r="99" spans="1:11">
      <c r="A99" s="2" t="s">
        <v>15</v>
      </c>
      <c r="C99" s="9"/>
      <c r="E99" s="90"/>
      <c r="G99" s="7"/>
      <c r="I99" s="7"/>
      <c r="K99" s="7"/>
    </row>
    <row r="100" spans="1:11" ht="10.5" customHeight="1">
      <c r="C100" s="9"/>
      <c r="E100" s="7"/>
      <c r="I100" s="7"/>
    </row>
    <row r="101" spans="1:11">
      <c r="A101" s="107"/>
      <c r="B101" s="107"/>
      <c r="C101" s="107"/>
      <c r="E101" s="7"/>
      <c r="I101" s="7"/>
    </row>
    <row r="102" spans="1:11">
      <c r="A102" s="8"/>
      <c r="B102" s="8"/>
      <c r="C102" s="9"/>
      <c r="E102" s="7"/>
      <c r="I102" s="7"/>
    </row>
    <row r="103" spans="1:11">
      <c r="E103" s="9" t="s">
        <v>30</v>
      </c>
      <c r="I103" s="7"/>
    </row>
    <row r="104" spans="1:11">
      <c r="A104" s="107"/>
      <c r="B104" s="107"/>
      <c r="C104" s="107"/>
      <c r="E104" s="7"/>
      <c r="I104" s="7"/>
    </row>
    <row r="105" spans="1:11">
      <c r="A105" s="8"/>
      <c r="B105" s="8"/>
      <c r="C105" s="7"/>
      <c r="E105" s="7"/>
      <c r="I105" s="7"/>
    </row>
  </sheetData>
  <mergeCells count="9">
    <mergeCell ref="A68:K68"/>
    <mergeCell ref="E72:G72"/>
    <mergeCell ref="I72:K72"/>
    <mergeCell ref="A1:K1"/>
    <mergeCell ref="E5:G5"/>
    <mergeCell ref="A38:K38"/>
    <mergeCell ref="E42:G42"/>
    <mergeCell ref="I5:K5"/>
    <mergeCell ref="I42:K42"/>
  </mergeCells>
  <pageMargins left="0.56000000000000005" right="0.39370078740157483" top="0.78740157480314965" bottom="0.39370078740157483" header="0.19685039370078741" footer="0.19685039370078741"/>
  <pageSetup paperSize="9" scale="83" orientation="portrait" r:id="rId1"/>
  <rowBreaks count="2" manualBreakCount="2">
    <brk id="37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84"/>
  <sheetViews>
    <sheetView showGridLines="0" view="pageBreakPreview" zoomScaleNormal="100" zoomScaleSheetLayoutView="100" workbookViewId="0">
      <selection activeCell="A13" sqref="A13"/>
    </sheetView>
  </sheetViews>
  <sheetFormatPr defaultColWidth="14.42578125" defaultRowHeight="21.75"/>
  <cols>
    <col min="1" max="1" width="40.7109375" style="12" customWidth="1"/>
    <col min="2" max="2" width="3.28515625" style="12" customWidth="1"/>
    <col min="3" max="3" width="8" style="12" customWidth="1"/>
    <col min="4" max="4" width="1.5703125" style="27" customWidth="1"/>
    <col min="5" max="5" width="14.5703125" style="12" customWidth="1"/>
    <col min="6" max="6" width="2.42578125" style="27" customWidth="1"/>
    <col min="7" max="7" width="15.28515625" style="12" customWidth="1"/>
    <col min="8" max="8" width="2.42578125" style="27" customWidth="1"/>
    <col min="9" max="9" width="14.42578125" style="12" customWidth="1"/>
    <col min="10" max="10" width="2.42578125" style="27" customWidth="1"/>
    <col min="11" max="11" width="14.7109375" style="12" customWidth="1"/>
    <col min="12" max="12" width="1.28515625" style="12" customWidth="1"/>
    <col min="13" max="13" width="14.42578125" style="12"/>
    <col min="14" max="14" width="23.28515625" style="12" bestFit="1" customWidth="1"/>
    <col min="15" max="15" width="14.42578125" style="12"/>
    <col min="16" max="16" width="22.42578125" style="12" bestFit="1" customWidth="1"/>
    <col min="17" max="17" width="14.42578125" style="12"/>
    <col min="18" max="18" width="23.28515625" style="12" bestFit="1" customWidth="1"/>
    <col min="19" max="16384" width="14.42578125" style="12"/>
  </cols>
  <sheetData>
    <row r="1" spans="1:11" s="120" customForma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s="120" customFormat="1">
      <c r="A2" s="120" t="s">
        <v>31</v>
      </c>
    </row>
    <row r="3" spans="1:11" s="120" customFormat="1">
      <c r="A3" s="120" t="s">
        <v>210</v>
      </c>
      <c r="I3" s="11"/>
    </row>
    <row r="4" spans="1:11">
      <c r="A4" s="11"/>
      <c r="B4" s="11"/>
      <c r="C4" s="11"/>
      <c r="D4" s="11"/>
      <c r="E4" s="11"/>
      <c r="F4" s="11"/>
      <c r="G4" s="11"/>
      <c r="H4" s="11"/>
      <c r="J4" s="11"/>
      <c r="K4" s="13" t="s">
        <v>1</v>
      </c>
    </row>
    <row r="5" spans="1:11" s="122" customFormat="1">
      <c r="A5" s="14"/>
      <c r="B5" s="14"/>
      <c r="C5" s="14"/>
      <c r="D5" s="14"/>
      <c r="E5" s="175" t="s">
        <v>2</v>
      </c>
      <c r="F5" s="175"/>
      <c r="G5" s="175"/>
      <c r="H5" s="14"/>
      <c r="I5" s="16"/>
      <c r="J5" s="16" t="s">
        <v>3</v>
      </c>
      <c r="K5" s="54"/>
    </row>
    <row r="6" spans="1:11">
      <c r="C6" s="108" t="s">
        <v>4</v>
      </c>
      <c r="D6" s="55"/>
      <c r="E6" s="80" t="s">
        <v>209</v>
      </c>
      <c r="F6" s="55"/>
      <c r="G6" s="80" t="s">
        <v>190</v>
      </c>
      <c r="H6" s="55"/>
      <c r="I6" s="80" t="s">
        <v>209</v>
      </c>
      <c r="J6" s="55"/>
      <c r="K6" s="80" t="s">
        <v>190</v>
      </c>
    </row>
    <row r="7" spans="1:11">
      <c r="C7" s="20"/>
      <c r="D7" s="55"/>
      <c r="E7" s="135"/>
      <c r="F7" s="55"/>
      <c r="G7" s="135" t="str">
        <f>BS!G74</f>
        <v>(ปรับปรุงใหม่)</v>
      </c>
      <c r="H7" s="55"/>
      <c r="I7" s="135"/>
      <c r="J7" s="55"/>
      <c r="K7" s="135"/>
    </row>
    <row r="8" spans="1:11">
      <c r="A8" s="122" t="s">
        <v>32</v>
      </c>
      <c r="B8" s="122"/>
      <c r="C8" s="19"/>
    </row>
    <row r="9" spans="1:11">
      <c r="A9" s="12" t="s">
        <v>33</v>
      </c>
      <c r="C9" s="19">
        <v>34</v>
      </c>
      <c r="D9" s="56"/>
      <c r="E9" s="57">
        <v>25898235983</v>
      </c>
      <c r="F9" s="58"/>
      <c r="G9" s="57">
        <v>17399601029</v>
      </c>
      <c r="H9" s="58"/>
      <c r="I9" s="57">
        <v>17417236341</v>
      </c>
      <c r="J9" s="58"/>
      <c r="K9" s="57">
        <v>13063707085</v>
      </c>
    </row>
    <row r="10" spans="1:11">
      <c r="A10" s="12" t="s">
        <v>34</v>
      </c>
      <c r="C10" s="19"/>
      <c r="D10" s="56"/>
      <c r="E10" s="57"/>
      <c r="F10" s="58"/>
      <c r="G10" s="57"/>
      <c r="H10" s="58"/>
      <c r="I10" s="57"/>
      <c r="J10" s="58"/>
      <c r="K10" s="57"/>
    </row>
    <row r="11" spans="1:11">
      <c r="A11" s="12" t="s">
        <v>150</v>
      </c>
      <c r="C11" s="19"/>
      <c r="D11" s="56"/>
      <c r="E11" s="57">
        <v>122689914</v>
      </c>
      <c r="F11" s="58"/>
      <c r="G11" s="57">
        <v>81852029</v>
      </c>
      <c r="H11" s="58"/>
      <c r="I11" s="57">
        <v>139141444</v>
      </c>
      <c r="J11" s="58"/>
      <c r="K11" s="57">
        <v>99391775</v>
      </c>
    </row>
    <row r="12" spans="1:11">
      <c r="A12" s="12" t="s">
        <v>285</v>
      </c>
      <c r="C12" s="19">
        <v>2.2000000000000002</v>
      </c>
      <c r="D12" s="56"/>
      <c r="E12" s="57">
        <v>0</v>
      </c>
      <c r="F12" s="58"/>
      <c r="G12" s="57">
        <v>18463384</v>
      </c>
      <c r="H12" s="58"/>
      <c r="I12" s="57">
        <v>0</v>
      </c>
      <c r="J12" s="58"/>
      <c r="K12" s="57">
        <v>0</v>
      </c>
    </row>
    <row r="13" spans="1:11">
      <c r="A13" s="12" t="s">
        <v>137</v>
      </c>
      <c r="C13" s="19">
        <v>11</v>
      </c>
      <c r="D13" s="56"/>
      <c r="E13" s="57">
        <v>178338289</v>
      </c>
      <c r="F13" s="58"/>
      <c r="G13" s="57">
        <f>75874027</f>
        <v>75874027</v>
      </c>
      <c r="H13" s="58"/>
      <c r="I13" s="57">
        <v>111805373</v>
      </c>
      <c r="J13" s="58"/>
      <c r="K13" s="21">
        <v>90642928</v>
      </c>
    </row>
    <row r="14" spans="1:11">
      <c r="A14" s="122" t="s">
        <v>35</v>
      </c>
      <c r="B14" s="122"/>
      <c r="C14" s="19"/>
      <c r="D14" s="56"/>
      <c r="E14" s="26">
        <f>SUM(E9:E13)</f>
        <v>26199264186</v>
      </c>
      <c r="F14" s="58"/>
      <c r="G14" s="26">
        <f>SUM(G9:G13)</f>
        <v>17575790469</v>
      </c>
      <c r="H14" s="58"/>
      <c r="I14" s="26">
        <f>SUM(I9:I13)</f>
        <v>17668183158</v>
      </c>
      <c r="J14" s="58"/>
      <c r="K14" s="26">
        <f>SUM(K9:K13)</f>
        <v>13253741788</v>
      </c>
    </row>
    <row r="15" spans="1:11">
      <c r="A15" s="122" t="s">
        <v>36</v>
      </c>
      <c r="B15" s="122"/>
      <c r="C15" s="19"/>
      <c r="D15" s="56"/>
      <c r="E15" s="57"/>
      <c r="F15" s="58"/>
      <c r="G15" s="57"/>
      <c r="H15" s="58"/>
      <c r="I15" s="57"/>
      <c r="J15" s="58"/>
      <c r="K15" s="57"/>
    </row>
    <row r="16" spans="1:11">
      <c r="A16" s="12" t="s">
        <v>37</v>
      </c>
      <c r="C16" s="19"/>
      <c r="D16" s="56"/>
      <c r="E16" s="57">
        <v>23513939471</v>
      </c>
      <c r="F16" s="58"/>
      <c r="G16" s="57">
        <v>15428029078</v>
      </c>
      <c r="H16" s="58"/>
      <c r="I16" s="57">
        <v>15650756152</v>
      </c>
      <c r="J16" s="58"/>
      <c r="K16" s="57">
        <v>11517148909</v>
      </c>
    </row>
    <row r="17" spans="1:39">
      <c r="A17" s="12" t="s">
        <v>134</v>
      </c>
      <c r="C17" s="19"/>
      <c r="D17" s="56"/>
      <c r="E17" s="57">
        <v>248598074</v>
      </c>
      <c r="F17" s="58"/>
      <c r="G17" s="57">
        <v>242317774</v>
      </c>
      <c r="H17" s="58"/>
      <c r="I17" s="57">
        <v>188814019</v>
      </c>
      <c r="J17" s="58"/>
      <c r="K17" s="57">
        <v>171297224</v>
      </c>
    </row>
    <row r="18" spans="1:39">
      <c r="A18" s="12" t="s">
        <v>38</v>
      </c>
      <c r="C18" s="19"/>
      <c r="D18" s="56"/>
      <c r="E18" s="57">
        <v>496949764</v>
      </c>
      <c r="F18" s="58"/>
      <c r="G18" s="57">
        <v>400291996</v>
      </c>
      <c r="H18" s="58"/>
      <c r="I18" s="57">
        <v>228714790</v>
      </c>
      <c r="J18" s="58"/>
      <c r="K18" s="57">
        <v>201033786</v>
      </c>
    </row>
    <row r="19" spans="1:39">
      <c r="A19" s="122" t="s">
        <v>39</v>
      </c>
      <c r="B19" s="122"/>
      <c r="C19" s="19"/>
      <c r="D19" s="56"/>
      <c r="E19" s="59">
        <f>SUM(E16:E18)</f>
        <v>24259487309</v>
      </c>
      <c r="F19" s="58"/>
      <c r="G19" s="59">
        <f>SUM(G16:G18)</f>
        <v>16070638848</v>
      </c>
      <c r="H19" s="58"/>
      <c r="I19" s="59">
        <f>SUM(I16:I18)</f>
        <v>16068284961</v>
      </c>
      <c r="J19" s="58"/>
      <c r="K19" s="59">
        <f>SUM(K16:K18)</f>
        <v>11889479919</v>
      </c>
    </row>
    <row r="20" spans="1:39">
      <c r="A20" s="122" t="s">
        <v>151</v>
      </c>
      <c r="B20" s="122"/>
      <c r="C20" s="19"/>
      <c r="D20" s="56"/>
      <c r="E20" s="70">
        <f>SUM(E14-E19)</f>
        <v>1939776877</v>
      </c>
      <c r="F20" s="58"/>
      <c r="G20" s="70">
        <f>SUM(G14-G19)</f>
        <v>1505151621</v>
      </c>
      <c r="H20" s="58"/>
      <c r="I20" s="70">
        <f>SUM(I14-I19)</f>
        <v>1599898197</v>
      </c>
      <c r="J20" s="58"/>
      <c r="K20" s="70">
        <f>SUM(K14-K19)</f>
        <v>1364261869</v>
      </c>
    </row>
    <row r="21" spans="1:39">
      <c r="A21" s="12" t="s">
        <v>152</v>
      </c>
      <c r="B21" s="122"/>
      <c r="C21" s="19">
        <v>27</v>
      </c>
      <c r="D21" s="56"/>
      <c r="E21" s="22">
        <v>7649136</v>
      </c>
      <c r="F21" s="58"/>
      <c r="G21" s="22">
        <v>7104806</v>
      </c>
      <c r="H21" s="58"/>
      <c r="I21" s="22">
        <v>42049019</v>
      </c>
      <c r="J21" s="58"/>
      <c r="K21" s="22">
        <v>24138924</v>
      </c>
    </row>
    <row r="22" spans="1:39">
      <c r="A22" s="12" t="s">
        <v>153</v>
      </c>
      <c r="C22" s="19">
        <v>28</v>
      </c>
      <c r="D22" s="24"/>
      <c r="E22" s="21">
        <v>-122793220</v>
      </c>
      <c r="F22" s="60"/>
      <c r="G22" s="21">
        <v>-97514813</v>
      </c>
      <c r="H22" s="60"/>
      <c r="I22" s="21">
        <v>-87965230</v>
      </c>
      <c r="J22" s="60"/>
      <c r="K22" s="21">
        <v>-70089869</v>
      </c>
    </row>
    <row r="23" spans="1:39">
      <c r="A23" s="122" t="s">
        <v>279</v>
      </c>
      <c r="B23" s="122"/>
      <c r="C23" s="83"/>
      <c r="D23" s="24"/>
      <c r="E23" s="22">
        <f>SUM(E20:E22)</f>
        <v>1824632793</v>
      </c>
      <c r="F23" s="60"/>
      <c r="G23" s="22">
        <f>SUM(G20:G22)</f>
        <v>1414741614</v>
      </c>
      <c r="H23" s="60"/>
      <c r="I23" s="22">
        <f>SUM(I20:I22)</f>
        <v>1553981986</v>
      </c>
      <c r="J23" s="60"/>
      <c r="K23" s="22">
        <f>SUM(K20:K22)</f>
        <v>1318310924</v>
      </c>
    </row>
    <row r="24" spans="1:39">
      <c r="A24" s="12" t="s">
        <v>193</v>
      </c>
      <c r="C24" s="19">
        <v>31</v>
      </c>
      <c r="D24" s="24"/>
      <c r="E24" s="57">
        <v>-52317849</v>
      </c>
      <c r="F24" s="60"/>
      <c r="G24" s="57">
        <v>11344191</v>
      </c>
      <c r="H24" s="60"/>
      <c r="I24" s="57">
        <v>-24728615</v>
      </c>
      <c r="J24" s="60"/>
      <c r="K24" s="57">
        <v>422721</v>
      </c>
    </row>
    <row r="25" spans="1:39" ht="22.5" thickBot="1">
      <c r="A25" s="122" t="s">
        <v>110</v>
      </c>
      <c r="B25" s="122"/>
      <c r="C25" s="19"/>
      <c r="D25" s="56"/>
      <c r="E25" s="61">
        <f>SUM(E23:E24)</f>
        <v>1772314944</v>
      </c>
      <c r="F25" s="58"/>
      <c r="G25" s="61">
        <f>SUM(G23:G24)</f>
        <v>1426085805</v>
      </c>
      <c r="H25" s="58"/>
      <c r="I25" s="61">
        <f>SUM(I23:I24)</f>
        <v>1529253371</v>
      </c>
      <c r="J25" s="58"/>
      <c r="K25" s="61">
        <f>SUM(K23:K24)</f>
        <v>1318733645</v>
      </c>
    </row>
    <row r="26" spans="1:39" ht="22.5" thickTop="1">
      <c r="A26" s="122"/>
      <c r="B26" s="122"/>
      <c r="C26" s="19"/>
      <c r="D26" s="56"/>
      <c r="F26" s="12"/>
      <c r="H26" s="12"/>
      <c r="J26" s="12"/>
    </row>
    <row r="27" spans="1:39" s="147" customFormat="1" ht="21.75" customHeight="1">
      <c r="A27" s="142" t="s">
        <v>219</v>
      </c>
      <c r="B27" s="143"/>
      <c r="C27" s="144"/>
      <c r="D27" s="143"/>
      <c r="E27" s="145"/>
      <c r="F27" s="146"/>
      <c r="G27" s="145"/>
      <c r="H27" s="146"/>
      <c r="I27" s="145"/>
      <c r="J27" s="146"/>
      <c r="K27" s="145"/>
      <c r="L27" s="145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 s="147" customFormat="1" ht="21.75" customHeight="1">
      <c r="A28" s="147" t="s">
        <v>220</v>
      </c>
      <c r="B28" s="143"/>
      <c r="C28" s="144"/>
      <c r="D28" s="143"/>
      <c r="E28" s="145">
        <v>1771875280</v>
      </c>
      <c r="F28" s="146"/>
      <c r="G28" s="145">
        <f>G25</f>
        <v>1426085805</v>
      </c>
      <c r="H28" s="146"/>
      <c r="I28" s="145"/>
      <c r="J28" s="146"/>
      <c r="K28" s="145"/>
      <c r="L28" s="145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 s="147" customFormat="1" ht="21.75" customHeight="1">
      <c r="A29" s="147" t="s">
        <v>221</v>
      </c>
      <c r="B29" s="143"/>
      <c r="C29" s="144"/>
      <c r="D29" s="143"/>
      <c r="E29" s="149">
        <v>439664</v>
      </c>
      <c r="F29" s="146"/>
      <c r="G29" s="149">
        <v>0</v>
      </c>
      <c r="H29" s="146"/>
      <c r="I29" s="145"/>
      <c r="J29" s="146"/>
      <c r="K29" s="145"/>
      <c r="L29" s="145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147" customFormat="1" ht="21.75" customHeight="1" thickBot="1">
      <c r="A30" s="150"/>
      <c r="B30" s="143"/>
      <c r="C30" s="144"/>
      <c r="D30" s="143"/>
      <c r="E30" s="151">
        <f>SUM(E28:E29)</f>
        <v>1772314944</v>
      </c>
      <c r="F30" s="146"/>
      <c r="G30" s="151">
        <f>SUM(G28:G29)</f>
        <v>1426085805</v>
      </c>
      <c r="H30" s="146"/>
      <c r="I30" s="145"/>
      <c r="J30" s="146"/>
      <c r="K30" s="145"/>
      <c r="L30" s="145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</row>
    <row r="31" spans="1:39" s="147" customFormat="1" ht="21.75" customHeight="1" thickTop="1">
      <c r="A31" s="150"/>
      <c r="B31" s="143"/>
      <c r="C31" s="144"/>
      <c r="D31" s="143"/>
      <c r="E31" s="152"/>
      <c r="F31" s="146"/>
      <c r="G31" s="152"/>
      <c r="H31" s="146"/>
      <c r="I31" s="145"/>
      <c r="J31" s="146"/>
      <c r="K31" s="145"/>
      <c r="L31" s="145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</row>
    <row r="32" spans="1:39" s="147" customFormat="1" ht="21.75" customHeight="1">
      <c r="A32" s="150"/>
      <c r="B32" s="143"/>
      <c r="C32" s="144"/>
      <c r="D32" s="143"/>
      <c r="E32" s="152"/>
      <c r="F32" s="146"/>
      <c r="G32" s="152"/>
      <c r="H32" s="146"/>
      <c r="I32" s="145"/>
      <c r="J32" s="146"/>
      <c r="K32" s="153" t="s">
        <v>1</v>
      </c>
      <c r="L32" s="145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11">
      <c r="A33" s="122" t="s">
        <v>40</v>
      </c>
      <c r="B33" s="122"/>
      <c r="C33" s="19">
        <v>33</v>
      </c>
      <c r="D33" s="56"/>
      <c r="E33" s="62"/>
      <c r="F33" s="56"/>
      <c r="G33" s="62"/>
      <c r="H33" s="56"/>
      <c r="I33" s="62"/>
      <c r="J33" s="56"/>
      <c r="K33" s="62"/>
    </row>
    <row r="34" spans="1:11">
      <c r="A34" s="12" t="s">
        <v>41</v>
      </c>
      <c r="C34" s="19"/>
      <c r="I34" s="57"/>
      <c r="K34" s="57"/>
    </row>
    <row r="35" spans="1:11" ht="22.5" thickBot="1">
      <c r="A35" s="12" t="s">
        <v>120</v>
      </c>
      <c r="C35" s="19"/>
      <c r="D35" s="63"/>
      <c r="E35" s="64">
        <v>0.82</v>
      </c>
      <c r="F35" s="63"/>
      <c r="G35" s="64">
        <v>0.66</v>
      </c>
      <c r="H35" s="63"/>
      <c r="I35" s="64">
        <v>0.71</v>
      </c>
      <c r="J35" s="63"/>
      <c r="K35" s="64">
        <v>0.61</v>
      </c>
    </row>
    <row r="36" spans="1:11" ht="22.5" thickTop="1">
      <c r="C36" s="19"/>
      <c r="D36" s="63"/>
      <c r="E36" s="65"/>
      <c r="F36" s="66"/>
      <c r="G36" s="65"/>
      <c r="H36" s="66"/>
      <c r="I36" s="65"/>
      <c r="J36" s="66"/>
      <c r="K36" s="65"/>
    </row>
    <row r="37" spans="1:11">
      <c r="C37" s="19"/>
      <c r="D37" s="63"/>
      <c r="E37" s="65"/>
      <c r="F37" s="66"/>
      <c r="G37" s="65"/>
      <c r="H37" s="66"/>
      <c r="I37" s="65"/>
      <c r="J37" s="66"/>
      <c r="K37" s="65"/>
    </row>
    <row r="38" spans="1:11">
      <c r="A38" s="12" t="s">
        <v>15</v>
      </c>
    </row>
    <row r="39" spans="1:11" s="122" customFormat="1">
      <c r="A39" s="176" t="s">
        <v>0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</row>
    <row r="40" spans="1:11" s="122" customFormat="1">
      <c r="A40" s="10" t="s">
        <v>75</v>
      </c>
      <c r="C40" s="109"/>
    </row>
    <row r="41" spans="1:11" s="122" customFormat="1">
      <c r="A41" s="120" t="s">
        <v>210</v>
      </c>
      <c r="C41" s="109"/>
    </row>
    <row r="42" spans="1:11">
      <c r="A42" s="11"/>
      <c r="B42" s="11"/>
      <c r="C42" s="11"/>
      <c r="D42" s="11"/>
      <c r="F42" s="11"/>
      <c r="G42" s="11"/>
      <c r="H42" s="11"/>
      <c r="I42" s="11"/>
      <c r="J42" s="11"/>
      <c r="K42" s="13" t="s">
        <v>1</v>
      </c>
    </row>
    <row r="43" spans="1:11" s="122" customFormat="1">
      <c r="A43" s="14"/>
      <c r="B43" s="14"/>
      <c r="C43" s="14"/>
      <c r="D43" s="14"/>
      <c r="E43" s="175" t="s">
        <v>2</v>
      </c>
      <c r="F43" s="175"/>
      <c r="G43" s="175"/>
      <c r="H43" s="15"/>
      <c r="I43" s="117"/>
      <c r="J43" s="121" t="s">
        <v>3</v>
      </c>
      <c r="K43" s="16"/>
    </row>
    <row r="44" spans="1:11">
      <c r="C44" s="20"/>
      <c r="D44" s="55"/>
      <c r="E44" s="80" t="s">
        <v>209</v>
      </c>
      <c r="F44" s="55"/>
      <c r="G44" s="80" t="s">
        <v>190</v>
      </c>
      <c r="H44" s="55"/>
      <c r="I44" s="80" t="s">
        <v>209</v>
      </c>
      <c r="J44" s="55"/>
      <c r="K44" s="80" t="s">
        <v>190</v>
      </c>
    </row>
    <row r="45" spans="1:11">
      <c r="C45" s="20"/>
      <c r="D45" s="55"/>
      <c r="E45" s="135"/>
      <c r="F45" s="55"/>
      <c r="G45" s="135" t="str">
        <f>G7</f>
        <v>(ปรับปรุงใหม่)</v>
      </c>
      <c r="H45" s="55"/>
      <c r="I45" s="135"/>
      <c r="J45" s="55"/>
      <c r="K45" s="135"/>
    </row>
    <row r="46" spans="1:11">
      <c r="C46" s="17"/>
      <c r="D46" s="17"/>
      <c r="E46" s="18"/>
      <c r="F46" s="17"/>
      <c r="G46" s="18"/>
      <c r="H46" s="17"/>
      <c r="I46" s="18"/>
      <c r="J46" s="17"/>
      <c r="K46" s="18"/>
    </row>
    <row r="47" spans="1:11">
      <c r="A47" s="122" t="s">
        <v>110</v>
      </c>
      <c r="C47" s="17"/>
      <c r="D47" s="17"/>
      <c r="E47" s="21">
        <f>E25</f>
        <v>1772314944</v>
      </c>
      <c r="F47" s="25"/>
      <c r="G47" s="21">
        <f>G25</f>
        <v>1426085805</v>
      </c>
      <c r="H47" s="25"/>
      <c r="I47" s="21">
        <f>I25</f>
        <v>1529253371</v>
      </c>
      <c r="J47" s="25"/>
      <c r="K47" s="21">
        <f>K25</f>
        <v>1318733645</v>
      </c>
    </row>
    <row r="48" spans="1:11">
      <c r="C48" s="17"/>
      <c r="D48" s="17"/>
      <c r="E48" s="18"/>
      <c r="F48" s="17"/>
      <c r="G48" s="18"/>
      <c r="H48" s="17"/>
      <c r="I48" s="18"/>
      <c r="J48" s="17"/>
      <c r="K48" s="18"/>
    </row>
    <row r="49" spans="1:11">
      <c r="A49" s="122" t="s">
        <v>76</v>
      </c>
      <c r="B49" s="122"/>
      <c r="C49" s="19"/>
      <c r="D49" s="20"/>
      <c r="E49" s="22"/>
      <c r="F49" s="19"/>
      <c r="G49" s="22"/>
      <c r="H49" s="19"/>
      <c r="I49" s="22"/>
      <c r="J49" s="19"/>
      <c r="K49" s="22"/>
    </row>
    <row r="50" spans="1:11">
      <c r="A50" s="76" t="s">
        <v>121</v>
      </c>
      <c r="B50" s="122"/>
      <c r="C50" s="19"/>
      <c r="D50" s="20"/>
      <c r="E50" s="22"/>
      <c r="F50" s="19"/>
      <c r="G50" s="22"/>
      <c r="H50" s="19"/>
      <c r="I50" s="22"/>
      <c r="J50" s="19"/>
      <c r="K50" s="22"/>
    </row>
    <row r="51" spans="1:11" s="23" customFormat="1">
      <c r="A51" s="23" t="s">
        <v>77</v>
      </c>
      <c r="C51" s="84"/>
      <c r="D51" s="24"/>
      <c r="E51" s="22"/>
      <c r="F51" s="25"/>
      <c r="G51" s="22"/>
      <c r="H51" s="25"/>
      <c r="I51" s="22"/>
      <c r="J51" s="25"/>
      <c r="K51" s="22"/>
    </row>
    <row r="52" spans="1:11" s="23" customFormat="1">
      <c r="A52" s="23" t="s">
        <v>78</v>
      </c>
      <c r="C52" s="84"/>
      <c r="D52" s="24"/>
      <c r="E52" s="22">
        <v>-27214403</v>
      </c>
      <c r="F52" s="25"/>
      <c r="G52" s="22">
        <v>-24281088</v>
      </c>
      <c r="H52" s="25"/>
      <c r="I52" s="22">
        <v>0</v>
      </c>
      <c r="J52" s="25"/>
      <c r="K52" s="22">
        <v>0</v>
      </c>
    </row>
    <row r="53" spans="1:11" s="23" customFormat="1">
      <c r="A53" s="23" t="s">
        <v>187</v>
      </c>
      <c r="C53" s="84"/>
      <c r="D53" s="24"/>
      <c r="F53" s="25"/>
      <c r="H53" s="25"/>
      <c r="J53" s="25"/>
      <c r="K53" s="22"/>
    </row>
    <row r="54" spans="1:11" s="23" customFormat="1">
      <c r="A54" s="23" t="s">
        <v>188</v>
      </c>
      <c r="C54" s="84"/>
      <c r="D54" s="24"/>
      <c r="E54" s="22">
        <v>-3872095</v>
      </c>
      <c r="F54" s="25"/>
      <c r="G54" s="22">
        <v>-4166211</v>
      </c>
      <c r="H54" s="25"/>
      <c r="I54" s="22">
        <v>-3872095</v>
      </c>
      <c r="J54" s="25"/>
      <c r="K54" s="22">
        <v>-4166211</v>
      </c>
    </row>
    <row r="55" spans="1:11" s="23" customFormat="1">
      <c r="A55" s="23" t="s">
        <v>122</v>
      </c>
      <c r="C55" s="84"/>
      <c r="D55" s="24"/>
      <c r="E55" s="21">
        <v>774419</v>
      </c>
      <c r="F55" s="25"/>
      <c r="G55" s="21">
        <v>833242</v>
      </c>
      <c r="H55" s="25"/>
      <c r="I55" s="21">
        <v>774419</v>
      </c>
      <c r="J55" s="25"/>
      <c r="K55" s="21">
        <v>833242</v>
      </c>
    </row>
    <row r="56" spans="1:11" s="23" customFormat="1">
      <c r="C56" s="84"/>
      <c r="D56" s="24"/>
      <c r="E56" s="22">
        <f>SUM(E54:E55)</f>
        <v>-3097676</v>
      </c>
      <c r="F56" s="25"/>
      <c r="G56" s="22">
        <f>SUM(G54:G55)</f>
        <v>-3332969</v>
      </c>
      <c r="H56" s="25"/>
      <c r="I56" s="22">
        <f>SUM(I54:I55)</f>
        <v>-3097676</v>
      </c>
      <c r="J56" s="25"/>
      <c r="K56" s="22">
        <f>SUM(K54:K55)</f>
        <v>-3332969</v>
      </c>
    </row>
    <row r="57" spans="1:11" s="23" customFormat="1">
      <c r="A57" s="23" t="s">
        <v>268</v>
      </c>
      <c r="C57" s="84"/>
      <c r="D57" s="24"/>
      <c r="E57" s="22">
        <v>23613636</v>
      </c>
      <c r="F57" s="25"/>
      <c r="G57" s="22">
        <v>2826226</v>
      </c>
      <c r="H57" s="25"/>
      <c r="I57" s="22">
        <v>0</v>
      </c>
      <c r="J57" s="25"/>
      <c r="K57" s="22">
        <v>0</v>
      </c>
    </row>
    <row r="58" spans="1:11" s="23" customFormat="1">
      <c r="A58" s="23" t="s">
        <v>122</v>
      </c>
      <c r="C58" s="84"/>
      <c r="D58" s="24"/>
      <c r="E58" s="21">
        <v>-5903409</v>
      </c>
      <c r="F58" s="25"/>
      <c r="G58" s="21">
        <v>-706556</v>
      </c>
      <c r="H58" s="25"/>
      <c r="I58" s="21">
        <v>0</v>
      </c>
      <c r="J58" s="25"/>
      <c r="K58" s="21">
        <v>0</v>
      </c>
    </row>
    <row r="59" spans="1:11" s="23" customFormat="1">
      <c r="C59" s="84"/>
      <c r="D59" s="24"/>
      <c r="E59" s="22">
        <f>SUM(E57:E58)</f>
        <v>17710227</v>
      </c>
      <c r="F59" s="25"/>
      <c r="G59" s="22">
        <f>SUM(G57:G58)</f>
        <v>2119670</v>
      </c>
      <c r="H59" s="25"/>
      <c r="I59" s="22">
        <f>SUM(I57:I58)</f>
        <v>0</v>
      </c>
      <c r="J59" s="25"/>
      <c r="K59" s="22">
        <f>SUM(K57:K58)</f>
        <v>0</v>
      </c>
    </row>
    <row r="60" spans="1:11" s="23" customFormat="1">
      <c r="A60" s="23" t="s">
        <v>121</v>
      </c>
      <c r="C60" s="84"/>
      <c r="D60" s="24"/>
      <c r="E60" s="22"/>
      <c r="F60" s="25"/>
      <c r="G60" s="22"/>
      <c r="H60" s="25"/>
      <c r="I60" s="22"/>
      <c r="J60" s="25"/>
      <c r="K60" s="22"/>
    </row>
    <row r="61" spans="1:11" s="23" customFormat="1">
      <c r="A61" s="23" t="s">
        <v>154</v>
      </c>
      <c r="C61" s="84"/>
      <c r="D61" s="24"/>
      <c r="E61" s="21">
        <f>SUM(E52,E56,E59)</f>
        <v>-12601852</v>
      </c>
      <c r="F61" s="25"/>
      <c r="G61" s="21">
        <f>SUM(G52,G56,G59)</f>
        <v>-25494387</v>
      </c>
      <c r="H61" s="25"/>
      <c r="I61" s="21">
        <f>SUM(I52,,I56,I59)</f>
        <v>-3097676</v>
      </c>
      <c r="J61" s="25"/>
      <c r="K61" s="21">
        <f>SUM(K52,,K56,K59)</f>
        <v>-3332969</v>
      </c>
    </row>
    <row r="62" spans="1:11" s="23" customFormat="1">
      <c r="C62" s="84"/>
      <c r="D62" s="24"/>
      <c r="E62" s="22"/>
      <c r="F62" s="25"/>
      <c r="G62" s="22"/>
      <c r="H62" s="25"/>
      <c r="I62" s="22"/>
      <c r="J62" s="25"/>
      <c r="K62" s="22"/>
    </row>
    <row r="63" spans="1:11" s="23" customFormat="1">
      <c r="A63" s="77" t="s">
        <v>123</v>
      </c>
      <c r="C63" s="84"/>
      <c r="D63" s="24"/>
      <c r="E63" s="22"/>
      <c r="F63" s="25"/>
      <c r="G63" s="22"/>
      <c r="H63" s="25"/>
      <c r="I63" s="22"/>
      <c r="J63" s="25"/>
      <c r="K63" s="22"/>
    </row>
    <row r="64" spans="1:11" s="23" customFormat="1">
      <c r="A64" s="23" t="s">
        <v>194</v>
      </c>
      <c r="C64" s="84"/>
      <c r="D64" s="24"/>
      <c r="E64" s="22"/>
      <c r="F64" s="25"/>
      <c r="G64" s="22"/>
      <c r="H64" s="25"/>
      <c r="I64" s="22"/>
      <c r="J64" s="25"/>
      <c r="K64" s="22"/>
    </row>
    <row r="65" spans="1:39" s="23" customFormat="1">
      <c r="A65" s="23" t="s">
        <v>183</v>
      </c>
      <c r="C65" s="84"/>
      <c r="D65" s="24"/>
      <c r="E65" s="22"/>
      <c r="F65" s="25"/>
      <c r="G65" s="22"/>
      <c r="H65" s="25"/>
      <c r="I65" s="22"/>
      <c r="J65" s="25"/>
      <c r="K65" s="22"/>
    </row>
    <row r="66" spans="1:39" s="23" customFormat="1">
      <c r="A66" s="23" t="s">
        <v>184</v>
      </c>
      <c r="C66" s="84"/>
      <c r="D66" s="24"/>
      <c r="E66" s="22">
        <v>-26140790</v>
      </c>
      <c r="F66" s="25"/>
      <c r="G66" s="22">
        <v>77658983</v>
      </c>
      <c r="H66" s="25"/>
      <c r="I66" s="22">
        <v>-26140790</v>
      </c>
      <c r="J66" s="25"/>
      <c r="K66" s="22">
        <v>77658983</v>
      </c>
    </row>
    <row r="67" spans="1:39" s="23" customFormat="1">
      <c r="A67" s="23" t="s">
        <v>122</v>
      </c>
      <c r="C67" s="84"/>
      <c r="D67" s="24"/>
      <c r="E67" s="21">
        <v>5228158</v>
      </c>
      <c r="F67" s="25"/>
      <c r="G67" s="21">
        <v>-15531796</v>
      </c>
      <c r="H67" s="25"/>
      <c r="I67" s="21">
        <v>5228158</v>
      </c>
      <c r="J67" s="25"/>
      <c r="K67" s="21">
        <v>-15531796</v>
      </c>
    </row>
    <row r="68" spans="1:39" s="23" customFormat="1">
      <c r="C68" s="84"/>
      <c r="D68" s="24"/>
      <c r="E68" s="22">
        <f>SUM(E66:E67)</f>
        <v>-20912632</v>
      </c>
      <c r="F68" s="25"/>
      <c r="G68" s="22">
        <f>SUM(G66:G67)</f>
        <v>62127187</v>
      </c>
      <c r="H68" s="25"/>
      <c r="I68" s="22">
        <f>SUM(I66:I67)</f>
        <v>-20912632</v>
      </c>
      <c r="J68" s="25"/>
      <c r="K68" s="22">
        <f>SUM(K66:K67)</f>
        <v>62127187</v>
      </c>
    </row>
    <row r="69" spans="1:39" s="23" customFormat="1">
      <c r="A69" s="23" t="s">
        <v>283</v>
      </c>
      <c r="C69" s="84"/>
      <c r="D69" s="24"/>
      <c r="E69" s="22">
        <v>14290798</v>
      </c>
      <c r="F69" s="25"/>
      <c r="G69" s="22">
        <v>12326477</v>
      </c>
      <c r="H69" s="25"/>
      <c r="I69" s="22">
        <v>0</v>
      </c>
      <c r="J69" s="25"/>
      <c r="K69" s="22">
        <v>9628436</v>
      </c>
    </row>
    <row r="70" spans="1:39" s="23" customFormat="1">
      <c r="A70" s="23" t="s">
        <v>122</v>
      </c>
      <c r="C70" s="84"/>
      <c r="D70" s="24"/>
      <c r="E70" s="21">
        <v>-3265520</v>
      </c>
      <c r="F70" s="25"/>
      <c r="G70" s="21">
        <v>-405083</v>
      </c>
      <c r="H70" s="25"/>
      <c r="I70" s="21">
        <v>0</v>
      </c>
      <c r="J70" s="25"/>
      <c r="K70" s="21">
        <v>269427</v>
      </c>
    </row>
    <row r="71" spans="1:39" s="23" customFormat="1">
      <c r="C71" s="84"/>
      <c r="D71" s="24"/>
      <c r="E71" s="22">
        <f>SUM(E69:E70)</f>
        <v>11025278</v>
      </c>
      <c r="F71" s="25"/>
      <c r="G71" s="22">
        <f>SUM(G69:G70)</f>
        <v>11921394</v>
      </c>
      <c r="H71" s="25"/>
      <c r="I71" s="22">
        <f>SUM(I69:I70)</f>
        <v>0</v>
      </c>
      <c r="J71" s="25"/>
      <c r="K71" s="22">
        <f>SUM(K69:K70)</f>
        <v>9897863</v>
      </c>
    </row>
    <row r="72" spans="1:39" s="23" customFormat="1">
      <c r="A72" s="23" t="s">
        <v>123</v>
      </c>
      <c r="C72" s="84"/>
      <c r="D72" s="24"/>
      <c r="E72" s="22"/>
      <c r="F72" s="25"/>
      <c r="G72" s="22"/>
      <c r="H72" s="25"/>
      <c r="I72" s="22"/>
      <c r="J72" s="25"/>
      <c r="K72" s="22"/>
    </row>
    <row r="73" spans="1:39" s="23" customFormat="1">
      <c r="A73" s="23" t="s">
        <v>154</v>
      </c>
      <c r="C73" s="84"/>
      <c r="D73" s="24"/>
      <c r="E73" s="22">
        <f>SUM(E68,E71)</f>
        <v>-9887354</v>
      </c>
      <c r="F73" s="25"/>
      <c r="G73" s="22">
        <f>SUM(G68,G71)</f>
        <v>74048581</v>
      </c>
      <c r="H73" s="25"/>
      <c r="I73" s="22">
        <f>SUM(I68,I71)</f>
        <v>-20912632</v>
      </c>
      <c r="J73" s="25"/>
      <c r="K73" s="22">
        <f>SUM(K68,K71)</f>
        <v>72025050</v>
      </c>
    </row>
    <row r="74" spans="1:39" s="23" customFormat="1">
      <c r="A74" s="15" t="s">
        <v>79</v>
      </c>
      <c r="C74" s="84"/>
      <c r="D74" s="24"/>
      <c r="E74" s="26">
        <f>SUM(E61,E73)</f>
        <v>-22489206</v>
      </c>
      <c r="F74" s="25"/>
      <c r="G74" s="26">
        <f>SUM(G61,G73)</f>
        <v>48554194</v>
      </c>
      <c r="H74" s="25"/>
      <c r="I74" s="26">
        <f>SUM(I61,I73)</f>
        <v>-24010308</v>
      </c>
      <c r="J74" s="25"/>
      <c r="K74" s="26">
        <f>SUM(K61,K73)</f>
        <v>68692081</v>
      </c>
    </row>
    <row r="75" spans="1:39" s="23" customFormat="1">
      <c r="A75" s="15"/>
      <c r="C75" s="84"/>
      <c r="D75" s="24"/>
      <c r="E75" s="22"/>
      <c r="F75" s="25"/>
      <c r="G75" s="22"/>
      <c r="H75" s="25"/>
      <c r="I75" s="22"/>
      <c r="J75" s="25"/>
      <c r="K75" s="22"/>
    </row>
    <row r="76" spans="1:39" s="23" customFormat="1" ht="22.5" thickBot="1">
      <c r="A76" s="15" t="s">
        <v>124</v>
      </c>
      <c r="C76" s="84"/>
      <c r="D76" s="24"/>
      <c r="E76" s="78">
        <f>SUM(E47,E74)</f>
        <v>1749825738</v>
      </c>
      <c r="F76" s="25"/>
      <c r="G76" s="78">
        <f>SUM(G47,G74)</f>
        <v>1474639999</v>
      </c>
      <c r="H76" s="25"/>
      <c r="I76" s="78">
        <f>SUM(I47,I74)</f>
        <v>1505243063</v>
      </c>
      <c r="J76" s="25"/>
      <c r="K76" s="78">
        <f>SUM(K47,K74)</f>
        <v>1387425726</v>
      </c>
    </row>
    <row r="77" spans="1:39" s="23" customFormat="1" ht="22.5" thickTop="1">
      <c r="C77" s="84"/>
      <c r="D77" s="24"/>
      <c r="E77" s="22"/>
      <c r="F77" s="25"/>
      <c r="G77" s="22"/>
      <c r="H77" s="25"/>
      <c r="I77" s="22"/>
      <c r="J77" s="25"/>
      <c r="K77" s="22"/>
    </row>
    <row r="78" spans="1:39" s="147" customFormat="1" ht="21.75" customHeight="1">
      <c r="A78" s="154" t="s">
        <v>222</v>
      </c>
      <c r="B78" s="143"/>
      <c r="C78" s="144"/>
      <c r="D78" s="143"/>
      <c r="E78" s="155"/>
      <c r="F78" s="156"/>
      <c r="G78" s="155"/>
      <c r="H78" s="156"/>
      <c r="I78" s="155"/>
      <c r="J78" s="156"/>
      <c r="K78" s="155"/>
      <c r="L78" s="145"/>
      <c r="M78" s="154"/>
      <c r="N78" s="157"/>
      <c r="O78" s="158"/>
      <c r="P78" s="159"/>
      <c r="Q78" s="155"/>
      <c r="R78" s="156"/>
      <c r="S78" s="155"/>
      <c r="T78" s="156"/>
      <c r="U78" s="155"/>
      <c r="V78" s="156"/>
      <c r="W78" s="155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</row>
    <row r="79" spans="1:39" s="147" customFormat="1" ht="21.75" customHeight="1">
      <c r="A79" s="157" t="s">
        <v>220</v>
      </c>
      <c r="B79" s="143"/>
      <c r="C79" s="144"/>
      <c r="D79" s="143"/>
      <c r="E79" s="155">
        <f>E81-E80</f>
        <v>1749386074</v>
      </c>
      <c r="F79" s="156"/>
      <c r="G79" s="155">
        <f>G76</f>
        <v>1474639999</v>
      </c>
      <c r="H79" s="156"/>
      <c r="I79" s="155"/>
      <c r="J79" s="156"/>
      <c r="K79" s="155"/>
      <c r="L79" s="145"/>
      <c r="M79" s="154"/>
      <c r="N79" s="157"/>
      <c r="O79" s="158"/>
      <c r="P79" s="159"/>
      <c r="Q79" s="155"/>
      <c r="R79" s="156"/>
      <c r="S79" s="155"/>
      <c r="T79" s="156"/>
      <c r="U79" s="155"/>
      <c r="V79" s="156"/>
      <c r="W79" s="155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</row>
    <row r="80" spans="1:39" s="147" customFormat="1" ht="21.75" customHeight="1">
      <c r="A80" s="157" t="s">
        <v>221</v>
      </c>
      <c r="B80" s="143"/>
      <c r="C80" s="144"/>
      <c r="D80" s="143"/>
      <c r="E80" s="160">
        <v>439664</v>
      </c>
      <c r="F80" s="156"/>
      <c r="G80" s="160">
        <v>0</v>
      </c>
      <c r="H80" s="156"/>
      <c r="I80" s="155"/>
      <c r="J80" s="156"/>
      <c r="K80" s="155"/>
      <c r="L80" s="145"/>
      <c r="M80" s="154"/>
      <c r="N80" s="157"/>
      <c r="O80" s="158"/>
      <c r="P80" s="159"/>
      <c r="Q80" s="155"/>
      <c r="R80" s="156"/>
      <c r="S80" s="155"/>
      <c r="T80" s="156"/>
      <c r="U80" s="155"/>
      <c r="V80" s="156"/>
      <c r="W80" s="155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</row>
    <row r="81" spans="1:39" s="147" customFormat="1" ht="21.75" customHeight="1" thickBot="1">
      <c r="A81" s="154"/>
      <c r="B81" s="143"/>
      <c r="C81" s="144"/>
      <c r="D81" s="143"/>
      <c r="E81" s="161">
        <f>E76</f>
        <v>1749825738</v>
      </c>
      <c r="F81" s="156"/>
      <c r="G81" s="161">
        <f>SUM(G79:G80)</f>
        <v>1474639999</v>
      </c>
      <c r="H81" s="156"/>
      <c r="I81" s="155"/>
      <c r="J81" s="156"/>
      <c r="K81" s="155"/>
      <c r="L81" s="145"/>
      <c r="M81" s="154"/>
      <c r="N81" s="157"/>
      <c r="O81" s="158"/>
      <c r="P81" s="159"/>
      <c r="Q81" s="155"/>
      <c r="R81" s="156"/>
      <c r="S81" s="155"/>
      <c r="T81" s="156"/>
      <c r="U81" s="155"/>
      <c r="V81" s="156"/>
      <c r="W81" s="155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</row>
    <row r="82" spans="1:39" s="147" customFormat="1" ht="21.75" customHeight="1" thickTop="1">
      <c r="B82" s="143"/>
      <c r="C82" s="144"/>
      <c r="D82" s="143"/>
      <c r="E82" s="145"/>
      <c r="F82" s="146"/>
      <c r="G82" s="145"/>
      <c r="H82" s="146"/>
      <c r="I82" s="145"/>
      <c r="J82" s="146"/>
      <c r="K82" s="145"/>
      <c r="L82" s="145"/>
      <c r="M82" s="157"/>
      <c r="N82" s="157"/>
      <c r="O82" s="158"/>
      <c r="P82" s="159"/>
      <c r="Q82" s="155"/>
      <c r="R82" s="156"/>
      <c r="S82" s="155"/>
      <c r="T82" s="156"/>
      <c r="U82" s="155"/>
      <c r="V82" s="156"/>
      <c r="W82" s="155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</row>
    <row r="83" spans="1:39">
      <c r="A83" s="12" t="s">
        <v>15</v>
      </c>
      <c r="C83" s="19"/>
      <c r="F83" s="12"/>
      <c r="H83" s="12"/>
      <c r="J83" s="12"/>
    </row>
    <row r="84" spans="1:39">
      <c r="A84" s="23"/>
      <c r="B84" s="23"/>
      <c r="C84" s="62"/>
      <c r="E84" s="62"/>
      <c r="G84" s="62"/>
      <c r="I84" s="62"/>
      <c r="K84" s="67"/>
    </row>
  </sheetData>
  <mergeCells count="4">
    <mergeCell ref="A1:K1"/>
    <mergeCell ref="E5:G5"/>
    <mergeCell ref="A39:K39"/>
    <mergeCell ref="E43:G43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93"/>
  <sheetViews>
    <sheetView showGridLines="0" view="pageBreakPreview" topLeftCell="A11" zoomScale="60" zoomScaleNormal="70" workbookViewId="0">
      <selection activeCell="S31" sqref="S31"/>
    </sheetView>
  </sheetViews>
  <sheetFormatPr defaultColWidth="14.42578125" defaultRowHeight="21.75"/>
  <cols>
    <col min="1" max="1" width="39.5703125" style="28" customWidth="1"/>
    <col min="2" max="2" width="1.5703125" style="28" customWidth="1"/>
    <col min="3" max="3" width="16.42578125" style="29" customWidth="1"/>
    <col min="4" max="4" width="1.7109375" style="30" customWidth="1"/>
    <col min="5" max="5" width="17.28515625" style="29" customWidth="1"/>
    <col min="6" max="6" width="2.42578125" style="31" customWidth="1"/>
    <col min="7" max="7" width="13.7109375" style="31" customWidth="1"/>
    <col min="8" max="8" width="1.7109375" style="30" customWidth="1"/>
    <col min="9" max="9" width="13.7109375" style="31" customWidth="1"/>
    <col min="10" max="10" width="1.7109375" style="30" customWidth="1"/>
    <col min="11" max="11" width="17.28515625" style="31" customWidth="1"/>
    <col min="12" max="12" width="1.7109375" style="30" customWidth="1"/>
    <col min="13" max="13" width="17.28515625" style="31" customWidth="1"/>
    <col min="14" max="14" width="1.7109375" style="30" customWidth="1"/>
    <col min="15" max="15" width="16.42578125" style="31" customWidth="1"/>
    <col min="16" max="16" width="2.42578125" style="30" customWidth="1"/>
    <col min="17" max="17" width="17.28515625" style="31" customWidth="1"/>
    <col min="18" max="18" width="1.7109375" style="31" customWidth="1"/>
    <col min="19" max="19" width="17.28515625" style="31" customWidth="1"/>
    <col min="20" max="20" width="1.7109375" style="30" customWidth="1"/>
    <col min="21" max="21" width="17.28515625" style="31" customWidth="1"/>
    <col min="22" max="22" width="1.7109375" style="31" customWidth="1"/>
    <col min="23" max="23" width="17.28515625" style="31" customWidth="1"/>
    <col min="24" max="24" width="1.7109375" style="30" customWidth="1"/>
    <col min="25" max="25" width="17.28515625" style="31" customWidth="1"/>
    <col min="26" max="26" width="1.7109375" style="30" customWidth="1"/>
    <col min="27" max="27" width="15.7109375" style="30" customWidth="1"/>
    <col min="28" max="28" width="1.7109375" style="30" customWidth="1"/>
    <col min="29" max="29" width="15.7109375" style="30" customWidth="1"/>
    <col min="30" max="30" width="1.7109375" style="30" customWidth="1"/>
    <col min="31" max="31" width="17.28515625" style="29" customWidth="1"/>
    <col min="32" max="32" width="1.7109375" style="28" customWidth="1"/>
    <col min="33" max="16384" width="14.42578125" style="28"/>
  </cols>
  <sheetData>
    <row r="1" spans="1:31" s="115" customFormat="1" ht="20.10000000000000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</row>
    <row r="2" spans="1:31" s="115" customFormat="1" ht="20.100000000000001" customHeight="1">
      <c r="A2" s="178" t="s">
        <v>68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</row>
    <row r="3" spans="1:31" s="115" customFormat="1" ht="20.100000000000001" customHeight="1">
      <c r="A3" s="178" t="s">
        <v>210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</row>
    <row r="4" spans="1:31" ht="20.100000000000001" customHeight="1">
      <c r="AE4" s="81" t="s">
        <v>1</v>
      </c>
    </row>
    <row r="5" spans="1:31" s="34" customFormat="1" ht="20.100000000000001" customHeight="1">
      <c r="C5" s="179" t="s">
        <v>2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</row>
    <row r="6" spans="1:31" s="34" customFormat="1" ht="20.100000000000001" customHeight="1">
      <c r="C6" s="35"/>
      <c r="D6" s="35"/>
      <c r="E6" s="35"/>
      <c r="F6" s="35"/>
      <c r="G6" s="35"/>
      <c r="H6" s="36"/>
      <c r="I6" s="35"/>
      <c r="J6" s="36"/>
      <c r="K6" s="36"/>
      <c r="L6" s="36"/>
      <c r="M6" s="36"/>
      <c r="N6" s="36"/>
      <c r="O6" s="36"/>
      <c r="P6" s="35"/>
      <c r="Q6" s="180" t="s">
        <v>82</v>
      </c>
      <c r="R6" s="180"/>
      <c r="S6" s="180"/>
      <c r="T6" s="180"/>
      <c r="U6" s="180"/>
      <c r="V6" s="180"/>
      <c r="W6" s="180"/>
      <c r="X6" s="180"/>
      <c r="Y6" s="180"/>
      <c r="Z6" s="35"/>
      <c r="AA6" s="35"/>
      <c r="AB6" s="35"/>
      <c r="AC6" s="35"/>
      <c r="AD6" s="35"/>
      <c r="AE6" s="35"/>
    </row>
    <row r="7" spans="1:31" s="34" customFormat="1" ht="20.100000000000001" customHeight="1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180" t="s">
        <v>83</v>
      </c>
      <c r="R7" s="180"/>
      <c r="S7" s="180"/>
      <c r="T7" s="180"/>
      <c r="U7" s="180"/>
      <c r="V7" s="38"/>
      <c r="W7" s="38"/>
      <c r="X7" s="35"/>
      <c r="Y7" s="35"/>
      <c r="Z7" s="35"/>
      <c r="AA7" s="35"/>
      <c r="AB7" s="35"/>
      <c r="AC7" s="35"/>
      <c r="AD7" s="35"/>
      <c r="AE7" s="35"/>
    </row>
    <row r="8" spans="1:31" s="34" customFormat="1" ht="20.100000000000001" customHeight="1"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8"/>
      <c r="R8" s="38"/>
      <c r="S8" s="38" t="s">
        <v>155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s="34" customFormat="1" ht="20.100000000000001" customHeight="1"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8"/>
      <c r="R9" s="38"/>
      <c r="S9" s="38" t="s">
        <v>156</v>
      </c>
      <c r="T9" s="35"/>
      <c r="U9" s="35"/>
      <c r="V9" s="35"/>
      <c r="W9" s="38" t="s">
        <v>223</v>
      </c>
      <c r="X9" s="35"/>
      <c r="Y9" s="35"/>
      <c r="Z9" s="35"/>
      <c r="AA9" s="35"/>
      <c r="AB9" s="35"/>
      <c r="AC9" s="35"/>
      <c r="AD9" s="35"/>
      <c r="AE9" s="35"/>
    </row>
    <row r="10" spans="1:31" ht="20.100000000000001" customHeight="1">
      <c r="G10" s="37"/>
      <c r="H10" s="28"/>
      <c r="I10" s="37"/>
      <c r="J10" s="28"/>
      <c r="K10" s="181" t="s">
        <v>26</v>
      </c>
      <c r="L10" s="181"/>
      <c r="M10" s="181"/>
      <c r="N10" s="181"/>
      <c r="O10" s="181"/>
      <c r="P10" s="35"/>
      <c r="Q10" s="38" t="s">
        <v>69</v>
      </c>
      <c r="S10" s="38" t="s">
        <v>157</v>
      </c>
      <c r="U10" s="38" t="s">
        <v>238</v>
      </c>
      <c r="V10" s="38"/>
      <c r="W10" s="38" t="s">
        <v>224</v>
      </c>
      <c r="Y10" s="38"/>
      <c r="AC10" s="40" t="s">
        <v>229</v>
      </c>
      <c r="AE10" s="39"/>
    </row>
    <row r="11" spans="1:31" ht="20.100000000000001" customHeight="1">
      <c r="G11" s="37" t="s">
        <v>115</v>
      </c>
      <c r="H11" s="40"/>
      <c r="I11" s="37"/>
      <c r="J11" s="40"/>
      <c r="K11" s="177" t="s">
        <v>84</v>
      </c>
      <c r="L11" s="177"/>
      <c r="M11" s="177"/>
      <c r="N11" s="177"/>
      <c r="O11" s="37"/>
      <c r="Q11" s="38" t="s">
        <v>70</v>
      </c>
      <c r="S11" s="38" t="s">
        <v>158</v>
      </c>
      <c r="U11" s="38" t="s">
        <v>160</v>
      </c>
      <c r="V11" s="38"/>
      <c r="W11" s="38" t="s">
        <v>225</v>
      </c>
      <c r="Y11" s="38" t="s">
        <v>67</v>
      </c>
      <c r="AA11" s="40" t="s">
        <v>67</v>
      </c>
      <c r="AC11" s="40" t="s">
        <v>230</v>
      </c>
      <c r="AE11" s="39"/>
    </row>
    <row r="12" spans="1:31" s="37" customFormat="1" ht="19.5" customHeight="1">
      <c r="C12" s="38" t="s">
        <v>63</v>
      </c>
      <c r="D12" s="40"/>
      <c r="E12" s="39" t="s">
        <v>104</v>
      </c>
      <c r="F12" s="39"/>
      <c r="G12" s="37" t="s">
        <v>113</v>
      </c>
      <c r="M12" s="37" t="s">
        <v>131</v>
      </c>
      <c r="P12" s="40"/>
      <c r="Q12" s="39" t="s">
        <v>85</v>
      </c>
      <c r="R12" s="39"/>
      <c r="S12" s="39" t="s">
        <v>181</v>
      </c>
      <c r="T12" s="40"/>
      <c r="U12" s="39" t="s">
        <v>161</v>
      </c>
      <c r="V12" s="39"/>
      <c r="W12" s="39" t="s">
        <v>226</v>
      </c>
      <c r="X12" s="40"/>
      <c r="Y12" s="39" t="s">
        <v>86</v>
      </c>
      <c r="Z12" s="40"/>
      <c r="AA12" s="40" t="s">
        <v>23</v>
      </c>
      <c r="AB12" s="40"/>
      <c r="AC12" s="40" t="s">
        <v>231</v>
      </c>
      <c r="AD12" s="40"/>
      <c r="AE12" s="39" t="s">
        <v>87</v>
      </c>
    </row>
    <row r="13" spans="1:31" s="37" customFormat="1" ht="20.100000000000001" customHeight="1">
      <c r="C13" s="116" t="s">
        <v>64</v>
      </c>
      <c r="D13" s="40"/>
      <c r="E13" s="116" t="s">
        <v>65</v>
      </c>
      <c r="F13" s="38"/>
      <c r="G13" s="116" t="s">
        <v>111</v>
      </c>
      <c r="H13" s="40"/>
      <c r="I13" s="116" t="s">
        <v>129</v>
      </c>
      <c r="J13" s="40"/>
      <c r="K13" s="116" t="s">
        <v>88</v>
      </c>
      <c r="L13" s="40"/>
      <c r="M13" s="116" t="s">
        <v>132</v>
      </c>
      <c r="N13" s="40"/>
      <c r="O13" s="116" t="s">
        <v>66</v>
      </c>
      <c r="P13" s="40"/>
      <c r="Q13" s="116" t="s">
        <v>89</v>
      </c>
      <c r="R13" s="38"/>
      <c r="S13" s="116" t="s">
        <v>159</v>
      </c>
      <c r="T13" s="40"/>
      <c r="U13" s="116" t="s">
        <v>162</v>
      </c>
      <c r="V13" s="38"/>
      <c r="W13" s="132" t="s">
        <v>227</v>
      </c>
      <c r="X13" s="40"/>
      <c r="Y13" s="116" t="s">
        <v>90</v>
      </c>
      <c r="Z13" s="40"/>
      <c r="AA13" s="162" t="s">
        <v>228</v>
      </c>
      <c r="AB13" s="40"/>
      <c r="AC13" s="162" t="s">
        <v>232</v>
      </c>
      <c r="AD13" s="40"/>
      <c r="AE13" s="116" t="s">
        <v>91</v>
      </c>
    </row>
    <row r="14" spans="1:31" s="30" customFormat="1" ht="20.100000000000001" customHeight="1">
      <c r="A14" s="41" t="s">
        <v>191</v>
      </c>
      <c r="C14" s="42">
        <v>2266749426</v>
      </c>
      <c r="D14" s="42"/>
      <c r="E14" s="42">
        <v>90203946</v>
      </c>
      <c r="F14" s="42"/>
      <c r="G14" s="42">
        <v>29802760</v>
      </c>
      <c r="H14" s="42"/>
      <c r="I14" s="42">
        <v>-499448896</v>
      </c>
      <c r="J14" s="42"/>
      <c r="K14" s="42">
        <v>231204338</v>
      </c>
      <c r="L14" s="42"/>
      <c r="M14" s="42">
        <v>499448896</v>
      </c>
      <c r="N14" s="42"/>
      <c r="O14" s="42">
        <v>1491597291</v>
      </c>
      <c r="P14" s="42"/>
      <c r="Q14" s="42">
        <v>-6414227</v>
      </c>
      <c r="R14" s="42"/>
      <c r="S14" s="42">
        <v>-61305164</v>
      </c>
      <c r="T14" s="42"/>
      <c r="U14" s="42">
        <v>-3433349</v>
      </c>
      <c r="V14" s="42"/>
      <c r="W14" s="42">
        <v>0</v>
      </c>
      <c r="X14" s="42"/>
      <c r="Y14" s="42">
        <v>-71152740</v>
      </c>
      <c r="Z14" s="42"/>
      <c r="AA14" s="42">
        <f>SUM(C14:O14,Y14)</f>
        <v>4038405021</v>
      </c>
      <c r="AB14" s="42"/>
      <c r="AC14" s="42">
        <v>0</v>
      </c>
      <c r="AD14" s="42"/>
      <c r="AE14" s="42">
        <f>SUM(AA14:AC14)</f>
        <v>4038405021</v>
      </c>
    </row>
    <row r="15" spans="1:31" s="30" customFormat="1" ht="20.100000000000001" customHeight="1">
      <c r="A15" s="30" t="s">
        <v>280</v>
      </c>
      <c r="C15" s="42">
        <v>0</v>
      </c>
      <c r="D15" s="42"/>
      <c r="E15" s="42">
        <v>0</v>
      </c>
      <c r="F15" s="42"/>
      <c r="G15" s="42">
        <v>0</v>
      </c>
      <c r="H15" s="42"/>
      <c r="I15" s="42">
        <v>0</v>
      </c>
      <c r="J15" s="42"/>
      <c r="K15" s="42">
        <v>0</v>
      </c>
      <c r="L15" s="42"/>
      <c r="M15" s="42">
        <v>0</v>
      </c>
      <c r="N15" s="42"/>
      <c r="O15" s="42">
        <f>PL!G25</f>
        <v>1426085805</v>
      </c>
      <c r="P15" s="42"/>
      <c r="Q15" s="42">
        <v>0</v>
      </c>
      <c r="R15" s="42"/>
      <c r="S15" s="42">
        <v>0</v>
      </c>
      <c r="T15" s="42"/>
      <c r="U15" s="42">
        <v>0</v>
      </c>
      <c r="V15" s="42"/>
      <c r="W15" s="42">
        <v>0</v>
      </c>
      <c r="X15" s="42"/>
      <c r="Y15" s="43">
        <f>SUM(Q15:W15)</f>
        <v>0</v>
      </c>
      <c r="Z15" s="42"/>
      <c r="AA15" s="42">
        <f t="shared" ref="AA15:AA16" si="0">SUM(C15:O15,Y15)</f>
        <v>1426085805</v>
      </c>
      <c r="AB15" s="42"/>
      <c r="AC15" s="42">
        <v>0</v>
      </c>
      <c r="AD15" s="42"/>
      <c r="AE15" s="42">
        <f t="shared" ref="AE15:AE16" si="1">SUM(AA15:AC15)</f>
        <v>1426085805</v>
      </c>
    </row>
    <row r="16" spans="1:31" s="30" customFormat="1" ht="20.100000000000001" customHeight="1">
      <c r="A16" s="30" t="s">
        <v>79</v>
      </c>
      <c r="C16" s="52">
        <v>0</v>
      </c>
      <c r="D16" s="42"/>
      <c r="E16" s="52">
        <v>0</v>
      </c>
      <c r="F16" s="45"/>
      <c r="G16" s="52">
        <v>0</v>
      </c>
      <c r="H16" s="42"/>
      <c r="I16" s="52">
        <v>0</v>
      </c>
      <c r="J16" s="42"/>
      <c r="K16" s="52">
        <v>0</v>
      </c>
      <c r="L16" s="45"/>
      <c r="M16" s="50">
        <f>PL!C40</f>
        <v>0</v>
      </c>
      <c r="N16" s="45"/>
      <c r="O16" s="50">
        <f>PL!G71</f>
        <v>11921394</v>
      </c>
      <c r="P16" s="42"/>
      <c r="Q16" s="50">
        <f>PL!G52</f>
        <v>-24281088</v>
      </c>
      <c r="R16" s="42"/>
      <c r="S16" s="50">
        <f>PL!G56+PL!G68</f>
        <v>58794218</v>
      </c>
      <c r="T16" s="42"/>
      <c r="U16" s="50">
        <f>PL!G59</f>
        <v>2119670</v>
      </c>
      <c r="V16" s="42"/>
      <c r="W16" s="50">
        <v>0</v>
      </c>
      <c r="X16" s="42"/>
      <c r="Y16" s="51">
        <f>SUM(Q16:W16)</f>
        <v>36632800</v>
      </c>
      <c r="Z16" s="42"/>
      <c r="AA16" s="50">
        <f t="shared" si="0"/>
        <v>48554194</v>
      </c>
      <c r="AB16" s="42"/>
      <c r="AC16" s="50">
        <v>0</v>
      </c>
      <c r="AD16" s="42"/>
      <c r="AE16" s="50">
        <f t="shared" si="1"/>
        <v>48554194</v>
      </c>
    </row>
    <row r="17" spans="1:31" s="30" customFormat="1" ht="20.100000000000001" customHeight="1">
      <c r="A17" s="28" t="s">
        <v>80</v>
      </c>
      <c r="B17" s="44"/>
      <c r="C17" s="42">
        <f>SUM(C15:C16)</f>
        <v>0</v>
      </c>
      <c r="D17" s="42"/>
      <c r="E17" s="42">
        <f>SUM(E15:E16)</f>
        <v>0</v>
      </c>
      <c r="F17" s="45"/>
      <c r="G17" s="42">
        <f>SUM(G15:G16)</f>
        <v>0</v>
      </c>
      <c r="H17" s="42"/>
      <c r="I17" s="42">
        <f>SUM(I15:I16)</f>
        <v>0</v>
      </c>
      <c r="J17" s="42"/>
      <c r="K17" s="42">
        <f>SUM(K15:K16)</f>
        <v>0</v>
      </c>
      <c r="L17" s="42"/>
      <c r="M17" s="42">
        <f>SUM(M15:M16)</f>
        <v>0</v>
      </c>
      <c r="N17" s="42"/>
      <c r="O17" s="42">
        <f>SUM(O15:O16)</f>
        <v>1438007199</v>
      </c>
      <c r="P17" s="42"/>
      <c r="Q17" s="42">
        <f>SUM(Q15:Q16)</f>
        <v>-24281088</v>
      </c>
      <c r="R17" s="45"/>
      <c r="S17" s="42">
        <f>SUM(S15:S16)</f>
        <v>58794218</v>
      </c>
      <c r="T17" s="42"/>
      <c r="U17" s="42">
        <f>SUM(U15:U16)</f>
        <v>2119670</v>
      </c>
      <c r="V17" s="42"/>
      <c r="W17" s="42">
        <f>SUM(W15:W16)</f>
        <v>0</v>
      </c>
      <c r="X17" s="42"/>
      <c r="Y17" s="42">
        <f>SUM(Y15:Y16)</f>
        <v>36632800</v>
      </c>
      <c r="Z17" s="42"/>
      <c r="AA17" s="42">
        <f>SUM(AA15:AA16)</f>
        <v>1474639999</v>
      </c>
      <c r="AB17" s="42"/>
      <c r="AC17" s="42">
        <f>SUM(AC15:AC16)</f>
        <v>0</v>
      </c>
      <c r="AD17" s="42"/>
      <c r="AE17" s="42">
        <f>SUM(AE15:AE16)</f>
        <v>1474639999</v>
      </c>
    </row>
    <row r="18" spans="1:31" s="30" customFormat="1" ht="20.100000000000001" customHeight="1">
      <c r="A18" s="28" t="s">
        <v>195</v>
      </c>
      <c r="B18" s="44"/>
      <c r="C18" s="42"/>
      <c r="D18" s="42"/>
      <c r="E18" s="42"/>
      <c r="F18" s="45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5"/>
      <c r="S18" s="42"/>
      <c r="T18" s="42"/>
      <c r="U18" s="42"/>
      <c r="V18" s="42"/>
      <c r="W18" s="42"/>
      <c r="X18" s="42"/>
      <c r="Y18" s="43"/>
      <c r="Z18" s="42"/>
      <c r="AA18" s="42"/>
      <c r="AB18" s="42"/>
      <c r="AC18" s="42"/>
      <c r="AD18" s="42"/>
      <c r="AE18" s="42"/>
    </row>
    <row r="19" spans="1:31" s="30" customFormat="1" ht="20.100000000000001" customHeight="1">
      <c r="A19" s="28" t="s">
        <v>202</v>
      </c>
      <c r="B19" s="44"/>
      <c r="C19" s="42">
        <v>-96133100</v>
      </c>
      <c r="D19" s="42"/>
      <c r="E19" s="42">
        <v>0</v>
      </c>
      <c r="F19" s="45"/>
      <c r="G19" s="42">
        <v>0</v>
      </c>
      <c r="H19" s="42"/>
      <c r="I19" s="42">
        <v>0</v>
      </c>
      <c r="J19" s="42"/>
      <c r="K19" s="42">
        <v>0</v>
      </c>
      <c r="L19" s="42"/>
      <c r="M19" s="42">
        <v>0</v>
      </c>
      <c r="N19" s="42"/>
      <c r="O19" s="42">
        <v>96133100</v>
      </c>
      <c r="P19" s="42"/>
      <c r="Q19" s="42">
        <v>0</v>
      </c>
      <c r="R19" s="45"/>
      <c r="S19" s="42">
        <v>0</v>
      </c>
      <c r="T19" s="42"/>
      <c r="U19" s="42">
        <v>0</v>
      </c>
      <c r="V19" s="42"/>
      <c r="W19" s="42">
        <v>0</v>
      </c>
      <c r="X19" s="42"/>
      <c r="Y19" s="43">
        <f>SUM(Q19:W19)</f>
        <v>0</v>
      </c>
      <c r="Z19" s="42"/>
      <c r="AA19" s="42">
        <f>SUM(C19:O19,Y19)</f>
        <v>0</v>
      </c>
      <c r="AB19" s="42"/>
      <c r="AC19" s="42">
        <v>0</v>
      </c>
      <c r="AD19" s="42"/>
      <c r="AE19" s="42">
        <f t="shared" ref="AE19" si="2">SUM(AA19:AC19)</f>
        <v>0</v>
      </c>
    </row>
    <row r="20" spans="1:31" s="30" customFormat="1" ht="20.100000000000001" customHeight="1">
      <c r="A20" s="28" t="s">
        <v>196</v>
      </c>
      <c r="B20" s="44"/>
      <c r="C20" s="42"/>
      <c r="D20" s="42"/>
      <c r="E20" s="42"/>
      <c r="F20" s="45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5"/>
      <c r="S20" s="42"/>
      <c r="T20" s="42"/>
      <c r="U20" s="42"/>
      <c r="V20" s="42"/>
      <c r="W20" s="42"/>
      <c r="X20" s="42"/>
      <c r="Y20" s="43"/>
      <c r="Z20" s="42"/>
      <c r="AA20" s="42"/>
      <c r="AB20" s="42"/>
      <c r="AC20" s="42"/>
      <c r="AD20" s="42"/>
      <c r="AE20" s="42"/>
    </row>
    <row r="21" spans="1:31" s="30" customFormat="1" ht="20.100000000000001" customHeight="1">
      <c r="A21" s="28" t="s">
        <v>201</v>
      </c>
      <c r="B21" s="44"/>
      <c r="C21" s="42">
        <v>0</v>
      </c>
      <c r="D21" s="42"/>
      <c r="E21" s="42">
        <v>0</v>
      </c>
      <c r="F21" s="45"/>
      <c r="G21" s="42">
        <v>0</v>
      </c>
      <c r="H21" s="42"/>
      <c r="I21" s="42">
        <v>424383644</v>
      </c>
      <c r="J21" s="42"/>
      <c r="K21" s="42">
        <v>0</v>
      </c>
      <c r="L21" s="42"/>
      <c r="M21" s="42">
        <v>-424383644</v>
      </c>
      <c r="N21" s="42"/>
      <c r="O21" s="42">
        <v>0</v>
      </c>
      <c r="P21" s="42"/>
      <c r="Q21" s="42">
        <v>0</v>
      </c>
      <c r="R21" s="45"/>
      <c r="S21" s="42">
        <v>0</v>
      </c>
      <c r="T21" s="42"/>
      <c r="U21" s="42">
        <v>0</v>
      </c>
      <c r="V21" s="42"/>
      <c r="W21" s="42">
        <v>0</v>
      </c>
      <c r="X21" s="42"/>
      <c r="Y21" s="43">
        <f t="shared" ref="Y21:Y22" si="3">SUM(Q21:W21)</f>
        <v>0</v>
      </c>
      <c r="Z21" s="42"/>
      <c r="AA21" s="42">
        <f t="shared" ref="AA21:AA22" si="4">SUM(C21:O21,Y21)</f>
        <v>0</v>
      </c>
      <c r="AB21" s="42"/>
      <c r="AC21" s="42">
        <v>0</v>
      </c>
      <c r="AD21" s="42"/>
      <c r="AE21" s="42">
        <f t="shared" ref="AE21:AE22" si="5">SUM(AA21:AC21)</f>
        <v>0</v>
      </c>
    </row>
    <row r="22" spans="1:31" s="30" customFormat="1" ht="20.100000000000001" customHeight="1">
      <c r="A22" s="28" t="s">
        <v>258</v>
      </c>
      <c r="B22" s="44"/>
      <c r="C22" s="42">
        <v>0</v>
      </c>
      <c r="D22" s="42"/>
      <c r="E22" s="42">
        <v>0</v>
      </c>
      <c r="F22" s="45"/>
      <c r="G22" s="42">
        <v>0</v>
      </c>
      <c r="H22" s="42"/>
      <c r="I22" s="42">
        <v>0</v>
      </c>
      <c r="J22" s="42"/>
      <c r="K22" s="42">
        <v>0</v>
      </c>
      <c r="L22" s="42"/>
      <c r="M22" s="42">
        <v>0</v>
      </c>
      <c r="N22" s="42"/>
      <c r="O22" s="42">
        <v>-236853103</v>
      </c>
      <c r="P22" s="42"/>
      <c r="Q22" s="42">
        <v>0</v>
      </c>
      <c r="R22" s="45"/>
      <c r="S22" s="42">
        <v>0</v>
      </c>
      <c r="T22" s="42"/>
      <c r="U22" s="42">
        <v>0</v>
      </c>
      <c r="V22" s="42"/>
      <c r="W22" s="42">
        <v>0</v>
      </c>
      <c r="X22" s="42"/>
      <c r="Y22" s="43">
        <f t="shared" si="3"/>
        <v>0</v>
      </c>
      <c r="Z22" s="42"/>
      <c r="AA22" s="42">
        <f t="shared" si="4"/>
        <v>-236853103</v>
      </c>
      <c r="AB22" s="42"/>
      <c r="AC22" s="42">
        <v>0</v>
      </c>
      <c r="AD22" s="42"/>
      <c r="AE22" s="42">
        <f t="shared" si="5"/>
        <v>-236853103</v>
      </c>
    </row>
    <row r="23" spans="1:31" s="30" customFormat="1" ht="20.100000000000001" customHeight="1">
      <c r="A23" s="28" t="s">
        <v>163</v>
      </c>
      <c r="B23" s="44"/>
      <c r="C23" s="42"/>
      <c r="D23" s="42"/>
      <c r="E23" s="42"/>
      <c r="F23" s="45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5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</row>
    <row r="24" spans="1:31" s="30" customFormat="1" ht="20.100000000000001" customHeight="1">
      <c r="A24" s="28" t="s">
        <v>164</v>
      </c>
      <c r="B24" s="44"/>
      <c r="C24" s="42"/>
      <c r="D24" s="42"/>
      <c r="E24" s="42"/>
      <c r="F24" s="45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5"/>
      <c r="S24" s="42"/>
      <c r="T24" s="42"/>
      <c r="U24" s="42"/>
      <c r="V24" s="42"/>
      <c r="W24" s="42"/>
      <c r="X24" s="42"/>
      <c r="Y24" s="43"/>
      <c r="Z24" s="42"/>
      <c r="AA24" s="42"/>
      <c r="AB24" s="42"/>
      <c r="AC24" s="42"/>
      <c r="AD24" s="42"/>
      <c r="AE24" s="42"/>
    </row>
    <row r="25" spans="1:31" s="30" customFormat="1" ht="20.100000000000001" customHeight="1">
      <c r="A25" s="28" t="s">
        <v>206</v>
      </c>
      <c r="B25" s="44"/>
      <c r="C25" s="42">
        <v>0</v>
      </c>
      <c r="D25" s="42"/>
      <c r="E25" s="42">
        <v>0</v>
      </c>
      <c r="F25" s="45"/>
      <c r="G25" s="42">
        <v>0</v>
      </c>
      <c r="H25" s="42"/>
      <c r="I25" s="42">
        <v>0</v>
      </c>
      <c r="J25" s="42"/>
      <c r="K25" s="42">
        <v>0</v>
      </c>
      <c r="L25" s="42"/>
      <c r="M25" s="42">
        <v>0</v>
      </c>
      <c r="N25" s="42"/>
      <c r="O25" s="42">
        <v>-52945632</v>
      </c>
      <c r="P25" s="42"/>
      <c r="Q25" s="42">
        <v>0</v>
      </c>
      <c r="R25" s="45"/>
      <c r="S25" s="42">
        <v>0</v>
      </c>
      <c r="T25" s="42"/>
      <c r="U25" s="42">
        <v>0</v>
      </c>
      <c r="V25" s="42"/>
      <c r="W25" s="42">
        <v>0</v>
      </c>
      <c r="X25" s="42"/>
      <c r="Y25" s="43">
        <f>SUM(Q25:W25)</f>
        <v>0</v>
      </c>
      <c r="Z25" s="42"/>
      <c r="AA25" s="42">
        <f>SUM(C25:O25,Y25)</f>
        <v>-52945632</v>
      </c>
      <c r="AB25" s="42"/>
      <c r="AC25" s="42">
        <v>0</v>
      </c>
      <c r="AD25" s="42"/>
      <c r="AE25" s="42">
        <f t="shared" ref="AE25" si="6">SUM(AA25:AC25)</f>
        <v>-52945632</v>
      </c>
    </row>
    <row r="26" spans="1:31" ht="20.100000000000001" customHeight="1" thickBot="1">
      <c r="A26" s="34" t="s">
        <v>192</v>
      </c>
      <c r="C26" s="46">
        <f>SUM(C14,C17:C25)</f>
        <v>2170616326</v>
      </c>
      <c r="D26" s="42"/>
      <c r="E26" s="46">
        <f>SUM(E14,E17:E25)</f>
        <v>90203946</v>
      </c>
      <c r="F26" s="42"/>
      <c r="G26" s="46">
        <f>SUM(G14,G17:G25)</f>
        <v>29802760</v>
      </c>
      <c r="H26" s="42"/>
      <c r="I26" s="46">
        <f>SUM(I14,I17:I25)</f>
        <v>-75065252</v>
      </c>
      <c r="J26" s="42"/>
      <c r="K26" s="46">
        <f>SUM(K14,K17:K25)</f>
        <v>231204338</v>
      </c>
      <c r="L26" s="42"/>
      <c r="M26" s="46">
        <f>SUM(M14,M17:M25)</f>
        <v>75065252</v>
      </c>
      <c r="N26" s="42"/>
      <c r="O26" s="46">
        <f>SUM(O14,O17:O25)</f>
        <v>2735938855</v>
      </c>
      <c r="P26" s="42"/>
      <c r="Q26" s="46">
        <f>SUM(Q14,Q17:Q25)</f>
        <v>-30695315</v>
      </c>
      <c r="R26" s="42"/>
      <c r="S26" s="46">
        <f>SUM(S14,S17:S25)</f>
        <v>-2510946</v>
      </c>
      <c r="T26" s="42"/>
      <c r="U26" s="46">
        <f>SUM(U14,U17:U25)</f>
        <v>-1313679</v>
      </c>
      <c r="V26" s="42"/>
      <c r="W26" s="46">
        <f>SUM(W14,W17:W25)</f>
        <v>0</v>
      </c>
      <c r="X26" s="42"/>
      <c r="Y26" s="46">
        <f>SUM(Y14,Y17:Y25)</f>
        <v>-34519940</v>
      </c>
      <c r="Z26" s="42"/>
      <c r="AA26" s="46">
        <f>SUM(AA14,AA17:AA25)</f>
        <v>5223246285</v>
      </c>
      <c r="AB26" s="42"/>
      <c r="AC26" s="46">
        <f>SUM(AC14,AC17:AC25)</f>
        <v>0</v>
      </c>
      <c r="AD26" s="42"/>
      <c r="AE26" s="46">
        <f>SUM(AE14,AE17:AE25)</f>
        <v>5223246285</v>
      </c>
    </row>
    <row r="27" spans="1:31" s="37" customFormat="1" ht="20.100000000000001" customHeight="1" thickTop="1">
      <c r="C27" s="38"/>
      <c r="D27" s="40"/>
      <c r="E27" s="38"/>
      <c r="F27" s="38"/>
      <c r="G27" s="38"/>
      <c r="H27" s="40"/>
      <c r="I27" s="38"/>
      <c r="J27" s="40"/>
      <c r="K27" s="38"/>
      <c r="L27" s="40"/>
      <c r="M27" s="38"/>
      <c r="N27" s="40"/>
      <c r="O27" s="38"/>
      <c r="P27" s="40"/>
      <c r="Q27" s="38"/>
      <c r="R27" s="38"/>
      <c r="S27" s="38"/>
      <c r="T27" s="40"/>
      <c r="U27" s="38"/>
      <c r="V27" s="38"/>
      <c r="W27" s="38"/>
      <c r="X27" s="40"/>
      <c r="Y27" s="38"/>
      <c r="Z27" s="40"/>
      <c r="AA27" s="38"/>
      <c r="AB27" s="40"/>
      <c r="AC27" s="38"/>
      <c r="AD27" s="40"/>
      <c r="AE27" s="38"/>
    </row>
    <row r="28" spans="1:31" s="37" customFormat="1" ht="20.100000000000001" customHeight="1">
      <c r="A28" s="130" t="s">
        <v>211</v>
      </c>
      <c r="C28" s="38"/>
      <c r="D28" s="40"/>
      <c r="E28" s="38"/>
      <c r="F28" s="38"/>
      <c r="G28" s="38"/>
      <c r="H28" s="40"/>
      <c r="I28" s="38"/>
      <c r="J28" s="40"/>
      <c r="K28" s="38"/>
      <c r="L28" s="40"/>
      <c r="M28" s="38"/>
      <c r="N28" s="40"/>
      <c r="O28" s="38"/>
      <c r="P28" s="40"/>
      <c r="Q28" s="38"/>
      <c r="R28" s="38"/>
      <c r="S28" s="38"/>
      <c r="T28" s="40"/>
      <c r="U28" s="38"/>
      <c r="V28" s="38"/>
      <c r="W28" s="38"/>
      <c r="X28" s="40"/>
      <c r="Y28" s="38"/>
      <c r="Z28" s="40"/>
      <c r="AA28" s="38"/>
      <c r="AB28" s="40"/>
      <c r="AC28" s="38"/>
      <c r="AD28" s="40"/>
      <c r="AE28" s="38"/>
    </row>
    <row r="29" spans="1:31" s="37" customFormat="1" ht="20.100000000000001" customHeight="1">
      <c r="A29" s="130" t="s">
        <v>233</v>
      </c>
      <c r="C29" s="168">
        <v>2170616326</v>
      </c>
      <c r="D29" s="169"/>
      <c r="E29" s="168">
        <v>90203946</v>
      </c>
      <c r="F29" s="168"/>
      <c r="G29" s="168">
        <v>29802760</v>
      </c>
      <c r="H29" s="169"/>
      <c r="I29" s="168">
        <v>-75065252</v>
      </c>
      <c r="J29" s="169"/>
      <c r="K29" s="168">
        <v>231204338</v>
      </c>
      <c r="L29" s="169"/>
      <c r="M29" s="168">
        <v>75065252</v>
      </c>
      <c r="N29" s="169"/>
      <c r="O29" s="168">
        <v>2717475471</v>
      </c>
      <c r="P29" s="169"/>
      <c r="Q29" s="168">
        <v>-30695315</v>
      </c>
      <c r="R29" s="168"/>
      <c r="S29" s="168">
        <v>-2510946</v>
      </c>
      <c r="T29" s="169"/>
      <c r="U29" s="168">
        <v>-1313679</v>
      </c>
      <c r="V29" s="38"/>
      <c r="W29" s="165">
        <v>0</v>
      </c>
      <c r="X29" s="40"/>
      <c r="Y29" s="168">
        <v>-34519940</v>
      </c>
      <c r="Z29" s="169"/>
      <c r="AA29" s="168">
        <f>SUM(C29:O29,Y29)</f>
        <v>5204782901</v>
      </c>
      <c r="AB29" s="40"/>
      <c r="AC29" s="42">
        <v>0</v>
      </c>
      <c r="AD29" s="40"/>
      <c r="AE29" s="166">
        <v>5204782901</v>
      </c>
    </row>
    <row r="30" spans="1:31" s="37" customFormat="1" ht="20.100000000000001" customHeight="1">
      <c r="A30" s="163" t="s">
        <v>234</v>
      </c>
      <c r="C30" s="38"/>
      <c r="D30" s="40"/>
      <c r="E30" s="38"/>
      <c r="F30" s="38"/>
      <c r="G30" s="38"/>
      <c r="H30" s="40"/>
      <c r="I30" s="38"/>
      <c r="J30" s="40"/>
      <c r="K30" s="38"/>
      <c r="L30" s="40"/>
      <c r="M30" s="38"/>
      <c r="N30" s="40"/>
      <c r="O30" s="38"/>
      <c r="P30" s="40"/>
      <c r="Q30" s="38"/>
      <c r="R30" s="38"/>
      <c r="S30" s="38"/>
      <c r="T30" s="40"/>
      <c r="U30" s="38"/>
      <c r="V30" s="38"/>
      <c r="W30" s="38"/>
      <c r="X30" s="40"/>
      <c r="Y30" s="38"/>
      <c r="Z30" s="40"/>
      <c r="AA30" s="38"/>
      <c r="AB30" s="40"/>
      <c r="AC30" s="38"/>
      <c r="AD30" s="40"/>
      <c r="AE30" s="38"/>
    </row>
    <row r="31" spans="1:31" s="37" customFormat="1" ht="20.100000000000001" customHeight="1">
      <c r="A31" s="163" t="s">
        <v>235</v>
      </c>
      <c r="C31" s="38"/>
      <c r="D31" s="40"/>
      <c r="E31" s="38"/>
      <c r="F31" s="38"/>
      <c r="G31" s="38"/>
      <c r="H31" s="40"/>
      <c r="I31" s="38"/>
      <c r="J31" s="40"/>
      <c r="K31" s="38"/>
      <c r="L31" s="40"/>
      <c r="M31" s="38"/>
      <c r="N31" s="40"/>
      <c r="O31" s="38"/>
      <c r="P31" s="40"/>
      <c r="Q31" s="38"/>
      <c r="R31" s="38"/>
      <c r="S31" s="38"/>
      <c r="T31" s="40"/>
      <c r="U31" s="38"/>
      <c r="V31" s="38"/>
      <c r="W31" s="38"/>
      <c r="X31" s="40"/>
      <c r="Y31" s="38"/>
      <c r="Z31" s="40"/>
      <c r="AA31" s="38"/>
      <c r="AB31" s="40"/>
      <c r="AC31" s="38"/>
      <c r="AD31" s="40"/>
      <c r="AE31" s="38"/>
    </row>
    <row r="32" spans="1:31" s="37" customFormat="1" ht="20.100000000000001" customHeight="1">
      <c r="A32" s="163" t="s">
        <v>236</v>
      </c>
      <c r="C32" s="38"/>
      <c r="D32" s="40"/>
      <c r="E32" s="38"/>
      <c r="F32" s="38"/>
      <c r="G32" s="38"/>
      <c r="H32" s="40"/>
      <c r="I32" s="38"/>
      <c r="J32" s="40"/>
      <c r="K32" s="38"/>
      <c r="L32" s="40"/>
      <c r="M32" s="38"/>
      <c r="N32" s="40"/>
      <c r="O32" s="38"/>
      <c r="P32" s="40"/>
      <c r="Q32" s="38"/>
      <c r="R32" s="38"/>
      <c r="S32" s="38"/>
      <c r="T32" s="40"/>
      <c r="U32" s="38"/>
      <c r="V32" s="38"/>
      <c r="W32" s="38"/>
      <c r="X32" s="40"/>
      <c r="Y32" s="38"/>
      <c r="Z32" s="40"/>
      <c r="AA32" s="38"/>
      <c r="AB32" s="40"/>
      <c r="AC32" s="38"/>
      <c r="AD32" s="40"/>
      <c r="AE32" s="38"/>
    </row>
    <row r="33" spans="1:34" s="37" customFormat="1" ht="20.100000000000001" customHeight="1">
      <c r="A33" s="163" t="s">
        <v>259</v>
      </c>
      <c r="C33" s="50">
        <v>0</v>
      </c>
      <c r="D33" s="165"/>
      <c r="E33" s="50">
        <v>0</v>
      </c>
      <c r="F33" s="165"/>
      <c r="G33" s="50">
        <v>0</v>
      </c>
      <c r="H33" s="165"/>
      <c r="I33" s="50">
        <v>0</v>
      </c>
      <c r="J33" s="165"/>
      <c r="K33" s="50">
        <v>0</v>
      </c>
      <c r="L33" s="165"/>
      <c r="M33" s="50">
        <v>0</v>
      </c>
      <c r="N33" s="165"/>
      <c r="O33" s="171">
        <v>18463384</v>
      </c>
      <c r="P33" s="165"/>
      <c r="Q33" s="50">
        <v>0</v>
      </c>
      <c r="R33" s="165"/>
      <c r="S33" s="50">
        <v>0</v>
      </c>
      <c r="T33" s="165"/>
      <c r="U33" s="50">
        <v>0</v>
      </c>
      <c r="V33" s="165"/>
      <c r="W33" s="50">
        <v>0</v>
      </c>
      <c r="X33" s="165"/>
      <c r="Y33" s="50">
        <v>0</v>
      </c>
      <c r="Z33" s="165"/>
      <c r="AA33" s="171">
        <f>SUM(C33:O33,Y33)</f>
        <v>18463384</v>
      </c>
      <c r="AB33" s="165"/>
      <c r="AC33" s="50">
        <v>0</v>
      </c>
      <c r="AD33" s="165"/>
      <c r="AE33" s="167">
        <f>SUM(AA33:AC33)</f>
        <v>18463384</v>
      </c>
    </row>
    <row r="34" spans="1:34" s="37" customFormat="1" ht="20.100000000000001" customHeight="1">
      <c r="A34" s="130" t="s">
        <v>211</v>
      </c>
      <c r="C34" s="38"/>
      <c r="D34" s="40"/>
      <c r="E34" s="38"/>
      <c r="F34" s="38"/>
      <c r="G34" s="38"/>
      <c r="H34" s="40"/>
      <c r="I34" s="38"/>
      <c r="J34" s="40"/>
      <c r="K34" s="38"/>
      <c r="L34" s="40"/>
      <c r="M34" s="38"/>
      <c r="N34" s="40"/>
      <c r="O34" s="38"/>
      <c r="P34" s="40"/>
      <c r="Q34" s="38"/>
      <c r="R34" s="38"/>
      <c r="S34" s="38"/>
      <c r="T34" s="40"/>
      <c r="U34" s="38"/>
      <c r="V34" s="38"/>
      <c r="W34" s="38"/>
      <c r="X34" s="40"/>
      <c r="Y34" s="38"/>
      <c r="Z34" s="40"/>
      <c r="AA34" s="38"/>
      <c r="AB34" s="40"/>
      <c r="AC34" s="38"/>
      <c r="AD34" s="40"/>
      <c r="AE34" s="38"/>
    </row>
    <row r="35" spans="1:34" s="30" customFormat="1" ht="20.100000000000001" customHeight="1">
      <c r="A35" s="164" t="s">
        <v>237</v>
      </c>
      <c r="C35" s="42">
        <f>SUM(C29:C33)</f>
        <v>2170616326</v>
      </c>
      <c r="D35" s="42"/>
      <c r="E35" s="42">
        <f>SUM(E29:E33)</f>
        <v>90203946</v>
      </c>
      <c r="F35" s="42"/>
      <c r="G35" s="42">
        <f>SUM(G29:G33)</f>
        <v>29802760</v>
      </c>
      <c r="H35" s="42"/>
      <c r="I35" s="42">
        <f>SUM(I29:I33)</f>
        <v>-75065252</v>
      </c>
      <c r="J35" s="42"/>
      <c r="K35" s="42">
        <f>SUM(K29:K33)</f>
        <v>231204338</v>
      </c>
      <c r="L35" s="42"/>
      <c r="M35" s="42">
        <f>SUM(M29:M33)</f>
        <v>75065252</v>
      </c>
      <c r="N35" s="42"/>
      <c r="O35" s="42">
        <f>SUM(O29:O33)</f>
        <v>2735938855</v>
      </c>
      <c r="P35" s="42"/>
      <c r="Q35" s="42">
        <f>SUM(Q29:Q33)</f>
        <v>-30695315</v>
      </c>
      <c r="R35" s="42"/>
      <c r="S35" s="42">
        <f>SUM(S29:S33)</f>
        <v>-2510946</v>
      </c>
      <c r="T35" s="42"/>
      <c r="U35" s="42">
        <f>SUM(U29:U33)</f>
        <v>-1313679</v>
      </c>
      <c r="V35" s="42"/>
      <c r="W35" s="42">
        <f>SUM(W29:W33)</f>
        <v>0</v>
      </c>
      <c r="X35" s="42"/>
      <c r="Y35" s="42">
        <f>SUM(Y29:Y33)</f>
        <v>-34519940</v>
      </c>
      <c r="Z35" s="42"/>
      <c r="AA35" s="42">
        <f>SUM(AA29:AA33)</f>
        <v>5223246285</v>
      </c>
      <c r="AB35" s="42"/>
      <c r="AC35" s="42">
        <f>SUM(AC29:AC33)</f>
        <v>0</v>
      </c>
      <c r="AD35" s="42"/>
      <c r="AE35" s="42">
        <f>SUM(AE29:AE33)</f>
        <v>5223246285</v>
      </c>
    </row>
    <row r="36" spans="1:34" s="30" customFormat="1" ht="20.100000000000001" customHeight="1">
      <c r="A36" s="30" t="s">
        <v>110</v>
      </c>
      <c r="C36" s="42">
        <v>0</v>
      </c>
      <c r="D36" s="42"/>
      <c r="E36" s="42">
        <v>0</v>
      </c>
      <c r="F36" s="42"/>
      <c r="G36" s="42">
        <v>0</v>
      </c>
      <c r="H36" s="42"/>
      <c r="I36" s="42">
        <v>0</v>
      </c>
      <c r="J36" s="42"/>
      <c r="K36" s="42">
        <v>0</v>
      </c>
      <c r="L36" s="42"/>
      <c r="M36" s="42">
        <v>0</v>
      </c>
      <c r="N36" s="42"/>
      <c r="O36" s="42">
        <f>PL!E28</f>
        <v>1771875280</v>
      </c>
      <c r="P36" s="42"/>
      <c r="Q36" s="42">
        <v>0</v>
      </c>
      <c r="R36" s="42"/>
      <c r="S36" s="42">
        <v>0</v>
      </c>
      <c r="T36" s="42"/>
      <c r="U36" s="42">
        <v>0</v>
      </c>
      <c r="V36" s="42"/>
      <c r="W36" s="42">
        <v>0</v>
      </c>
      <c r="X36" s="42"/>
      <c r="Y36" s="43">
        <f t="shared" ref="Y36" si="7">SUM(Q36:U36)</f>
        <v>0</v>
      </c>
      <c r="Z36" s="42"/>
      <c r="AA36" s="42">
        <f t="shared" ref="AA36" si="8">SUM(C36:O36,Y36)</f>
        <v>1771875280</v>
      </c>
      <c r="AB36" s="42"/>
      <c r="AC36" s="42">
        <f>PL!E29</f>
        <v>439664</v>
      </c>
      <c r="AD36" s="42"/>
      <c r="AE36" s="42">
        <f t="shared" ref="AE36:AE37" si="9">SUM(AA36:AC36)</f>
        <v>1772314944</v>
      </c>
    </row>
    <row r="37" spans="1:34" s="30" customFormat="1" ht="20.100000000000001" customHeight="1">
      <c r="A37" s="30" t="s">
        <v>79</v>
      </c>
      <c r="C37" s="52">
        <v>0</v>
      </c>
      <c r="D37" s="42"/>
      <c r="E37" s="52">
        <v>0</v>
      </c>
      <c r="F37" s="45"/>
      <c r="G37" s="52">
        <v>0</v>
      </c>
      <c r="H37" s="42"/>
      <c r="I37" s="52">
        <v>0</v>
      </c>
      <c r="J37" s="42"/>
      <c r="K37" s="52">
        <v>0</v>
      </c>
      <c r="L37" s="45"/>
      <c r="M37" s="50">
        <v>0</v>
      </c>
      <c r="N37" s="45"/>
      <c r="O37" s="50">
        <f>PL!E71</f>
        <v>11025278</v>
      </c>
      <c r="P37" s="42"/>
      <c r="Q37" s="50">
        <f>PL!E52</f>
        <v>-27214403</v>
      </c>
      <c r="R37" s="42"/>
      <c r="S37" s="50">
        <f>PL!E56+PL!E68</f>
        <v>-24010308</v>
      </c>
      <c r="T37" s="42"/>
      <c r="U37" s="50">
        <f>PL!E59</f>
        <v>17710227</v>
      </c>
      <c r="V37" s="42"/>
      <c r="W37" s="50">
        <f t="shared" ref="W37" si="10">SUM(W31:W35)</f>
        <v>0</v>
      </c>
      <c r="X37" s="42"/>
      <c r="Y37" s="51">
        <f>SUM(Q37:W37)</f>
        <v>-33514484</v>
      </c>
      <c r="Z37" s="42"/>
      <c r="AA37" s="50">
        <f>SUM(C37:O37,Y37)</f>
        <v>-22489206</v>
      </c>
      <c r="AB37" s="42"/>
      <c r="AC37" s="50">
        <f>-PL!E29+PL!E80</f>
        <v>0</v>
      </c>
      <c r="AD37" s="42"/>
      <c r="AE37" s="50">
        <f t="shared" si="9"/>
        <v>-22489206</v>
      </c>
    </row>
    <row r="38" spans="1:34" s="30" customFormat="1" ht="20.100000000000001" customHeight="1">
      <c r="A38" s="28" t="s">
        <v>80</v>
      </c>
      <c r="B38" s="44"/>
      <c r="C38" s="42">
        <f>SUM(C36:C37)</f>
        <v>0</v>
      </c>
      <c r="D38" s="42"/>
      <c r="E38" s="42">
        <f>SUM(E36:E37)</f>
        <v>0</v>
      </c>
      <c r="F38" s="45"/>
      <c r="G38" s="42">
        <f>SUM(G36:G37)</f>
        <v>0</v>
      </c>
      <c r="H38" s="42"/>
      <c r="I38" s="42">
        <f>SUM(I36:I37)</f>
        <v>0</v>
      </c>
      <c r="J38" s="42"/>
      <c r="K38" s="42">
        <f>SUM(K36:K37)</f>
        <v>0</v>
      </c>
      <c r="L38" s="42"/>
      <c r="M38" s="42">
        <f>SUM(M36:M37)</f>
        <v>0</v>
      </c>
      <c r="N38" s="42"/>
      <c r="O38" s="42">
        <f>SUM(O36:O37)</f>
        <v>1782900558</v>
      </c>
      <c r="P38" s="42"/>
      <c r="Q38" s="42">
        <f>SUM(Q36:Q37)</f>
        <v>-27214403</v>
      </c>
      <c r="R38" s="45"/>
      <c r="S38" s="42">
        <f>SUM(S36:S37)</f>
        <v>-24010308</v>
      </c>
      <c r="T38" s="42"/>
      <c r="U38" s="42">
        <f>SUM(U36:U37)</f>
        <v>17710227</v>
      </c>
      <c r="V38" s="42"/>
      <c r="W38" s="42">
        <f>SUM(W36:W37)</f>
        <v>0</v>
      </c>
      <c r="X38" s="42"/>
      <c r="Y38" s="42">
        <f>SUM(Y36:Y37)</f>
        <v>-33514484</v>
      </c>
      <c r="Z38" s="42"/>
      <c r="AA38" s="42">
        <f>SUM(AA36:AA37)</f>
        <v>1749386074</v>
      </c>
      <c r="AB38" s="42"/>
      <c r="AC38" s="42">
        <f>SUM(AC36:AC37)</f>
        <v>439664</v>
      </c>
      <c r="AD38" s="42"/>
      <c r="AE38" s="42">
        <f>SUM(AE36:AE37)</f>
        <v>1749825738</v>
      </c>
    </row>
    <row r="39" spans="1:34" s="30" customFormat="1" ht="20.100000000000001" customHeight="1">
      <c r="A39" s="28" t="s">
        <v>262</v>
      </c>
      <c r="B39" s="44"/>
      <c r="C39" s="42"/>
      <c r="D39" s="42"/>
      <c r="E39" s="42"/>
      <c r="F39" s="45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5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</row>
    <row r="40" spans="1:34" s="30" customFormat="1" ht="20.100000000000001" customHeight="1">
      <c r="A40" s="28" t="s">
        <v>286</v>
      </c>
      <c r="B40" s="44"/>
      <c r="C40" s="42">
        <v>0</v>
      </c>
      <c r="D40" s="42"/>
      <c r="E40" s="42">
        <v>0</v>
      </c>
      <c r="F40" s="45"/>
      <c r="G40" s="42">
        <v>0</v>
      </c>
      <c r="H40" s="42"/>
      <c r="I40" s="42">
        <v>0</v>
      </c>
      <c r="J40" s="42"/>
      <c r="K40" s="42">
        <v>0</v>
      </c>
      <c r="L40" s="42"/>
      <c r="M40" s="42">
        <v>0</v>
      </c>
      <c r="N40" s="42"/>
      <c r="O40" s="42">
        <v>0</v>
      </c>
      <c r="P40" s="42"/>
      <c r="Q40" s="42">
        <v>0</v>
      </c>
      <c r="R40" s="45"/>
      <c r="S40" s="42">
        <v>0</v>
      </c>
      <c r="T40" s="42"/>
      <c r="U40" s="42">
        <v>0</v>
      </c>
      <c r="V40" s="42"/>
      <c r="W40" s="42">
        <v>-1057292</v>
      </c>
      <c r="X40" s="42"/>
      <c r="Y40" s="42">
        <f>SUM(Q40:W40)</f>
        <v>-1057292</v>
      </c>
      <c r="Z40" s="42"/>
      <c r="AA40" s="42">
        <f t="shared" ref="AA40" si="11">SUM(C40:O40,Y40)</f>
        <v>-1057292</v>
      </c>
      <c r="AB40" s="42"/>
      <c r="AC40" s="42"/>
      <c r="AD40" s="42"/>
      <c r="AE40" s="42">
        <f>SUM(AA40:AC40)</f>
        <v>-1057292</v>
      </c>
    </row>
    <row r="41" spans="1:34" s="30" customFormat="1" ht="20.100000000000001" customHeight="1">
      <c r="A41" s="28" t="s">
        <v>263</v>
      </c>
      <c r="B41" s="44"/>
      <c r="C41" s="42"/>
      <c r="D41" s="42"/>
      <c r="E41" s="42"/>
      <c r="F41" s="45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5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</row>
    <row r="42" spans="1:34" s="30" customFormat="1" ht="20.100000000000001" customHeight="1">
      <c r="A42" s="28" t="s">
        <v>264</v>
      </c>
      <c r="B42" s="44"/>
      <c r="C42" s="42">
        <v>0</v>
      </c>
      <c r="D42" s="42"/>
      <c r="E42" s="42">
        <v>0</v>
      </c>
      <c r="F42" s="45"/>
      <c r="G42" s="42">
        <v>0</v>
      </c>
      <c r="H42" s="42"/>
      <c r="I42" s="42">
        <v>0</v>
      </c>
      <c r="J42" s="42"/>
      <c r="K42" s="42">
        <v>0</v>
      </c>
      <c r="L42" s="42"/>
      <c r="M42" s="42">
        <v>0</v>
      </c>
      <c r="N42" s="42"/>
      <c r="O42" s="42">
        <v>0</v>
      </c>
      <c r="P42" s="42"/>
      <c r="Q42" s="42">
        <v>0</v>
      </c>
      <c r="R42" s="45"/>
      <c r="S42" s="42">
        <v>0</v>
      </c>
      <c r="T42" s="42"/>
      <c r="U42" s="42">
        <v>0</v>
      </c>
      <c r="V42" s="42"/>
      <c r="W42" s="42">
        <v>0</v>
      </c>
      <c r="X42" s="42"/>
      <c r="Y42" s="42">
        <f>SUM(Q42:W42)</f>
        <v>0</v>
      </c>
      <c r="Z42" s="42"/>
      <c r="AA42" s="42">
        <v>0</v>
      </c>
      <c r="AB42" s="42"/>
      <c r="AC42" s="42">
        <v>9177734</v>
      </c>
      <c r="AD42" s="42"/>
      <c r="AE42" s="42">
        <f>SUM(AA42:AC42)</f>
        <v>9177734</v>
      </c>
    </row>
    <row r="43" spans="1:34" s="30" customFormat="1" ht="20.100000000000001" customHeight="1">
      <c r="A43" s="28" t="s">
        <v>195</v>
      </c>
      <c r="B43" s="44"/>
      <c r="C43" s="42"/>
      <c r="D43" s="42"/>
      <c r="E43" s="42"/>
      <c r="F43" s="45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5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H43" s="42"/>
    </row>
    <row r="44" spans="1:34" s="30" customFormat="1" ht="20.100000000000001" customHeight="1">
      <c r="A44" s="28" t="s">
        <v>202</v>
      </c>
      <c r="B44" s="44"/>
      <c r="C44" s="42">
        <v>-17406300</v>
      </c>
      <c r="D44" s="42"/>
      <c r="E44" s="42">
        <v>0</v>
      </c>
      <c r="F44" s="45"/>
      <c r="G44" s="42">
        <v>0</v>
      </c>
      <c r="H44" s="42"/>
      <c r="I44" s="42">
        <v>0</v>
      </c>
      <c r="J44" s="42"/>
      <c r="K44" s="42">
        <v>0</v>
      </c>
      <c r="L44" s="42"/>
      <c r="M44" s="42">
        <v>0</v>
      </c>
      <c r="N44" s="42"/>
      <c r="O44" s="42">
        <v>17406300</v>
      </c>
      <c r="P44" s="42"/>
      <c r="Q44" s="42">
        <v>0</v>
      </c>
      <c r="R44" s="45"/>
      <c r="S44" s="42">
        <v>0</v>
      </c>
      <c r="T44" s="42"/>
      <c r="U44" s="42">
        <v>0</v>
      </c>
      <c r="V44" s="42"/>
      <c r="W44" s="42">
        <v>0</v>
      </c>
      <c r="X44" s="42"/>
      <c r="Y44" s="42">
        <f>SUM(Q44:W44)</f>
        <v>0</v>
      </c>
      <c r="Z44" s="42"/>
      <c r="AA44" s="42">
        <f>SUM(C44:O44,Y44)</f>
        <v>0</v>
      </c>
      <c r="AB44" s="42"/>
      <c r="AC44" s="42">
        <v>0</v>
      </c>
      <c r="AD44" s="42"/>
      <c r="AE44" s="42">
        <f t="shared" ref="AE44" si="12">SUM(AA44:AC44)</f>
        <v>0</v>
      </c>
    </row>
    <row r="45" spans="1:34" s="30" customFormat="1" ht="20.100000000000001" customHeight="1">
      <c r="A45" s="28" t="s">
        <v>196</v>
      </c>
      <c r="B45" s="44"/>
      <c r="C45" s="42"/>
      <c r="D45" s="42"/>
      <c r="E45" s="42"/>
      <c r="F45" s="45"/>
      <c r="G45" s="42"/>
      <c r="H45" s="42"/>
      <c r="N45" s="42"/>
      <c r="O45" s="42"/>
      <c r="P45" s="42"/>
      <c r="Q45" s="42"/>
      <c r="R45" s="45"/>
      <c r="S45" s="42"/>
      <c r="T45" s="42"/>
      <c r="U45" s="42"/>
      <c r="V45" s="42"/>
      <c r="W45" s="42"/>
      <c r="X45" s="42"/>
      <c r="Y45" s="43"/>
      <c r="Z45" s="42"/>
      <c r="AA45" s="42"/>
      <c r="AB45" s="42"/>
      <c r="AC45" s="42"/>
      <c r="AD45" s="42"/>
      <c r="AE45" s="42"/>
    </row>
    <row r="46" spans="1:34" s="30" customFormat="1" ht="20.100000000000001" customHeight="1">
      <c r="A46" s="28" t="s">
        <v>201</v>
      </c>
      <c r="B46" s="44"/>
      <c r="C46" s="42">
        <v>0</v>
      </c>
      <c r="D46" s="42"/>
      <c r="E46" s="42">
        <v>0</v>
      </c>
      <c r="F46" s="45"/>
      <c r="G46" s="42">
        <v>0</v>
      </c>
      <c r="H46" s="42"/>
      <c r="I46" s="42">
        <v>75065252</v>
      </c>
      <c r="J46" s="42"/>
      <c r="K46" s="42">
        <v>0</v>
      </c>
      <c r="L46" s="42"/>
      <c r="M46" s="42">
        <v>-75065252</v>
      </c>
      <c r="N46" s="42"/>
      <c r="O46" s="42">
        <v>0</v>
      </c>
      <c r="P46" s="42"/>
      <c r="Q46" s="42">
        <v>0</v>
      </c>
      <c r="R46" s="45"/>
      <c r="S46" s="42">
        <v>0</v>
      </c>
      <c r="T46" s="42"/>
      <c r="U46" s="42">
        <v>0</v>
      </c>
      <c r="V46" s="42"/>
      <c r="W46" s="42">
        <v>0</v>
      </c>
      <c r="X46" s="42"/>
      <c r="Y46" s="42">
        <f>SUM(Q46:W46)</f>
        <v>0</v>
      </c>
      <c r="Z46" s="42"/>
      <c r="AA46" s="42">
        <f>SUM(C46:O46,Y46)</f>
        <v>0</v>
      </c>
      <c r="AB46" s="42"/>
      <c r="AC46" s="42">
        <v>0</v>
      </c>
      <c r="AD46" s="42"/>
      <c r="AE46" s="42">
        <f t="shared" ref="AE46:AE47" si="13">SUM(AA46:AC46)</f>
        <v>0</v>
      </c>
    </row>
    <row r="47" spans="1:34" s="30" customFormat="1" ht="20.100000000000001" customHeight="1">
      <c r="A47" s="28" t="s">
        <v>258</v>
      </c>
      <c r="B47" s="44"/>
      <c r="C47" s="42">
        <v>0</v>
      </c>
      <c r="D47" s="42"/>
      <c r="E47" s="42">
        <v>0</v>
      </c>
      <c r="F47" s="45"/>
      <c r="G47" s="42">
        <v>0</v>
      </c>
      <c r="H47" s="42"/>
      <c r="I47" s="42">
        <v>0</v>
      </c>
      <c r="J47" s="42"/>
      <c r="K47" s="42">
        <v>0</v>
      </c>
      <c r="L47" s="42"/>
      <c r="M47" s="42">
        <v>0</v>
      </c>
      <c r="N47" s="42"/>
      <c r="O47" s="42">
        <v>-495238306</v>
      </c>
      <c r="P47" s="42"/>
      <c r="Q47" s="42">
        <v>0</v>
      </c>
      <c r="R47" s="45"/>
      <c r="S47" s="42">
        <v>0</v>
      </c>
      <c r="T47" s="42"/>
      <c r="U47" s="42">
        <v>0</v>
      </c>
      <c r="V47" s="42"/>
      <c r="W47" s="42">
        <v>0</v>
      </c>
      <c r="X47" s="42"/>
      <c r="Y47" s="42">
        <f>SUM(Q47:W47)</f>
        <v>0</v>
      </c>
      <c r="Z47" s="42"/>
      <c r="AA47" s="42">
        <f>SUM(C47:O47,Y47)</f>
        <v>-495238306</v>
      </c>
      <c r="AB47" s="42"/>
      <c r="AC47" s="42">
        <v>0</v>
      </c>
      <c r="AD47" s="42"/>
      <c r="AE47" s="42">
        <f t="shared" si="13"/>
        <v>-495238306</v>
      </c>
    </row>
    <row r="48" spans="1:34" s="30" customFormat="1" ht="20.100000000000001" customHeight="1">
      <c r="A48" s="28" t="s">
        <v>269</v>
      </c>
      <c r="B48" s="44"/>
      <c r="C48" s="42"/>
      <c r="D48" s="42"/>
      <c r="E48" s="42"/>
      <c r="F48" s="45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5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1:31" s="30" customFormat="1" ht="20.100000000000001" customHeight="1">
      <c r="A49" s="28" t="s">
        <v>164</v>
      </c>
      <c r="B49" s="44"/>
      <c r="C49" s="42"/>
      <c r="D49" s="42"/>
      <c r="E49" s="42"/>
      <c r="F49" s="45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5"/>
      <c r="S49" s="42"/>
      <c r="T49" s="42"/>
      <c r="U49" s="42"/>
      <c r="V49" s="42"/>
      <c r="W49" s="42"/>
      <c r="X49" s="42"/>
      <c r="Y49" s="43"/>
      <c r="Z49" s="42"/>
      <c r="AA49" s="42"/>
      <c r="AB49" s="42"/>
      <c r="AC49" s="42"/>
      <c r="AD49" s="42"/>
      <c r="AE49" s="42"/>
    </row>
    <row r="50" spans="1:31" s="30" customFormat="1" ht="20.100000000000001" customHeight="1">
      <c r="A50" s="28" t="s">
        <v>206</v>
      </c>
      <c r="B50" s="44"/>
      <c r="C50" s="42">
        <v>0</v>
      </c>
      <c r="D50" s="42"/>
      <c r="E50" s="42">
        <v>0</v>
      </c>
      <c r="F50" s="45"/>
      <c r="G50" s="42">
        <v>0</v>
      </c>
      <c r="H50" s="42"/>
      <c r="I50" s="42">
        <v>0</v>
      </c>
      <c r="J50" s="42"/>
      <c r="K50" s="42">
        <v>0</v>
      </c>
      <c r="L50" s="42"/>
      <c r="M50" s="42">
        <v>0</v>
      </c>
      <c r="N50" s="42"/>
      <c r="O50" s="42">
        <v>3798116</v>
      </c>
      <c r="P50" s="42"/>
      <c r="Q50" s="42">
        <v>0</v>
      </c>
      <c r="R50" s="45"/>
      <c r="S50" s="42">
        <v>0</v>
      </c>
      <c r="T50" s="42"/>
      <c r="U50" s="42">
        <v>0</v>
      </c>
      <c r="V50" s="42"/>
      <c r="W50" s="42">
        <v>0</v>
      </c>
      <c r="X50" s="42"/>
      <c r="Y50" s="42">
        <f>SUM(Q50:W50)</f>
        <v>0</v>
      </c>
      <c r="Z50" s="42"/>
      <c r="AA50" s="42">
        <f>SUM(C50:O50,Y50)</f>
        <v>3798116</v>
      </c>
      <c r="AB50" s="42"/>
      <c r="AC50" s="42">
        <v>0</v>
      </c>
      <c r="AD50" s="42"/>
      <c r="AE50" s="42">
        <f t="shared" ref="AE50" si="14">SUM(AA50:AC50)</f>
        <v>3798116</v>
      </c>
    </row>
    <row r="51" spans="1:31" ht="20.100000000000001" customHeight="1" thickBot="1">
      <c r="A51" s="34" t="s">
        <v>212</v>
      </c>
      <c r="C51" s="46">
        <f>SUM(C35,C38:C50)</f>
        <v>2153210026</v>
      </c>
      <c r="D51" s="42"/>
      <c r="E51" s="46">
        <f>SUM(E35,E38:E50)</f>
        <v>90203946</v>
      </c>
      <c r="F51" s="42"/>
      <c r="G51" s="46">
        <f>SUM(G35,G38:G50)</f>
        <v>29802760</v>
      </c>
      <c r="H51" s="42"/>
      <c r="I51" s="46">
        <f>SUM(I35,I38:I50)</f>
        <v>0</v>
      </c>
      <c r="J51" s="42"/>
      <c r="K51" s="46">
        <f>SUM(K35,K38:K50)</f>
        <v>231204338</v>
      </c>
      <c r="L51" s="42"/>
      <c r="M51" s="46">
        <f>SUM(M35,M38:M50)</f>
        <v>0</v>
      </c>
      <c r="N51" s="42"/>
      <c r="O51" s="46">
        <f>SUM(O35,O38:O50)</f>
        <v>4044805523</v>
      </c>
      <c r="P51" s="42"/>
      <c r="Q51" s="46">
        <f>SUM(Q35,Q38:Q50)</f>
        <v>-57909718</v>
      </c>
      <c r="R51" s="42"/>
      <c r="S51" s="46">
        <f>SUM(S35,S38:S50)</f>
        <v>-26521254</v>
      </c>
      <c r="T51" s="42"/>
      <c r="U51" s="46">
        <f>SUM(U35,U38:U50)</f>
        <v>16396548</v>
      </c>
      <c r="V51" s="42"/>
      <c r="W51" s="46">
        <f>SUM(W35,W38:W50)</f>
        <v>-1057292</v>
      </c>
      <c r="X51" s="42"/>
      <c r="Y51" s="46">
        <f>SUM(Y35,Y38:Y50)</f>
        <v>-69091716</v>
      </c>
      <c r="Z51" s="42"/>
      <c r="AA51" s="46">
        <f>SUM(AA35,AA38:AA50)</f>
        <v>6480134877</v>
      </c>
      <c r="AB51" s="42"/>
      <c r="AC51" s="46">
        <f>SUM(AC35,AC38:AC50)</f>
        <v>9617398</v>
      </c>
      <c r="AD51" s="42"/>
      <c r="AE51" s="46">
        <f>SUM(AE35,AE38:AE50)</f>
        <v>6489752275</v>
      </c>
    </row>
    <row r="52" spans="1:31" ht="20.100000000000001" customHeight="1" thickTop="1">
      <c r="C52" s="47">
        <f>C35-BS!G84</f>
        <v>0</v>
      </c>
      <c r="D52" s="42"/>
      <c r="E52" s="47">
        <f>E35-BS!G85</f>
        <v>0</v>
      </c>
      <c r="F52" s="42"/>
      <c r="G52" s="42">
        <f>G35-BS!G86</f>
        <v>0</v>
      </c>
      <c r="H52" s="42"/>
      <c r="I52" s="42">
        <f>I26-BS!G87</f>
        <v>0</v>
      </c>
      <c r="J52" s="42"/>
      <c r="K52" s="42">
        <f>K35-BS!G90</f>
        <v>0</v>
      </c>
      <c r="L52" s="42"/>
      <c r="M52" s="42">
        <f>M35-BS!G91</f>
        <v>0</v>
      </c>
      <c r="N52" s="42"/>
      <c r="O52" s="42">
        <f>O35-BS!G92</f>
        <v>0</v>
      </c>
      <c r="P52" s="42"/>
      <c r="Q52" s="42"/>
      <c r="R52" s="42"/>
      <c r="S52" s="42">
        <f>S35-BS!K93</f>
        <v>0</v>
      </c>
      <c r="T52" s="42"/>
      <c r="U52" s="42"/>
      <c r="V52" s="42"/>
      <c r="W52" s="42"/>
      <c r="X52" s="42"/>
      <c r="Y52" s="42">
        <f>Y35-BS!G93</f>
        <v>0</v>
      </c>
      <c r="Z52" s="42"/>
      <c r="AA52" s="42"/>
      <c r="AB52" s="42"/>
      <c r="AC52" s="42"/>
      <c r="AD52" s="42"/>
      <c r="AE52" s="48">
        <f>AE35-BS!G96</f>
        <v>0</v>
      </c>
    </row>
    <row r="53" spans="1:31" ht="20.100000000000001" customHeight="1">
      <c r="C53" s="47">
        <f>C51-BS!E84</f>
        <v>0</v>
      </c>
      <c r="D53" s="42"/>
      <c r="E53" s="47">
        <f>E51-BS!E85</f>
        <v>0</v>
      </c>
      <c r="F53" s="42"/>
      <c r="G53" s="42">
        <f>G51-BS!E86</f>
        <v>0</v>
      </c>
      <c r="H53" s="42"/>
      <c r="I53" s="42">
        <f>I51-BS!E87</f>
        <v>0</v>
      </c>
      <c r="J53" s="42"/>
      <c r="K53" s="42">
        <f>K51-BS!E90</f>
        <v>0</v>
      </c>
      <c r="L53" s="42"/>
      <c r="M53" s="42">
        <f>M51-BS!E91</f>
        <v>0</v>
      </c>
      <c r="N53" s="42"/>
      <c r="O53" s="42">
        <f>O51-BS!E92</f>
        <v>0</v>
      </c>
      <c r="P53" s="42"/>
      <c r="Q53" s="42"/>
      <c r="R53" s="42"/>
      <c r="S53" s="42"/>
      <c r="T53" s="42"/>
      <c r="U53" s="42"/>
      <c r="V53" s="42"/>
      <c r="W53" s="42"/>
      <c r="X53" s="42"/>
      <c r="Y53" s="42">
        <f>Y51-BS!E93</f>
        <v>0</v>
      </c>
      <c r="Z53" s="42"/>
      <c r="AA53" s="42"/>
      <c r="AB53" s="42"/>
      <c r="AC53" s="42"/>
      <c r="AD53" s="42"/>
      <c r="AE53" s="48">
        <f>AE51-BS!E96</f>
        <v>0</v>
      </c>
    </row>
    <row r="54" spans="1:31" ht="20.100000000000001" customHeight="1">
      <c r="A54" s="28" t="s">
        <v>15</v>
      </c>
    </row>
    <row r="92" spans="5:5">
      <c r="E92" s="29">
        <v>1052658499</v>
      </c>
    </row>
    <row r="93" spans="5:5">
      <c r="E93" s="29">
        <v>16600380</v>
      </c>
    </row>
  </sheetData>
  <mergeCells count="8">
    <mergeCell ref="K11:N11"/>
    <mergeCell ref="A1:AE1"/>
    <mergeCell ref="A2:AE2"/>
    <mergeCell ref="A3:AE3"/>
    <mergeCell ref="C5:AE5"/>
    <mergeCell ref="Q6:Y6"/>
    <mergeCell ref="K10:O10"/>
    <mergeCell ref="Q7:U7"/>
  </mergeCells>
  <pageMargins left="0.31496062992125984" right="0.23622047244094491" top="0.35433070866141736" bottom="0.31496062992125984" header="0.19685039370078741" footer="0.19685039370078741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91"/>
  <sheetViews>
    <sheetView showGridLines="0" view="pageBreakPreview" zoomScale="70" zoomScaleNormal="70" zoomScaleSheetLayoutView="70" workbookViewId="0">
      <selection activeCell="Q1" sqref="Q1:Q1048576"/>
    </sheetView>
  </sheetViews>
  <sheetFormatPr defaultColWidth="14.42578125" defaultRowHeight="21" customHeight="1"/>
  <cols>
    <col min="1" max="1" width="36.5703125" style="28" customWidth="1"/>
    <col min="2" max="2" width="1.7109375" style="28" customWidth="1"/>
    <col min="3" max="3" width="16.28515625" style="29" customWidth="1"/>
    <col min="4" max="4" width="2" style="30" customWidth="1"/>
    <col min="5" max="5" width="16.28515625" style="31" customWidth="1"/>
    <col min="6" max="6" width="2" style="30" customWidth="1"/>
    <col min="7" max="7" width="20" style="29" customWidth="1"/>
    <col min="8" max="8" width="1.7109375" style="30" customWidth="1"/>
    <col min="9" max="9" width="20" style="29" customWidth="1"/>
    <col min="10" max="10" width="1.7109375" style="30" customWidth="1"/>
    <col min="11" max="11" width="16.28515625" style="31" customWidth="1"/>
    <col min="12" max="12" width="2" style="30" customWidth="1"/>
    <col min="13" max="13" width="16.28515625" style="31" customWidth="1"/>
    <col min="14" max="14" width="2" style="30" customWidth="1"/>
    <col min="15" max="15" width="16.28515625" style="31" customWidth="1"/>
    <col min="16" max="16" width="1.7109375" style="30" customWidth="1"/>
    <col min="17" max="17" width="22.140625" style="31" customWidth="1"/>
    <col min="18" max="18" width="2" style="30" customWidth="1"/>
    <col min="19" max="19" width="17.28515625" style="29" customWidth="1"/>
    <col min="20" max="20" width="1.28515625" style="28" customWidth="1"/>
    <col min="21" max="21" width="14.42578125" style="28"/>
    <col min="22" max="22" width="15" style="28" customWidth="1"/>
    <col min="23" max="16384" width="14.42578125" style="28"/>
  </cols>
  <sheetData>
    <row r="1" spans="1:21" ht="21" customHeight="1">
      <c r="G1" s="32"/>
      <c r="I1" s="32"/>
      <c r="S1" s="32"/>
    </row>
    <row r="2" spans="1:21" s="115" customFormat="1" ht="21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21" s="115" customFormat="1" ht="21" customHeight="1">
      <c r="A3" s="178" t="s">
        <v>68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21" s="115" customFormat="1" ht="21" customHeight="1">
      <c r="A4" s="178" t="s">
        <v>210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21" customHeight="1">
      <c r="G5" s="33"/>
      <c r="I5" s="33"/>
      <c r="S5" s="81" t="s">
        <v>1</v>
      </c>
    </row>
    <row r="6" spans="1:21" s="34" customFormat="1" ht="21" customHeight="1">
      <c r="C6" s="179" t="s">
        <v>3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10"/>
      <c r="U6" s="110"/>
    </row>
    <row r="7" spans="1:21" s="34" customFormat="1" ht="21" customHeight="1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8" t="s">
        <v>281</v>
      </c>
      <c r="R7" s="35"/>
      <c r="S7" s="35"/>
      <c r="T7" s="110"/>
      <c r="U7" s="110"/>
    </row>
    <row r="8" spans="1:21" s="34" customFormat="1" ht="21" customHeight="1"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170" t="s">
        <v>23</v>
      </c>
      <c r="R8" s="35"/>
      <c r="S8" s="35"/>
      <c r="T8" s="110"/>
      <c r="U8" s="110"/>
    </row>
    <row r="9" spans="1:21" s="34" customFormat="1" ht="21" customHeight="1"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31" t="s">
        <v>83</v>
      </c>
      <c r="R9" s="35"/>
      <c r="S9" s="35"/>
      <c r="T9" s="110"/>
      <c r="U9" s="110"/>
    </row>
    <row r="10" spans="1:21" s="34" customFormat="1" ht="21" customHeight="1"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8" t="s">
        <v>155</v>
      </c>
      <c r="R10" s="35"/>
      <c r="S10" s="35"/>
      <c r="T10" s="110"/>
      <c r="U10" s="110"/>
    </row>
    <row r="11" spans="1:21" ht="21" customHeight="1">
      <c r="G11" s="111"/>
      <c r="I11" s="111"/>
      <c r="K11" s="181" t="s">
        <v>26</v>
      </c>
      <c r="L11" s="181"/>
      <c r="M11" s="181"/>
      <c r="N11" s="181"/>
      <c r="O11" s="181"/>
      <c r="Q11" s="38" t="s">
        <v>165</v>
      </c>
      <c r="S11" s="111"/>
      <c r="U11" s="112"/>
    </row>
    <row r="12" spans="1:21" ht="21" customHeight="1">
      <c r="G12" s="37"/>
      <c r="I12" s="37"/>
      <c r="K12" s="177" t="s">
        <v>84</v>
      </c>
      <c r="L12" s="177"/>
      <c r="M12" s="177"/>
      <c r="N12" s="177"/>
      <c r="O12" s="37"/>
      <c r="Q12" s="38" t="s">
        <v>166</v>
      </c>
      <c r="S12" s="28"/>
      <c r="U12" s="112"/>
    </row>
    <row r="13" spans="1:21" s="37" customFormat="1" ht="21" customHeight="1">
      <c r="C13" s="38" t="s">
        <v>63</v>
      </c>
      <c r="D13" s="40"/>
      <c r="E13" s="39" t="s">
        <v>103</v>
      </c>
      <c r="F13" s="40"/>
      <c r="G13" s="37" t="s">
        <v>114</v>
      </c>
      <c r="H13" s="40"/>
      <c r="J13" s="40"/>
      <c r="M13" s="37" t="s">
        <v>131</v>
      </c>
      <c r="P13" s="40"/>
      <c r="Q13" s="38" t="s">
        <v>167</v>
      </c>
      <c r="R13" s="40"/>
      <c r="S13" s="37" t="s">
        <v>87</v>
      </c>
      <c r="U13" s="113"/>
    </row>
    <row r="14" spans="1:21" s="37" customFormat="1" ht="21" customHeight="1">
      <c r="C14" s="116" t="s">
        <v>64</v>
      </c>
      <c r="D14" s="40"/>
      <c r="E14" s="116" t="s">
        <v>65</v>
      </c>
      <c r="F14" s="40"/>
      <c r="G14" s="116" t="s">
        <v>111</v>
      </c>
      <c r="H14" s="40"/>
      <c r="I14" s="116" t="s">
        <v>129</v>
      </c>
      <c r="J14" s="40"/>
      <c r="K14" s="116" t="s">
        <v>88</v>
      </c>
      <c r="L14" s="40"/>
      <c r="M14" s="116" t="s">
        <v>132</v>
      </c>
      <c r="N14" s="40"/>
      <c r="O14" s="116" t="s">
        <v>66</v>
      </c>
      <c r="P14" s="40"/>
      <c r="Q14" s="116" t="s">
        <v>159</v>
      </c>
      <c r="R14" s="40"/>
      <c r="S14" s="116" t="s">
        <v>91</v>
      </c>
    </row>
    <row r="15" spans="1:21" s="37" customFormat="1" ht="21" customHeight="1">
      <c r="A15" s="34" t="s">
        <v>191</v>
      </c>
      <c r="C15" s="42">
        <v>2266749426</v>
      </c>
      <c r="D15" s="45"/>
      <c r="E15" s="42">
        <v>90203946</v>
      </c>
      <c r="F15" s="45"/>
      <c r="G15" s="42">
        <v>29802760</v>
      </c>
      <c r="H15" s="45"/>
      <c r="I15" s="42">
        <v>-499448896</v>
      </c>
      <c r="J15" s="45"/>
      <c r="K15" s="42">
        <v>231204338</v>
      </c>
      <c r="L15" s="45"/>
      <c r="M15" s="42">
        <v>499448896</v>
      </c>
      <c r="N15" s="45"/>
      <c r="O15" s="42">
        <v>1423755017</v>
      </c>
      <c r="P15" s="45"/>
      <c r="Q15" s="42">
        <v>-61305164</v>
      </c>
      <c r="R15" s="42"/>
      <c r="S15" s="42">
        <f>SUM(C15:O15,Q15)</f>
        <v>3980410323</v>
      </c>
      <c r="U15" s="114"/>
    </row>
    <row r="16" spans="1:21" s="30" customFormat="1" ht="20.100000000000001" customHeight="1">
      <c r="A16" s="30" t="s">
        <v>110</v>
      </c>
      <c r="C16" s="42">
        <v>0</v>
      </c>
      <c r="D16" s="42"/>
      <c r="E16" s="42">
        <v>0</v>
      </c>
      <c r="F16" s="42"/>
      <c r="G16" s="42">
        <v>0</v>
      </c>
      <c r="H16" s="42"/>
      <c r="I16" s="42">
        <v>0</v>
      </c>
      <c r="J16" s="42"/>
      <c r="K16" s="42">
        <v>0</v>
      </c>
      <c r="L16" s="42"/>
      <c r="M16" s="42">
        <v>0</v>
      </c>
      <c r="N16" s="42"/>
      <c r="O16" s="42">
        <f>PL!K25</f>
        <v>1318733645</v>
      </c>
      <c r="P16" s="42"/>
      <c r="Q16" s="42">
        <v>0</v>
      </c>
      <c r="R16" s="42"/>
      <c r="S16" s="42">
        <f>SUM(C16:O16,Q16)</f>
        <v>1318733645</v>
      </c>
    </row>
    <row r="17" spans="1:21" s="30" customFormat="1" ht="20.100000000000001" customHeight="1">
      <c r="A17" s="30" t="s">
        <v>79</v>
      </c>
      <c r="C17" s="52">
        <v>0</v>
      </c>
      <c r="D17" s="42"/>
      <c r="E17" s="52">
        <v>0</v>
      </c>
      <c r="F17" s="45"/>
      <c r="G17" s="52">
        <v>0</v>
      </c>
      <c r="H17" s="42"/>
      <c r="I17" s="52">
        <v>0</v>
      </c>
      <c r="J17" s="42"/>
      <c r="K17" s="52">
        <v>0</v>
      </c>
      <c r="L17" s="45"/>
      <c r="M17" s="50">
        <v>0</v>
      </c>
      <c r="N17" s="45"/>
      <c r="O17" s="50">
        <f>SUM(PL!K71)</f>
        <v>9897863</v>
      </c>
      <c r="P17" s="42"/>
      <c r="Q17" s="52">
        <f>PL!K56+PL!K68</f>
        <v>58794218</v>
      </c>
      <c r="R17" s="42"/>
      <c r="S17" s="50">
        <f t="shared" ref="S17" si="0">SUM(C17:O17,Q17)</f>
        <v>68692081</v>
      </c>
    </row>
    <row r="18" spans="1:21" s="30" customFormat="1" ht="20.100000000000001" customHeight="1">
      <c r="A18" s="28" t="s">
        <v>80</v>
      </c>
      <c r="B18" s="44"/>
      <c r="C18" s="42">
        <f>SUM(C16:C17)</f>
        <v>0</v>
      </c>
      <c r="D18" s="42"/>
      <c r="E18" s="42">
        <f>SUM(E16:E17)</f>
        <v>0</v>
      </c>
      <c r="F18" s="45"/>
      <c r="G18" s="42">
        <f>SUM(G16:G17)</f>
        <v>0</v>
      </c>
      <c r="H18" s="42"/>
      <c r="I18" s="42">
        <f>SUM(I16:I17)</f>
        <v>0</v>
      </c>
      <c r="J18" s="42"/>
      <c r="K18" s="42">
        <f>SUM(K16:K17)</f>
        <v>0</v>
      </c>
      <c r="L18" s="42"/>
      <c r="M18" s="42">
        <f>SUM(M16:M17)</f>
        <v>0</v>
      </c>
      <c r="N18" s="42"/>
      <c r="O18" s="42">
        <f>SUM(O16:O17)</f>
        <v>1328631508</v>
      </c>
      <c r="P18" s="42"/>
      <c r="Q18" s="42">
        <f>SUM(Q16:Q17)</f>
        <v>58794218</v>
      </c>
      <c r="R18" s="42"/>
      <c r="S18" s="42">
        <f>SUM(S16:S17)</f>
        <v>1387425726</v>
      </c>
    </row>
    <row r="19" spans="1:21" s="30" customFormat="1" ht="20.100000000000001" customHeight="1">
      <c r="A19" s="28" t="s">
        <v>195</v>
      </c>
      <c r="B19" s="44"/>
      <c r="C19" s="42"/>
      <c r="D19" s="42"/>
      <c r="E19" s="42"/>
      <c r="F19" s="45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21" s="30" customFormat="1" ht="20.100000000000001" customHeight="1">
      <c r="A20" s="28" t="s">
        <v>202</v>
      </c>
      <c r="B20" s="44"/>
      <c r="C20" s="42">
        <v>-96133100</v>
      </c>
      <c r="D20" s="42"/>
      <c r="E20" s="42">
        <v>0</v>
      </c>
      <c r="F20" s="45"/>
      <c r="G20" s="42">
        <v>0</v>
      </c>
      <c r="H20" s="42"/>
      <c r="I20" s="42">
        <v>0</v>
      </c>
      <c r="J20" s="42"/>
      <c r="K20" s="42">
        <v>0</v>
      </c>
      <c r="L20" s="42"/>
      <c r="M20" s="42">
        <v>0</v>
      </c>
      <c r="N20" s="42"/>
      <c r="O20" s="42">
        <v>96133100</v>
      </c>
      <c r="P20" s="42"/>
      <c r="Q20" s="42">
        <v>0</v>
      </c>
      <c r="R20" s="42"/>
      <c r="S20" s="42">
        <f>SUM(C20:O20,Q20)</f>
        <v>0</v>
      </c>
    </row>
    <row r="21" spans="1:21" s="30" customFormat="1" ht="20.100000000000001" customHeight="1">
      <c r="A21" s="28" t="s">
        <v>196</v>
      </c>
      <c r="B21" s="44"/>
      <c r="C21" s="42"/>
      <c r="D21" s="42"/>
      <c r="E21" s="42"/>
      <c r="F21" s="45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</row>
    <row r="22" spans="1:21" s="30" customFormat="1" ht="20.100000000000001" customHeight="1">
      <c r="A22" s="28" t="s">
        <v>201</v>
      </c>
      <c r="B22" s="44"/>
      <c r="C22" s="42">
        <v>0</v>
      </c>
      <c r="D22" s="42"/>
      <c r="E22" s="42">
        <v>0</v>
      </c>
      <c r="F22" s="45"/>
      <c r="G22" s="42">
        <v>0</v>
      </c>
      <c r="H22" s="42"/>
      <c r="I22" s="42">
        <v>424383644</v>
      </c>
      <c r="J22" s="42"/>
      <c r="K22" s="42">
        <v>0</v>
      </c>
      <c r="L22" s="42"/>
      <c r="M22" s="42">
        <v>-424383644</v>
      </c>
      <c r="N22" s="42"/>
      <c r="O22" s="42">
        <v>0</v>
      </c>
      <c r="P22" s="42"/>
      <c r="Q22" s="42">
        <v>0</v>
      </c>
      <c r="R22" s="42"/>
      <c r="S22" s="42">
        <f>SUM(C22:O22,Q22)</f>
        <v>0</v>
      </c>
    </row>
    <row r="23" spans="1:21" s="30" customFormat="1" ht="20.100000000000001" customHeight="1">
      <c r="A23" s="28" t="s">
        <v>258</v>
      </c>
      <c r="B23" s="44"/>
      <c r="C23" s="42">
        <v>0</v>
      </c>
      <c r="D23" s="42"/>
      <c r="E23" s="42">
        <v>0</v>
      </c>
      <c r="F23" s="45"/>
      <c r="G23" s="42">
        <v>0</v>
      </c>
      <c r="H23" s="42"/>
      <c r="I23" s="42">
        <v>0</v>
      </c>
      <c r="J23" s="42"/>
      <c r="K23" s="42">
        <v>0</v>
      </c>
      <c r="L23" s="42"/>
      <c r="M23" s="42">
        <v>0</v>
      </c>
      <c r="N23" s="42"/>
      <c r="O23" s="42">
        <v>-236853103</v>
      </c>
      <c r="P23" s="42"/>
      <c r="Q23" s="42">
        <v>0</v>
      </c>
      <c r="R23" s="42"/>
      <c r="S23" s="42">
        <f>SUM(C23:O23,Q23)</f>
        <v>-236853103</v>
      </c>
    </row>
    <row r="24" spans="1:21" s="30" customFormat="1" ht="20.100000000000001" customHeight="1">
      <c r="A24" s="28" t="s">
        <v>163</v>
      </c>
      <c r="B24" s="44"/>
      <c r="C24" s="42"/>
      <c r="D24" s="42"/>
      <c r="E24" s="42"/>
      <c r="F24" s="45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21" s="30" customFormat="1" ht="20.100000000000001" customHeight="1">
      <c r="A25" s="28" t="s">
        <v>180</v>
      </c>
      <c r="B25" s="44"/>
      <c r="C25" s="42"/>
      <c r="D25" s="42"/>
      <c r="E25" s="42"/>
      <c r="F25" s="45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21" s="30" customFormat="1" ht="20.100000000000001" customHeight="1">
      <c r="A26" s="28" t="s">
        <v>207</v>
      </c>
      <c r="B26" s="44"/>
      <c r="C26" s="42">
        <v>0</v>
      </c>
      <c r="D26" s="42"/>
      <c r="E26" s="42">
        <v>0</v>
      </c>
      <c r="F26" s="45"/>
      <c r="G26" s="42">
        <v>0</v>
      </c>
      <c r="H26" s="42"/>
      <c r="I26" s="42">
        <v>0</v>
      </c>
      <c r="J26" s="42"/>
      <c r="K26" s="42">
        <v>0</v>
      </c>
      <c r="L26" s="42"/>
      <c r="M26" s="42">
        <v>0</v>
      </c>
      <c r="N26" s="42"/>
      <c r="O26" s="42">
        <v>-52945632</v>
      </c>
      <c r="P26" s="42"/>
      <c r="Q26" s="42">
        <v>0</v>
      </c>
      <c r="R26" s="42"/>
      <c r="S26" s="42">
        <f>SUM(C26:O26,Q26)</f>
        <v>-52945632</v>
      </c>
    </row>
    <row r="27" spans="1:21" s="30" customFormat="1" ht="21" customHeight="1" thickBot="1">
      <c r="A27" s="34" t="s">
        <v>192</v>
      </c>
      <c r="B27" s="44"/>
      <c r="C27" s="46">
        <f>SUM(C15,C18:C26)</f>
        <v>2170616326</v>
      </c>
      <c r="D27" s="42"/>
      <c r="E27" s="46">
        <f>SUM(E15,E18:E26)</f>
        <v>90203946</v>
      </c>
      <c r="F27" s="42"/>
      <c r="G27" s="46">
        <f>SUM(G15,G18:G26)</f>
        <v>29802760</v>
      </c>
      <c r="H27" s="42"/>
      <c r="I27" s="46">
        <f>SUM(I15,I18:I26)</f>
        <v>-75065252</v>
      </c>
      <c r="J27" s="42"/>
      <c r="K27" s="46">
        <f>SUM(K15,K18:K26)</f>
        <v>231204338</v>
      </c>
      <c r="L27" s="42"/>
      <c r="M27" s="46">
        <f>SUM(M15,M18:M26)</f>
        <v>75065252</v>
      </c>
      <c r="N27" s="42"/>
      <c r="O27" s="46">
        <f>SUM(O15,O18:O26)</f>
        <v>2558720890</v>
      </c>
      <c r="P27" s="42"/>
      <c r="Q27" s="46">
        <f>SUM(Q15,Q18:Q26)</f>
        <v>-2510946</v>
      </c>
      <c r="R27" s="42"/>
      <c r="S27" s="46">
        <f>SUM(S15,S18:S26)</f>
        <v>5078037314</v>
      </c>
      <c r="U27" s="28"/>
    </row>
    <row r="28" spans="1:21" s="37" customFormat="1" ht="21" customHeight="1" thickTop="1">
      <c r="C28" s="38"/>
      <c r="D28" s="40"/>
      <c r="E28" s="38"/>
      <c r="F28" s="40"/>
      <c r="G28" s="38"/>
      <c r="H28" s="40"/>
      <c r="I28" s="38"/>
      <c r="J28" s="40"/>
      <c r="K28" s="38"/>
      <c r="L28" s="40"/>
      <c r="M28" s="38"/>
      <c r="N28" s="40"/>
      <c r="O28" s="38"/>
      <c r="P28" s="40"/>
      <c r="Q28" s="38"/>
      <c r="R28" s="40"/>
      <c r="S28" s="38"/>
    </row>
    <row r="29" spans="1:21" s="37" customFormat="1" ht="21" customHeight="1">
      <c r="A29" s="34" t="s">
        <v>211</v>
      </c>
      <c r="C29" s="42">
        <v>2170616326</v>
      </c>
      <c r="D29" s="45"/>
      <c r="E29" s="42">
        <v>90203946</v>
      </c>
      <c r="F29" s="45"/>
      <c r="G29" s="42">
        <v>29802760</v>
      </c>
      <c r="H29" s="45"/>
      <c r="I29" s="42">
        <v>-75065252</v>
      </c>
      <c r="J29" s="45"/>
      <c r="K29" s="42">
        <v>231204338</v>
      </c>
      <c r="L29" s="45"/>
      <c r="M29" s="42">
        <v>75065252</v>
      </c>
      <c r="N29" s="45"/>
      <c r="O29" s="42">
        <v>2558720890</v>
      </c>
      <c r="P29" s="45"/>
      <c r="Q29" s="42">
        <v>-2510946</v>
      </c>
      <c r="R29" s="42"/>
      <c r="S29" s="42">
        <f t="shared" ref="S29:S31" si="1">SUM(C29:O29,Q29)</f>
        <v>5078037314</v>
      </c>
      <c r="U29" s="114"/>
    </row>
    <row r="30" spans="1:21" s="30" customFormat="1" ht="20.100000000000001" customHeight="1">
      <c r="A30" s="30" t="s">
        <v>110</v>
      </c>
      <c r="C30" s="42">
        <v>0</v>
      </c>
      <c r="D30" s="42"/>
      <c r="E30" s="42">
        <v>0</v>
      </c>
      <c r="F30" s="42"/>
      <c r="G30" s="42">
        <v>0</v>
      </c>
      <c r="H30" s="42"/>
      <c r="I30" s="42">
        <v>0</v>
      </c>
      <c r="J30" s="42"/>
      <c r="K30" s="42">
        <v>0</v>
      </c>
      <c r="L30" s="42"/>
      <c r="M30" s="42">
        <v>0</v>
      </c>
      <c r="N30" s="42"/>
      <c r="O30" s="42">
        <f>SUM(PL!I25)</f>
        <v>1529253371</v>
      </c>
      <c r="P30" s="42"/>
      <c r="Q30" s="42">
        <v>0</v>
      </c>
      <c r="R30" s="42"/>
      <c r="S30" s="42">
        <f t="shared" si="1"/>
        <v>1529253371</v>
      </c>
    </row>
    <row r="31" spans="1:21" s="30" customFormat="1" ht="20.100000000000001" customHeight="1">
      <c r="A31" s="30" t="s">
        <v>79</v>
      </c>
      <c r="C31" s="52">
        <v>0</v>
      </c>
      <c r="D31" s="42"/>
      <c r="E31" s="52">
        <v>0</v>
      </c>
      <c r="F31" s="45"/>
      <c r="G31" s="52">
        <v>0</v>
      </c>
      <c r="H31" s="42"/>
      <c r="I31" s="52">
        <v>0</v>
      </c>
      <c r="J31" s="42"/>
      <c r="K31" s="52">
        <v>0</v>
      </c>
      <c r="L31" s="45"/>
      <c r="M31" s="52">
        <v>0</v>
      </c>
      <c r="N31" s="45"/>
      <c r="O31" s="50">
        <f>PL!I71</f>
        <v>0</v>
      </c>
      <c r="P31" s="42"/>
      <c r="Q31" s="52">
        <f>PL!I56+PL!I68</f>
        <v>-24010308</v>
      </c>
      <c r="R31" s="42"/>
      <c r="S31" s="50">
        <f t="shared" si="1"/>
        <v>-24010308</v>
      </c>
    </row>
    <row r="32" spans="1:21" s="30" customFormat="1" ht="20.100000000000001" customHeight="1">
      <c r="A32" s="28" t="s">
        <v>80</v>
      </c>
      <c r="B32" s="44"/>
      <c r="C32" s="42">
        <f>SUM(C30:C31)</f>
        <v>0</v>
      </c>
      <c r="D32" s="42"/>
      <c r="E32" s="42">
        <f>SUM(E30:E31)</f>
        <v>0</v>
      </c>
      <c r="F32" s="45"/>
      <c r="G32" s="42">
        <f>SUM(G30:G31)</f>
        <v>0</v>
      </c>
      <c r="H32" s="42"/>
      <c r="I32" s="42">
        <f>SUM(I30:I31)</f>
        <v>0</v>
      </c>
      <c r="J32" s="42"/>
      <c r="K32" s="42">
        <f>SUM(K30:K31)</f>
        <v>0</v>
      </c>
      <c r="L32" s="42"/>
      <c r="M32" s="42">
        <f>SUM(M30:M31)</f>
        <v>0</v>
      </c>
      <c r="N32" s="42"/>
      <c r="O32" s="42">
        <f>SUM(O30:O31)</f>
        <v>1529253371</v>
      </c>
      <c r="P32" s="42"/>
      <c r="Q32" s="42">
        <f>SUM(Q30:Q31)</f>
        <v>-24010308</v>
      </c>
      <c r="R32" s="42"/>
      <c r="S32" s="42">
        <f>SUM(S30:S31)</f>
        <v>1505243063</v>
      </c>
    </row>
    <row r="33" spans="1:21" s="30" customFormat="1" ht="20.100000000000001" customHeight="1">
      <c r="A33" s="28" t="s">
        <v>195</v>
      </c>
      <c r="B33" s="44"/>
      <c r="C33" s="42"/>
      <c r="D33" s="42"/>
      <c r="E33" s="42"/>
      <c r="F33" s="45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</row>
    <row r="34" spans="1:21" s="30" customFormat="1" ht="20.100000000000001" customHeight="1">
      <c r="A34" s="28" t="s">
        <v>202</v>
      </c>
      <c r="B34" s="44"/>
      <c r="C34" s="42">
        <v>-17406300</v>
      </c>
      <c r="D34" s="42"/>
      <c r="E34" s="42">
        <v>0</v>
      </c>
      <c r="F34" s="45"/>
      <c r="G34" s="42">
        <v>0</v>
      </c>
      <c r="H34" s="42"/>
      <c r="I34" s="42">
        <v>0</v>
      </c>
      <c r="J34" s="42"/>
      <c r="K34" s="42">
        <v>0</v>
      </c>
      <c r="L34" s="42"/>
      <c r="M34" s="42">
        <v>0</v>
      </c>
      <c r="N34" s="42"/>
      <c r="O34" s="42">
        <v>17406300</v>
      </c>
      <c r="P34" s="42"/>
      <c r="Q34" s="42">
        <v>0</v>
      </c>
      <c r="R34" s="42"/>
      <c r="S34" s="42">
        <f>SUM(C34:O34,Q34)</f>
        <v>0</v>
      </c>
    </row>
    <row r="35" spans="1:21" s="30" customFormat="1" ht="20.100000000000001" customHeight="1">
      <c r="A35" s="28" t="s">
        <v>196</v>
      </c>
      <c r="B35" s="44"/>
      <c r="C35" s="42"/>
      <c r="D35" s="42"/>
      <c r="E35" s="42"/>
      <c r="F35" s="45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</row>
    <row r="36" spans="1:21" s="30" customFormat="1" ht="20.100000000000001" customHeight="1">
      <c r="A36" s="28" t="s">
        <v>201</v>
      </c>
      <c r="B36" s="44"/>
      <c r="C36" s="42">
        <v>0</v>
      </c>
      <c r="D36" s="42"/>
      <c r="E36" s="42">
        <v>0</v>
      </c>
      <c r="F36" s="45"/>
      <c r="G36" s="42">
        <v>0</v>
      </c>
      <c r="H36" s="42"/>
      <c r="I36" s="42">
        <v>75065252</v>
      </c>
      <c r="J36" s="42"/>
      <c r="K36" s="42">
        <v>0</v>
      </c>
      <c r="L36" s="42"/>
      <c r="M36" s="42">
        <v>-75065252</v>
      </c>
      <c r="N36" s="42"/>
      <c r="O36" s="42">
        <v>0</v>
      </c>
      <c r="P36" s="42"/>
      <c r="Q36" s="42">
        <v>0</v>
      </c>
      <c r="R36" s="42"/>
      <c r="S36" s="42">
        <f>SUM(C36:O36,Q36)</f>
        <v>0</v>
      </c>
    </row>
    <row r="37" spans="1:21" s="30" customFormat="1" ht="20.100000000000001" customHeight="1">
      <c r="A37" s="28" t="s">
        <v>258</v>
      </c>
      <c r="B37" s="44"/>
      <c r="C37" s="42">
        <v>0</v>
      </c>
      <c r="D37" s="42"/>
      <c r="E37" s="42">
        <v>0</v>
      </c>
      <c r="F37" s="45"/>
      <c r="G37" s="42">
        <v>0</v>
      </c>
      <c r="H37" s="42"/>
      <c r="I37" s="42">
        <v>0</v>
      </c>
      <c r="J37" s="42"/>
      <c r="K37" s="42">
        <v>0</v>
      </c>
      <c r="L37" s="42"/>
      <c r="M37" s="42">
        <v>0</v>
      </c>
      <c r="N37" s="42"/>
      <c r="O37" s="42">
        <f>conso!O47</f>
        <v>-495238306</v>
      </c>
      <c r="P37" s="42"/>
      <c r="Q37" s="42">
        <v>0</v>
      </c>
      <c r="R37" s="42"/>
      <c r="S37" s="42">
        <f>SUM(C37:O37,Q37)</f>
        <v>-495238306</v>
      </c>
    </row>
    <row r="38" spans="1:21" s="30" customFormat="1" ht="20.100000000000001" customHeight="1">
      <c r="A38" s="28" t="s">
        <v>269</v>
      </c>
      <c r="B38" s="44"/>
      <c r="C38" s="42"/>
      <c r="D38" s="42"/>
      <c r="E38" s="42"/>
      <c r="F38" s="45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</row>
    <row r="39" spans="1:21" s="30" customFormat="1" ht="20.100000000000001" customHeight="1">
      <c r="A39" s="28" t="s">
        <v>180</v>
      </c>
      <c r="B39" s="44"/>
      <c r="C39" s="42"/>
      <c r="D39" s="42"/>
      <c r="E39" s="42"/>
      <c r="F39" s="45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</row>
    <row r="40" spans="1:21" s="30" customFormat="1" ht="20.100000000000001" customHeight="1">
      <c r="A40" s="28" t="s">
        <v>207</v>
      </c>
      <c r="B40" s="44"/>
      <c r="C40" s="42">
        <v>0</v>
      </c>
      <c r="D40" s="42"/>
      <c r="E40" s="42">
        <v>0</v>
      </c>
      <c r="F40" s="45"/>
      <c r="G40" s="42">
        <v>0</v>
      </c>
      <c r="H40" s="42"/>
      <c r="I40" s="42">
        <v>0</v>
      </c>
      <c r="J40" s="42"/>
      <c r="K40" s="42">
        <v>0</v>
      </c>
      <c r="L40" s="42"/>
      <c r="M40" s="42">
        <v>0</v>
      </c>
      <c r="N40" s="42"/>
      <c r="O40" s="42">
        <v>3798116</v>
      </c>
      <c r="P40" s="42"/>
      <c r="Q40" s="42">
        <v>0</v>
      </c>
      <c r="R40" s="42"/>
      <c r="S40" s="42">
        <f>SUM(C40:O40,Q40)</f>
        <v>3798116</v>
      </c>
    </row>
    <row r="41" spans="1:21" s="30" customFormat="1" ht="21" customHeight="1" thickBot="1">
      <c r="A41" s="34" t="s">
        <v>213</v>
      </c>
      <c r="B41" s="44"/>
      <c r="C41" s="46">
        <f>SUM(C29,C32:C40)</f>
        <v>2153210026</v>
      </c>
      <c r="D41" s="42"/>
      <c r="E41" s="46">
        <f>SUM(E29,E32:E40)</f>
        <v>90203946</v>
      </c>
      <c r="F41" s="42"/>
      <c r="G41" s="46">
        <f>SUM(G29,G32:G40)</f>
        <v>29802760</v>
      </c>
      <c r="H41" s="42"/>
      <c r="I41" s="46">
        <f>SUM(I29,I32:I40)</f>
        <v>0</v>
      </c>
      <c r="J41" s="42"/>
      <c r="K41" s="46">
        <f>SUM(K29,K32:K40)</f>
        <v>231204338</v>
      </c>
      <c r="L41" s="42"/>
      <c r="M41" s="46">
        <f>SUM(M29,M32:M40)</f>
        <v>0</v>
      </c>
      <c r="N41" s="42"/>
      <c r="O41" s="46">
        <f>SUM(O29,O32:O40)</f>
        <v>3613940371</v>
      </c>
      <c r="P41" s="42"/>
      <c r="Q41" s="46">
        <f>SUM(Q29,Q32:Q40)</f>
        <v>-26521254</v>
      </c>
      <c r="R41" s="42"/>
      <c r="S41" s="46">
        <f>SUM(S29,S32:S40)</f>
        <v>6091840187</v>
      </c>
      <c r="U41" s="28"/>
    </row>
    <row r="42" spans="1:21" ht="21" customHeight="1" thickTop="1">
      <c r="C42" s="47">
        <f>C29-BS!K84</f>
        <v>0</v>
      </c>
      <c r="D42" s="42"/>
      <c r="E42" s="42">
        <f>E29-BS!K85</f>
        <v>0</v>
      </c>
      <c r="F42" s="42"/>
      <c r="G42" s="42">
        <f>G29-BS!K86</f>
        <v>0</v>
      </c>
      <c r="H42" s="42"/>
      <c r="I42" s="42">
        <f>SUM(I29-BS!G87)</f>
        <v>0</v>
      </c>
      <c r="J42" s="42"/>
      <c r="K42" s="42">
        <f>K29-BS!K90</f>
        <v>0</v>
      </c>
      <c r="L42" s="42"/>
      <c r="M42" s="42"/>
      <c r="N42" s="42"/>
      <c r="O42" s="42">
        <f>O29-BS!K92</f>
        <v>0</v>
      </c>
      <c r="P42" s="42"/>
      <c r="Q42" s="42"/>
      <c r="R42" s="42"/>
      <c r="S42" s="42">
        <f>S29-BS!K96</f>
        <v>0</v>
      </c>
    </row>
    <row r="43" spans="1:21" ht="21" customHeight="1">
      <c r="C43" s="47">
        <f>C41-BS!I84</f>
        <v>0</v>
      </c>
      <c r="D43" s="42"/>
      <c r="E43" s="47">
        <f>E41-BS!I85</f>
        <v>0</v>
      </c>
      <c r="F43" s="42"/>
      <c r="G43" s="47">
        <f>G41-BS!E86</f>
        <v>0</v>
      </c>
      <c r="H43" s="42"/>
      <c r="I43" s="47">
        <f>I41-BS!E87</f>
        <v>0</v>
      </c>
      <c r="J43" s="42"/>
      <c r="K43" s="42">
        <f>K41-BS!I90</f>
        <v>0</v>
      </c>
      <c r="L43" s="42"/>
      <c r="M43" s="42">
        <f>M41-BS!I91</f>
        <v>0</v>
      </c>
      <c r="N43" s="42"/>
      <c r="O43" s="42">
        <f>O41-BS!I92</f>
        <v>0</v>
      </c>
      <c r="P43" s="42"/>
      <c r="Q43" s="42"/>
      <c r="R43" s="42"/>
      <c r="S43" s="47">
        <f>S41-BS!I96</f>
        <v>0</v>
      </c>
      <c r="U43" s="34"/>
    </row>
    <row r="44" spans="1:21" ht="21" customHeight="1">
      <c r="A44" s="28" t="s">
        <v>15</v>
      </c>
    </row>
    <row r="90" spans="5:5" ht="21" customHeight="1">
      <c r="E90" s="31">
        <v>1052658499</v>
      </c>
    </row>
    <row r="91" spans="5:5" ht="21" customHeight="1">
      <c r="E91" s="31">
        <v>16600380</v>
      </c>
    </row>
  </sheetData>
  <mergeCells count="6">
    <mergeCell ref="K12:N12"/>
    <mergeCell ref="A2:S2"/>
    <mergeCell ref="A3:S3"/>
    <mergeCell ref="A4:U4"/>
    <mergeCell ref="C6:S6"/>
    <mergeCell ref="K11:O11"/>
  </mergeCells>
  <printOptions horizontalCentered="1"/>
  <pageMargins left="0.15748031496063" right="0.15748031496063" top="0.39370078740157499" bottom="0.23622047244094499" header="0.196850393700787" footer="0.196850393700787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432F-CD46-4B8C-9F1C-6FF6775A3315}">
  <dimension ref="A1:R101"/>
  <sheetViews>
    <sheetView showGridLines="0" tabSelected="1" view="pageBreakPreview" topLeftCell="A16" zoomScale="85" zoomScaleNormal="100" zoomScaleSheetLayoutView="85" workbookViewId="0">
      <selection activeCell="A28" sqref="A28"/>
    </sheetView>
  </sheetViews>
  <sheetFormatPr defaultColWidth="14.42578125" defaultRowHeight="21.75"/>
  <cols>
    <col min="1" max="1" width="43.5703125" style="12" customWidth="1"/>
    <col min="2" max="2" width="9.28515625" style="12" customWidth="1"/>
    <col min="3" max="3" width="8" style="12" customWidth="1"/>
    <col min="4" max="4" width="1.5703125" style="27" customWidth="1"/>
    <col min="5" max="5" width="14.5703125" style="12" customWidth="1"/>
    <col min="6" max="6" width="2.42578125" style="27" customWidth="1"/>
    <col min="7" max="7" width="14.5703125" style="12" customWidth="1"/>
    <col min="8" max="8" width="2.42578125" style="27" customWidth="1"/>
    <col min="9" max="9" width="14.42578125" style="12" customWidth="1"/>
    <col min="10" max="10" width="2.42578125" style="27" customWidth="1"/>
    <col min="11" max="11" width="14.7109375" style="12" customWidth="1"/>
    <col min="12" max="12" width="1.28515625" style="12" customWidth="1"/>
    <col min="13" max="13" width="14.42578125" style="12"/>
    <col min="14" max="14" width="23.28515625" style="12" bestFit="1" customWidth="1"/>
    <col min="15" max="15" width="14.42578125" style="12"/>
    <col min="16" max="16" width="22.42578125" style="12" bestFit="1" customWidth="1"/>
    <col min="17" max="17" width="14.42578125" style="12"/>
    <col min="18" max="18" width="23.28515625" style="12" bestFit="1" customWidth="1"/>
    <col min="19" max="16384" width="14.42578125" style="12"/>
  </cols>
  <sheetData>
    <row r="1" spans="1:11" s="123" customForma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s="123" customFormat="1">
      <c r="A2" s="123" t="s">
        <v>42</v>
      </c>
    </row>
    <row r="3" spans="1:11" s="123" customFormat="1">
      <c r="A3" s="123" t="s">
        <v>210</v>
      </c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3" t="s">
        <v>1</v>
      </c>
    </row>
    <row r="5" spans="1:11" s="124" customFormat="1">
      <c r="A5" s="14"/>
      <c r="B5" s="14"/>
      <c r="C5" s="14"/>
      <c r="D5" s="14"/>
      <c r="E5" s="175" t="s">
        <v>2</v>
      </c>
      <c r="F5" s="175"/>
      <c r="G5" s="175"/>
      <c r="H5" s="14"/>
      <c r="I5" s="16"/>
      <c r="J5" s="16" t="s">
        <v>3</v>
      </c>
      <c r="K5" s="54"/>
    </row>
    <row r="6" spans="1:11">
      <c r="C6" s="55"/>
      <c r="D6" s="55"/>
      <c r="E6" s="80" t="s">
        <v>209</v>
      </c>
      <c r="F6" s="55"/>
      <c r="G6" s="80" t="s">
        <v>190</v>
      </c>
      <c r="H6" s="55"/>
      <c r="I6" s="80" t="s">
        <v>209</v>
      </c>
      <c r="J6" s="55"/>
      <c r="K6" s="80" t="s">
        <v>190</v>
      </c>
    </row>
    <row r="7" spans="1:11">
      <c r="C7" s="55"/>
      <c r="D7" s="55"/>
      <c r="E7" s="135"/>
      <c r="F7" s="55"/>
      <c r="G7" s="135" t="str">
        <f>PL!G7</f>
        <v>(ปรับปรุงใหม่)</v>
      </c>
      <c r="H7" s="55"/>
      <c r="I7" s="135"/>
      <c r="J7" s="55"/>
      <c r="K7" s="135"/>
    </row>
    <row r="8" spans="1:11">
      <c r="A8" s="124" t="s">
        <v>43</v>
      </c>
      <c r="B8" s="124"/>
      <c r="C8" s="27"/>
      <c r="D8" s="55"/>
      <c r="E8" s="27"/>
      <c r="F8" s="55"/>
      <c r="G8" s="27"/>
      <c r="H8" s="55"/>
      <c r="I8" s="125"/>
      <c r="J8" s="55"/>
      <c r="K8" s="126"/>
    </row>
    <row r="9" spans="1:11">
      <c r="A9" s="12" t="s">
        <v>125</v>
      </c>
      <c r="C9" s="62"/>
      <c r="D9" s="56"/>
      <c r="E9" s="57">
        <f>SUM(PL!E23)</f>
        <v>1824632793</v>
      </c>
      <c r="F9" s="58"/>
      <c r="G9" s="57">
        <f>SUM(PL!G23)</f>
        <v>1414741614</v>
      </c>
      <c r="H9" s="58"/>
      <c r="I9" s="57">
        <f>SUM(PL!I23)</f>
        <v>1553981986</v>
      </c>
      <c r="J9" s="58"/>
      <c r="K9" s="57">
        <f>SUM(PL!K23)</f>
        <v>1318310924</v>
      </c>
    </row>
    <row r="10" spans="1:11">
      <c r="A10" s="12" t="s">
        <v>127</v>
      </c>
      <c r="C10" s="62"/>
      <c r="D10" s="56"/>
      <c r="E10" s="57"/>
      <c r="F10" s="58"/>
      <c r="G10" s="57"/>
      <c r="H10" s="58"/>
      <c r="I10" s="57"/>
      <c r="J10" s="58"/>
      <c r="K10" s="57"/>
    </row>
    <row r="11" spans="1:11">
      <c r="A11" s="12" t="s">
        <v>44</v>
      </c>
      <c r="C11" s="62"/>
      <c r="D11" s="56"/>
      <c r="E11" s="57"/>
      <c r="F11" s="58"/>
      <c r="G11" s="57"/>
      <c r="H11" s="58"/>
      <c r="I11" s="57"/>
      <c r="J11" s="58"/>
      <c r="K11" s="57"/>
    </row>
    <row r="12" spans="1:11">
      <c r="A12" s="12" t="s">
        <v>45</v>
      </c>
      <c r="C12" s="62"/>
      <c r="D12" s="56"/>
      <c r="E12" s="57">
        <v>271495326</v>
      </c>
      <c r="F12" s="58"/>
      <c r="G12" s="57">
        <v>240173178</v>
      </c>
      <c r="H12" s="58"/>
      <c r="I12" s="57">
        <v>167400047</v>
      </c>
      <c r="J12" s="58"/>
      <c r="K12" s="57">
        <v>152957705</v>
      </c>
    </row>
    <row r="13" spans="1:11">
      <c r="A13" s="12" t="s">
        <v>239</v>
      </c>
      <c r="C13" s="62"/>
      <c r="D13" s="56"/>
      <c r="E13" s="68">
        <v>20342902</v>
      </c>
      <c r="F13" s="58"/>
      <c r="G13" s="68">
        <v>-5161207</v>
      </c>
      <c r="H13" s="58"/>
      <c r="I13" s="68">
        <v>10070578</v>
      </c>
      <c r="J13" s="58"/>
      <c r="K13" s="68">
        <v>-3412893</v>
      </c>
    </row>
    <row r="14" spans="1:11">
      <c r="A14" s="12" t="s">
        <v>240</v>
      </c>
      <c r="C14" s="62"/>
      <c r="D14" s="56"/>
      <c r="E14" s="57">
        <v>77815027</v>
      </c>
      <c r="F14" s="58"/>
      <c r="G14" s="57">
        <v>66623750</v>
      </c>
      <c r="H14" s="58"/>
      <c r="I14" s="57">
        <v>38051417</v>
      </c>
      <c r="J14" s="58"/>
      <c r="K14" s="57">
        <v>51114595</v>
      </c>
    </row>
    <row r="15" spans="1:11">
      <c r="A15" s="12" t="s">
        <v>168</v>
      </c>
      <c r="C15" s="62"/>
      <c r="D15" s="56"/>
      <c r="E15" s="57">
        <v>4508549</v>
      </c>
      <c r="F15" s="58"/>
      <c r="G15" s="57">
        <v>30312484</v>
      </c>
      <c r="H15" s="58"/>
      <c r="I15" s="57">
        <v>4508549</v>
      </c>
      <c r="J15" s="58"/>
      <c r="K15" s="57">
        <v>30312484</v>
      </c>
    </row>
    <row r="16" spans="1:11">
      <c r="A16" s="12" t="s">
        <v>241</v>
      </c>
      <c r="C16" s="62"/>
      <c r="D16" s="56"/>
      <c r="E16" s="57">
        <v>15599845</v>
      </c>
      <c r="F16" s="58"/>
      <c r="G16" s="57">
        <v>1032302</v>
      </c>
      <c r="H16" s="58"/>
      <c r="I16" s="57">
        <v>14513540</v>
      </c>
      <c r="J16" s="58"/>
      <c r="K16" s="57">
        <v>0</v>
      </c>
    </row>
    <row r="17" spans="1:11">
      <c r="A17" s="12" t="s">
        <v>242</v>
      </c>
      <c r="C17" s="62"/>
      <c r="D17" s="56"/>
      <c r="E17" s="57">
        <v>17697898</v>
      </c>
      <c r="F17" s="58"/>
      <c r="G17" s="57">
        <v>20045462</v>
      </c>
      <c r="H17" s="58"/>
      <c r="I17" s="57">
        <v>17577534</v>
      </c>
      <c r="J17" s="58"/>
      <c r="K17" s="57">
        <v>12984617</v>
      </c>
    </row>
    <row r="18" spans="1:11">
      <c r="A18" s="12" t="s">
        <v>140</v>
      </c>
      <c r="C18" s="62"/>
      <c r="D18" s="56"/>
      <c r="E18" s="127">
        <v>0</v>
      </c>
      <c r="F18" s="58"/>
      <c r="G18" s="127">
        <v>-1933376</v>
      </c>
      <c r="H18" s="58"/>
      <c r="I18" s="127">
        <v>-5408585</v>
      </c>
      <c r="J18" s="58"/>
      <c r="K18" s="57">
        <v>-22238426</v>
      </c>
    </row>
    <row r="19" spans="1:11">
      <c r="A19" s="12" t="s">
        <v>186</v>
      </c>
      <c r="C19" s="62"/>
      <c r="D19" s="56"/>
      <c r="E19" s="127">
        <v>0</v>
      </c>
      <c r="F19" s="58"/>
      <c r="G19" s="127">
        <v>19558195</v>
      </c>
      <c r="H19" s="58"/>
      <c r="I19" s="127">
        <v>0</v>
      </c>
      <c r="J19" s="58"/>
      <c r="K19" s="57">
        <v>0</v>
      </c>
    </row>
    <row r="20" spans="1:11">
      <c r="A20" s="12" t="s">
        <v>243</v>
      </c>
      <c r="C20" s="62"/>
      <c r="D20" s="56"/>
      <c r="E20" s="127">
        <v>5653101</v>
      </c>
      <c r="F20" s="58"/>
      <c r="G20" s="127">
        <v>26103</v>
      </c>
      <c r="H20" s="58"/>
      <c r="I20" s="127">
        <v>52010</v>
      </c>
      <c r="J20" s="58"/>
      <c r="K20" s="57">
        <v>2473</v>
      </c>
    </row>
    <row r="21" spans="1:11">
      <c r="A21" s="12" t="s">
        <v>141</v>
      </c>
      <c r="C21" s="62"/>
      <c r="D21" s="56"/>
      <c r="E21" s="57">
        <v>-69849649</v>
      </c>
      <c r="F21" s="58"/>
      <c r="G21" s="57">
        <v>43818355</v>
      </c>
      <c r="H21" s="58"/>
      <c r="I21" s="57">
        <v>-20877540</v>
      </c>
      <c r="J21" s="58"/>
      <c r="K21" s="57">
        <v>-12939712</v>
      </c>
    </row>
    <row r="22" spans="1:11">
      <c r="A22" s="12" t="s">
        <v>169</v>
      </c>
      <c r="C22" s="62"/>
      <c r="D22" s="56"/>
      <c r="E22" s="57">
        <v>0</v>
      </c>
      <c r="F22" s="58"/>
      <c r="G22" s="57">
        <v>-95804</v>
      </c>
      <c r="H22" s="58"/>
      <c r="I22" s="57">
        <v>0</v>
      </c>
      <c r="J22" s="58"/>
      <c r="K22" s="57">
        <v>-95804</v>
      </c>
    </row>
    <row r="23" spans="1:11">
      <c r="A23" s="12" t="s">
        <v>270</v>
      </c>
      <c r="C23" s="62"/>
      <c r="D23" s="56"/>
      <c r="E23" s="57">
        <v>0</v>
      </c>
      <c r="F23" s="58"/>
      <c r="G23" s="57">
        <v>42915</v>
      </c>
      <c r="H23" s="58"/>
      <c r="I23" s="57">
        <v>0</v>
      </c>
      <c r="J23" s="58"/>
      <c r="K23" s="57">
        <v>42915</v>
      </c>
    </row>
    <row r="24" spans="1:11">
      <c r="A24" s="12" t="s">
        <v>265</v>
      </c>
      <c r="C24" s="62"/>
      <c r="D24" s="56"/>
      <c r="E24" s="57">
        <v>314451</v>
      </c>
      <c r="F24" s="58"/>
      <c r="G24" s="57">
        <v>0</v>
      </c>
      <c r="H24" s="58"/>
      <c r="I24" s="57">
        <v>314451</v>
      </c>
      <c r="J24" s="58"/>
      <c r="K24" s="57">
        <v>0</v>
      </c>
    </row>
    <row r="25" spans="1:11">
      <c r="A25" s="12" t="s">
        <v>244</v>
      </c>
      <c r="C25" s="62"/>
      <c r="D25" s="56"/>
      <c r="E25" s="57">
        <v>-24206313</v>
      </c>
      <c r="F25" s="58"/>
      <c r="G25" s="57">
        <v>-16714647</v>
      </c>
      <c r="H25" s="58"/>
      <c r="I25" s="57">
        <v>-54206313</v>
      </c>
      <c r="J25" s="58"/>
      <c r="K25" s="57">
        <v>-16714647</v>
      </c>
    </row>
    <row r="26" spans="1:11">
      <c r="A26" s="12" t="s">
        <v>271</v>
      </c>
      <c r="C26" s="62"/>
      <c r="D26" s="56"/>
      <c r="E26" s="57">
        <v>-13530700</v>
      </c>
      <c r="F26" s="58"/>
      <c r="G26" s="57">
        <v>1466947</v>
      </c>
      <c r="H26" s="58"/>
      <c r="I26" s="57">
        <v>0</v>
      </c>
      <c r="J26" s="58"/>
      <c r="K26" s="57">
        <v>0</v>
      </c>
    </row>
    <row r="27" spans="1:11">
      <c r="A27" s="12" t="s">
        <v>287</v>
      </c>
      <c r="C27" s="62"/>
      <c r="D27" s="56"/>
      <c r="E27" s="57">
        <v>0</v>
      </c>
      <c r="F27" s="58"/>
      <c r="G27" s="57">
        <v>-18463384</v>
      </c>
      <c r="H27" s="58"/>
      <c r="I27" s="57">
        <v>0</v>
      </c>
      <c r="J27" s="58"/>
      <c r="K27" s="57">
        <v>0</v>
      </c>
    </row>
    <row r="28" spans="1:11">
      <c r="A28" s="12" t="s">
        <v>171</v>
      </c>
      <c r="C28" s="62"/>
      <c r="D28" s="56"/>
      <c r="E28" s="57">
        <v>-7649136</v>
      </c>
      <c r="F28" s="58"/>
      <c r="G28" s="57">
        <v>-7078298</v>
      </c>
      <c r="H28" s="58"/>
      <c r="I28" s="57">
        <v>-42049019</v>
      </c>
      <c r="J28" s="58"/>
      <c r="K28" s="57">
        <v>-24138924</v>
      </c>
    </row>
    <row r="29" spans="1:11">
      <c r="A29" s="12" t="s">
        <v>170</v>
      </c>
      <c r="C29" s="62"/>
      <c r="D29" s="56"/>
      <c r="E29" s="69">
        <v>108814548</v>
      </c>
      <c r="F29" s="58"/>
      <c r="G29" s="69">
        <v>55914277</v>
      </c>
      <c r="H29" s="58"/>
      <c r="I29" s="69">
        <v>79549496</v>
      </c>
      <c r="J29" s="58"/>
      <c r="K29" s="21">
        <v>34475556</v>
      </c>
    </row>
    <row r="30" spans="1:11">
      <c r="A30" s="12" t="s">
        <v>46</v>
      </c>
      <c r="C30" s="62"/>
      <c r="D30" s="56"/>
      <c r="E30" s="57"/>
      <c r="F30" s="58"/>
      <c r="G30" s="57"/>
      <c r="H30" s="58"/>
      <c r="I30" s="57"/>
      <c r="J30" s="58"/>
      <c r="K30" s="57"/>
    </row>
    <row r="31" spans="1:11">
      <c r="A31" s="12" t="s">
        <v>47</v>
      </c>
      <c r="C31" s="62"/>
      <c r="D31" s="56"/>
      <c r="E31" s="57">
        <f>SUM(E9:E29)</f>
        <v>2231638642</v>
      </c>
      <c r="F31" s="58"/>
      <c r="G31" s="57">
        <f>SUM(G9:G29)</f>
        <v>1844308866</v>
      </c>
      <c r="H31" s="58"/>
      <c r="I31" s="57">
        <f>SUM(I9:I29)</f>
        <v>1763478151</v>
      </c>
      <c r="J31" s="58"/>
      <c r="K31" s="57">
        <f>SUM(K9:K29)</f>
        <v>1520660863</v>
      </c>
    </row>
    <row r="32" spans="1:11">
      <c r="A32" s="12" t="s">
        <v>48</v>
      </c>
      <c r="B32" s="124"/>
      <c r="C32" s="62"/>
      <c r="D32" s="56"/>
      <c r="E32" s="57"/>
      <c r="F32" s="58"/>
      <c r="G32" s="57"/>
      <c r="H32" s="58"/>
      <c r="I32" s="57"/>
      <c r="J32" s="58"/>
      <c r="K32" s="57"/>
    </row>
    <row r="33" spans="1:11">
      <c r="A33" s="12" t="s">
        <v>108</v>
      </c>
      <c r="C33" s="62"/>
      <c r="D33" s="56"/>
      <c r="E33" s="57">
        <v>-307071898</v>
      </c>
      <c r="F33" s="58"/>
      <c r="G33" s="57">
        <v>-2091114926</v>
      </c>
      <c r="H33" s="58"/>
      <c r="I33" s="57">
        <v>17665775</v>
      </c>
      <c r="J33" s="58"/>
      <c r="K33" s="57">
        <v>-2144975963</v>
      </c>
    </row>
    <row r="34" spans="1:11">
      <c r="A34" s="12" t="s">
        <v>49</v>
      </c>
      <c r="C34" s="62"/>
      <c r="D34" s="56"/>
      <c r="E34" s="57">
        <v>-1133979492</v>
      </c>
      <c r="F34" s="58"/>
      <c r="G34" s="57">
        <v>-2424694180</v>
      </c>
      <c r="H34" s="58"/>
      <c r="I34" s="57">
        <v>-537705021</v>
      </c>
      <c r="J34" s="58"/>
      <c r="K34" s="57">
        <v>-1643576623</v>
      </c>
    </row>
    <row r="35" spans="1:11">
      <c r="A35" s="12" t="s">
        <v>50</v>
      </c>
      <c r="C35" s="62"/>
      <c r="D35" s="56"/>
      <c r="E35" s="57">
        <v>-11257774</v>
      </c>
      <c r="F35" s="58"/>
      <c r="G35" s="57">
        <v>-53299810</v>
      </c>
      <c r="H35" s="58"/>
      <c r="I35" s="57">
        <v>-7630628</v>
      </c>
      <c r="J35" s="58"/>
      <c r="K35" s="57">
        <v>-18787241</v>
      </c>
    </row>
    <row r="36" spans="1:11">
      <c r="A36" s="12" t="s">
        <v>51</v>
      </c>
      <c r="C36" s="62"/>
      <c r="D36" s="56"/>
      <c r="E36" s="57">
        <v>406339</v>
      </c>
      <c r="F36" s="58"/>
      <c r="G36" s="57">
        <v>81128</v>
      </c>
      <c r="H36" s="58"/>
      <c r="I36" s="57">
        <v>-29995</v>
      </c>
      <c r="J36" s="58"/>
      <c r="K36" s="57">
        <v>108871</v>
      </c>
    </row>
    <row r="37" spans="1:11">
      <c r="A37" s="12" t="s">
        <v>52</v>
      </c>
      <c r="B37" s="124"/>
      <c r="C37" s="62"/>
      <c r="D37" s="56"/>
      <c r="E37" s="57"/>
      <c r="F37" s="58"/>
      <c r="G37" s="57"/>
      <c r="H37" s="58"/>
      <c r="I37" s="57"/>
      <c r="J37" s="58"/>
      <c r="K37" s="57"/>
    </row>
    <row r="38" spans="1:11">
      <c r="A38" s="12" t="s">
        <v>81</v>
      </c>
      <c r="C38" s="62"/>
      <c r="D38" s="56"/>
      <c r="E38" s="57">
        <v>199357044</v>
      </c>
      <c r="F38" s="58"/>
      <c r="G38" s="57">
        <v>1617725378</v>
      </c>
      <c r="H38" s="58"/>
      <c r="I38" s="57">
        <v>-227725349</v>
      </c>
      <c r="J38" s="58"/>
      <c r="K38" s="57">
        <v>1294450628</v>
      </c>
    </row>
    <row r="39" spans="1:11">
      <c r="A39" s="12" t="s">
        <v>102</v>
      </c>
      <c r="C39" s="62"/>
      <c r="D39" s="56"/>
      <c r="E39" s="68">
        <v>87379287</v>
      </c>
      <c r="F39" s="58"/>
      <c r="G39" s="68">
        <v>51990343</v>
      </c>
      <c r="H39" s="58"/>
      <c r="I39" s="68">
        <v>30633838</v>
      </c>
      <c r="J39" s="58"/>
      <c r="K39" s="68">
        <v>13913757</v>
      </c>
    </row>
    <row r="40" spans="1:11">
      <c r="A40" s="12" t="s">
        <v>245</v>
      </c>
      <c r="C40" s="62"/>
      <c r="D40" s="56"/>
      <c r="E40" s="68">
        <v>-13530142</v>
      </c>
      <c r="F40" s="58"/>
      <c r="G40" s="68">
        <v>-27209994</v>
      </c>
      <c r="H40" s="58"/>
      <c r="I40" s="68">
        <v>-7093392</v>
      </c>
      <c r="J40" s="58"/>
      <c r="K40" s="68">
        <v>-15251747</v>
      </c>
    </row>
    <row r="41" spans="1:11">
      <c r="A41" s="12" t="s">
        <v>246</v>
      </c>
      <c r="B41" s="124"/>
      <c r="C41" s="67"/>
      <c r="D41" s="62"/>
      <c r="E41" s="71">
        <f>SUM(E31:E40)</f>
        <v>1052942006</v>
      </c>
      <c r="F41" s="57"/>
      <c r="G41" s="71">
        <f>SUM(G31:G40)</f>
        <v>-1082213195</v>
      </c>
      <c r="H41" s="57"/>
      <c r="I41" s="71">
        <f>SUM(I31:I40)</f>
        <v>1031593379</v>
      </c>
      <c r="J41" s="57"/>
      <c r="K41" s="71">
        <f>SUM(K31:K40)</f>
        <v>-993457455</v>
      </c>
    </row>
    <row r="42" spans="1:11">
      <c r="A42" s="12" t="s">
        <v>53</v>
      </c>
      <c r="C42" s="67"/>
      <c r="D42" s="62"/>
      <c r="E42" s="68">
        <v>-76958728</v>
      </c>
      <c r="F42" s="57"/>
      <c r="G42" s="68">
        <v>-38912725</v>
      </c>
      <c r="H42" s="57"/>
      <c r="I42" s="68">
        <v>-54242625</v>
      </c>
      <c r="J42" s="57"/>
      <c r="K42" s="68">
        <v>-19642041</v>
      </c>
    </row>
    <row r="43" spans="1:11">
      <c r="A43" s="12" t="s">
        <v>54</v>
      </c>
      <c r="C43" s="67"/>
      <c r="D43" s="62"/>
      <c r="E43" s="68">
        <v>-28788008</v>
      </c>
      <c r="F43" s="57"/>
      <c r="G43" s="68">
        <v>-23411561</v>
      </c>
      <c r="H43" s="57"/>
      <c r="I43" s="68">
        <v>-10636399</v>
      </c>
      <c r="J43" s="57"/>
      <c r="K43" s="68">
        <v>-2585212</v>
      </c>
    </row>
    <row r="44" spans="1:11">
      <c r="A44" s="124" t="s">
        <v>198</v>
      </c>
      <c r="B44" s="124"/>
      <c r="C44" s="67"/>
      <c r="D44" s="62"/>
      <c r="E44" s="59">
        <f>SUM(E41:E43)</f>
        <v>947195270</v>
      </c>
      <c r="F44" s="57"/>
      <c r="G44" s="59">
        <f>SUM(G41:G43)</f>
        <v>-1144537481</v>
      </c>
      <c r="H44" s="57"/>
      <c r="I44" s="59">
        <f>SUM(I41:I43)</f>
        <v>966714355</v>
      </c>
      <c r="J44" s="57"/>
      <c r="K44" s="59">
        <f>SUM(K41:K43)</f>
        <v>-1015684708</v>
      </c>
    </row>
    <row r="45" spans="1:11">
      <c r="A45" s="124"/>
      <c r="B45" s="124"/>
      <c r="C45" s="67"/>
      <c r="D45" s="62"/>
      <c r="E45" s="68"/>
      <c r="F45" s="57"/>
      <c r="G45" s="68"/>
      <c r="H45" s="57"/>
      <c r="I45" s="68"/>
      <c r="J45" s="57"/>
      <c r="K45" s="68"/>
    </row>
    <row r="46" spans="1:11">
      <c r="A46" s="12" t="s">
        <v>15</v>
      </c>
      <c r="C46" s="67"/>
      <c r="D46" s="62"/>
      <c r="E46" s="67"/>
      <c r="F46" s="62"/>
      <c r="G46" s="67"/>
      <c r="H46" s="62"/>
      <c r="I46" s="67"/>
      <c r="J46" s="62"/>
      <c r="K46" s="67"/>
    </row>
    <row r="47" spans="1:11" s="123" customFormat="1">
      <c r="A47" s="174" t="s">
        <v>0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s="123" customFormat="1">
      <c r="A48" s="123" t="s">
        <v>55</v>
      </c>
    </row>
    <row r="49" spans="1:11" s="123" customFormat="1">
      <c r="A49" s="123" t="s">
        <v>210</v>
      </c>
    </row>
    <row r="50" spans="1:1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1</v>
      </c>
    </row>
    <row r="51" spans="1:11" s="124" customFormat="1">
      <c r="A51" s="14"/>
      <c r="B51" s="14"/>
      <c r="C51" s="14"/>
      <c r="D51" s="14"/>
      <c r="E51" s="175" t="s">
        <v>2</v>
      </c>
      <c r="F51" s="175"/>
      <c r="G51" s="175"/>
      <c r="H51" s="14"/>
      <c r="I51" s="16"/>
      <c r="J51" s="16" t="s">
        <v>3</v>
      </c>
      <c r="K51" s="54"/>
    </row>
    <row r="52" spans="1:11" ht="21.75" customHeight="1">
      <c r="C52" s="55"/>
      <c r="D52" s="55"/>
      <c r="E52" s="80" t="s">
        <v>209</v>
      </c>
      <c r="F52" s="55"/>
      <c r="G52" s="80" t="s">
        <v>190</v>
      </c>
      <c r="H52" s="55"/>
      <c r="I52" s="80" t="s">
        <v>209</v>
      </c>
      <c r="J52" s="55"/>
      <c r="K52" s="80" t="s">
        <v>190</v>
      </c>
    </row>
    <row r="53" spans="1:11" ht="21.75" customHeight="1">
      <c r="C53" s="55"/>
      <c r="D53" s="55"/>
      <c r="E53" s="135"/>
      <c r="F53" s="55"/>
      <c r="G53" s="135" t="str">
        <f>BS!G7</f>
        <v>(ปรับปรุงใหม่)</v>
      </c>
      <c r="H53" s="55"/>
      <c r="I53" s="135"/>
      <c r="J53" s="55"/>
      <c r="K53" s="135"/>
    </row>
    <row r="54" spans="1:11">
      <c r="A54" s="124" t="s">
        <v>56</v>
      </c>
      <c r="B54" s="124"/>
      <c r="C54" s="62"/>
      <c r="D54" s="56"/>
      <c r="E54" s="62"/>
      <c r="F54" s="56"/>
      <c r="G54" s="62"/>
      <c r="H54" s="56"/>
      <c r="J54" s="56"/>
      <c r="K54" s="62"/>
    </row>
    <row r="55" spans="1:11">
      <c r="A55" s="12" t="s">
        <v>172</v>
      </c>
      <c r="C55" s="62"/>
      <c r="D55" s="56"/>
      <c r="E55" s="57">
        <v>-303710126</v>
      </c>
      <c r="F55" s="58"/>
      <c r="G55" s="57">
        <v>-321923123</v>
      </c>
      <c r="H55" s="58"/>
      <c r="I55" s="57">
        <v>-303710126</v>
      </c>
      <c r="J55" s="58"/>
      <c r="K55" s="57">
        <v>-321923123</v>
      </c>
    </row>
    <row r="56" spans="1:11">
      <c r="A56" s="12" t="s">
        <v>173</v>
      </c>
      <c r="C56" s="62"/>
      <c r="D56" s="56"/>
      <c r="E56" s="57">
        <v>56189297</v>
      </c>
      <c r="F56" s="58"/>
      <c r="G56" s="57">
        <v>415924416</v>
      </c>
      <c r="H56" s="58"/>
      <c r="I56" s="57">
        <v>56189297</v>
      </c>
      <c r="J56" s="58"/>
      <c r="K56" s="57">
        <v>415924416</v>
      </c>
    </row>
    <row r="57" spans="1:11">
      <c r="A57" s="12" t="s">
        <v>174</v>
      </c>
      <c r="C57" s="62"/>
      <c r="D57" s="56"/>
      <c r="E57" s="57">
        <v>24206313</v>
      </c>
      <c r="F57" s="58"/>
      <c r="G57" s="57">
        <v>16714647</v>
      </c>
      <c r="H57" s="58"/>
      <c r="I57" s="57">
        <v>24206313</v>
      </c>
      <c r="J57" s="58"/>
      <c r="K57" s="57">
        <v>16714647</v>
      </c>
    </row>
    <row r="58" spans="1:11">
      <c r="A58" s="12" t="s">
        <v>247</v>
      </c>
      <c r="C58" s="62"/>
      <c r="D58" s="56"/>
      <c r="E58" s="57">
        <v>0</v>
      </c>
      <c r="F58" s="58"/>
      <c r="G58" s="57">
        <v>0</v>
      </c>
      <c r="H58" s="58"/>
      <c r="I58" s="57">
        <v>30000000</v>
      </c>
      <c r="J58" s="58"/>
      <c r="K58" s="57">
        <v>0</v>
      </c>
    </row>
    <row r="59" spans="1:11">
      <c r="A59" s="12" t="s">
        <v>203</v>
      </c>
      <c r="C59" s="62"/>
      <c r="D59" s="56"/>
      <c r="E59" s="57">
        <v>0</v>
      </c>
      <c r="F59" s="58"/>
      <c r="G59" s="57">
        <v>-211646692</v>
      </c>
      <c r="H59" s="58"/>
      <c r="I59" s="57">
        <v>-57537081</v>
      </c>
      <c r="J59" s="58"/>
      <c r="K59" s="57">
        <v>-425897417</v>
      </c>
    </row>
    <row r="60" spans="1:11">
      <c r="A60" s="12" t="s">
        <v>248</v>
      </c>
      <c r="C60" s="62"/>
      <c r="D60" s="56"/>
      <c r="E60" s="57">
        <v>0</v>
      </c>
      <c r="F60" s="58"/>
      <c r="G60" s="57">
        <v>0</v>
      </c>
      <c r="H60" s="58"/>
      <c r="I60" s="57">
        <v>170000000</v>
      </c>
      <c r="J60" s="58"/>
      <c r="K60" s="57">
        <v>0</v>
      </c>
    </row>
    <row r="61" spans="1:11">
      <c r="A61" s="12" t="s">
        <v>267</v>
      </c>
      <c r="C61" s="62"/>
      <c r="D61" s="56"/>
      <c r="E61" s="57">
        <v>0</v>
      </c>
      <c r="F61" s="58"/>
      <c r="G61" s="57">
        <v>0</v>
      </c>
      <c r="H61" s="58"/>
      <c r="I61" s="57">
        <v>-38110800</v>
      </c>
      <c r="J61" s="58"/>
      <c r="K61" s="57">
        <v>0</v>
      </c>
    </row>
    <row r="62" spans="1:11">
      <c r="A62" s="12" t="s">
        <v>272</v>
      </c>
      <c r="C62" s="62"/>
      <c r="D62" s="56"/>
      <c r="E62" s="57">
        <v>0</v>
      </c>
      <c r="F62" s="58"/>
      <c r="G62" s="57">
        <v>0</v>
      </c>
      <c r="H62" s="58"/>
      <c r="I62" s="57">
        <v>-664265928</v>
      </c>
      <c r="J62" s="58"/>
      <c r="K62" s="57">
        <v>-204019997</v>
      </c>
    </row>
    <row r="63" spans="1:11">
      <c r="A63" s="12" t="s">
        <v>57</v>
      </c>
      <c r="C63" s="62"/>
      <c r="D63" s="56"/>
      <c r="E63" s="68">
        <v>7667519</v>
      </c>
      <c r="F63" s="58"/>
      <c r="G63" s="68">
        <v>6959806</v>
      </c>
      <c r="H63" s="58"/>
      <c r="I63" s="68">
        <v>39781287</v>
      </c>
      <c r="J63" s="58"/>
      <c r="K63" s="57">
        <v>23934822</v>
      </c>
    </row>
    <row r="64" spans="1:11">
      <c r="A64" s="12" t="s">
        <v>58</v>
      </c>
      <c r="C64" s="62"/>
      <c r="D64" s="56"/>
      <c r="E64" s="57">
        <v>21067</v>
      </c>
      <c r="F64" s="58"/>
      <c r="G64" s="57">
        <v>2973347</v>
      </c>
      <c r="H64" s="58"/>
      <c r="I64" s="57">
        <v>33519507</v>
      </c>
      <c r="J64" s="58"/>
      <c r="K64" s="57">
        <v>17968104</v>
      </c>
    </row>
    <row r="65" spans="1:11">
      <c r="A65" s="12" t="s">
        <v>197</v>
      </c>
      <c r="C65" s="62"/>
      <c r="D65" s="56"/>
      <c r="E65" s="57">
        <v>0</v>
      </c>
      <c r="F65" s="58"/>
      <c r="G65" s="57">
        <v>751357</v>
      </c>
      <c r="H65" s="58"/>
      <c r="I65" s="57">
        <v>0</v>
      </c>
      <c r="J65" s="58"/>
      <c r="K65" s="57">
        <v>751357</v>
      </c>
    </row>
    <row r="66" spans="1:11">
      <c r="A66" s="12" t="s">
        <v>128</v>
      </c>
      <c r="C66" s="62"/>
      <c r="D66" s="56"/>
      <c r="E66" s="57">
        <v>-563390353</v>
      </c>
      <c r="F66" s="58"/>
      <c r="G66" s="57">
        <v>-278898222</v>
      </c>
      <c r="H66" s="58"/>
      <c r="I66" s="57">
        <v>-264987218</v>
      </c>
      <c r="J66" s="58"/>
      <c r="K66" s="57">
        <v>-49376109</v>
      </c>
    </row>
    <row r="67" spans="1:11">
      <c r="A67" s="49" t="s">
        <v>99</v>
      </c>
      <c r="C67" s="62"/>
      <c r="D67" s="56"/>
      <c r="E67" s="57">
        <v>-17606890</v>
      </c>
      <c r="F67" s="58"/>
      <c r="G67" s="57">
        <v>-8949259</v>
      </c>
      <c r="H67" s="58"/>
      <c r="I67" s="57">
        <v>-14262653</v>
      </c>
      <c r="J67" s="58"/>
      <c r="K67" s="57">
        <v>-3324600</v>
      </c>
    </row>
    <row r="68" spans="1:11">
      <c r="A68" s="124" t="s">
        <v>274</v>
      </c>
      <c r="B68" s="124"/>
      <c r="C68" s="62"/>
      <c r="D68" s="62"/>
      <c r="E68" s="59">
        <f>SUM(E55:E67)</f>
        <v>-796623173</v>
      </c>
      <c r="F68" s="57"/>
      <c r="G68" s="59">
        <f>SUM(G55:G67)</f>
        <v>-378093723</v>
      </c>
      <c r="H68" s="57"/>
      <c r="I68" s="59">
        <f>SUM(I55:I67)</f>
        <v>-989177402</v>
      </c>
      <c r="J68" s="57"/>
      <c r="K68" s="59">
        <f>SUM(K55:K67)</f>
        <v>-529247900</v>
      </c>
    </row>
    <row r="69" spans="1:11">
      <c r="A69" s="124" t="s">
        <v>59</v>
      </c>
      <c r="B69" s="124"/>
      <c r="C69" s="62"/>
      <c r="D69" s="56"/>
      <c r="E69" s="57"/>
      <c r="F69" s="58"/>
      <c r="G69" s="57"/>
      <c r="H69" s="58"/>
      <c r="I69" s="128"/>
      <c r="J69" s="72"/>
      <c r="K69" s="128"/>
    </row>
    <row r="70" spans="1:11">
      <c r="A70" s="12" t="s">
        <v>185</v>
      </c>
      <c r="B70" s="124"/>
      <c r="C70" s="62"/>
      <c r="D70" s="56"/>
      <c r="E70" s="57">
        <v>-130346323</v>
      </c>
      <c r="F70" s="58"/>
      <c r="G70" s="57">
        <v>1603227200</v>
      </c>
      <c r="H70" s="58"/>
      <c r="I70" s="57">
        <v>142245850</v>
      </c>
      <c r="J70" s="58"/>
      <c r="K70" s="57">
        <v>1642026550</v>
      </c>
    </row>
    <row r="71" spans="1:11">
      <c r="A71" s="12" t="s">
        <v>175</v>
      </c>
      <c r="C71" s="62"/>
      <c r="D71" s="56"/>
      <c r="E71" s="57">
        <v>-30243383</v>
      </c>
      <c r="F71" s="58"/>
      <c r="G71" s="57">
        <v>-26094534</v>
      </c>
      <c r="H71" s="58"/>
      <c r="I71" s="57">
        <v>-7972127</v>
      </c>
      <c r="J71" s="58"/>
      <c r="K71" s="57">
        <v>-8361428</v>
      </c>
    </row>
    <row r="72" spans="1:11">
      <c r="A72" s="12" t="s">
        <v>249</v>
      </c>
      <c r="C72" s="62"/>
      <c r="D72" s="56"/>
      <c r="E72" s="57">
        <v>-495238306</v>
      </c>
      <c r="F72" s="58"/>
      <c r="G72" s="57">
        <v>-236853103</v>
      </c>
      <c r="H72" s="58"/>
      <c r="I72" s="57">
        <v>-495238306</v>
      </c>
      <c r="J72" s="58"/>
      <c r="K72" s="57">
        <v>-236853103</v>
      </c>
    </row>
    <row r="73" spans="1:11">
      <c r="A73" s="12" t="s">
        <v>139</v>
      </c>
      <c r="C73" s="62"/>
      <c r="D73" s="56"/>
      <c r="E73" s="57">
        <v>1635295471</v>
      </c>
      <c r="F73" s="58"/>
      <c r="G73" s="57">
        <v>823643425</v>
      </c>
      <c r="H73" s="58"/>
      <c r="I73" s="57">
        <v>1144732285</v>
      </c>
      <c r="J73" s="58"/>
      <c r="K73" s="129">
        <v>439852387</v>
      </c>
    </row>
    <row r="74" spans="1:11">
      <c r="A74" s="12" t="s">
        <v>176</v>
      </c>
      <c r="C74" s="62"/>
      <c r="D74" s="56"/>
      <c r="E74" s="68">
        <v>-971768839</v>
      </c>
      <c r="F74" s="58"/>
      <c r="G74" s="68">
        <v>-1281591424</v>
      </c>
      <c r="H74" s="58"/>
      <c r="I74" s="68">
        <v>-632716798</v>
      </c>
      <c r="J74" s="58"/>
      <c r="K74" s="68">
        <v>-1163359800</v>
      </c>
    </row>
    <row r="75" spans="1:11">
      <c r="A75" s="12" t="s">
        <v>266</v>
      </c>
      <c r="C75" s="62"/>
      <c r="D75" s="56"/>
      <c r="E75" s="68">
        <v>-6000000</v>
      </c>
      <c r="F75" s="58"/>
      <c r="G75" s="68">
        <v>0</v>
      </c>
      <c r="H75" s="58"/>
      <c r="I75" s="68">
        <v>-6000000</v>
      </c>
      <c r="J75" s="58"/>
      <c r="K75" s="68">
        <v>0</v>
      </c>
    </row>
    <row r="76" spans="1:11">
      <c r="A76" s="12" t="s">
        <v>250</v>
      </c>
      <c r="C76" s="62"/>
      <c r="D76" s="56"/>
      <c r="E76" s="68">
        <v>8120442</v>
      </c>
      <c r="F76" s="58"/>
      <c r="G76" s="68">
        <v>0</v>
      </c>
      <c r="H76" s="58"/>
      <c r="I76" s="68">
        <v>0</v>
      </c>
      <c r="J76" s="58"/>
      <c r="K76" s="68">
        <v>0</v>
      </c>
    </row>
    <row r="77" spans="1:11">
      <c r="A77" s="12" t="s">
        <v>177</v>
      </c>
      <c r="C77" s="62"/>
      <c r="D77" s="56"/>
      <c r="E77" s="68">
        <v>-29836769</v>
      </c>
      <c r="F77" s="58"/>
      <c r="G77" s="68">
        <v>-16960237</v>
      </c>
      <c r="H77" s="58"/>
      <c r="I77" s="68">
        <v>-23287821</v>
      </c>
      <c r="J77" s="58"/>
      <c r="K77" s="68">
        <v>-14792200</v>
      </c>
    </row>
    <row r="78" spans="1:11">
      <c r="A78" s="124" t="s">
        <v>199</v>
      </c>
      <c r="B78" s="124"/>
      <c r="C78" s="62"/>
      <c r="D78" s="62"/>
      <c r="E78" s="26">
        <f>SUM(E70:E77)</f>
        <v>-20017707</v>
      </c>
      <c r="F78" s="57"/>
      <c r="G78" s="26">
        <f>SUM(G70:G77)</f>
        <v>865371327</v>
      </c>
      <c r="H78" s="57"/>
      <c r="I78" s="26">
        <f>SUM(I70:I77)</f>
        <v>121763083</v>
      </c>
      <c r="J78" s="57"/>
      <c r="K78" s="26">
        <f>SUM(K70:K77)</f>
        <v>658512406</v>
      </c>
    </row>
    <row r="79" spans="1:11">
      <c r="A79" s="12" t="s">
        <v>273</v>
      </c>
      <c r="C79" s="62"/>
      <c r="D79" s="62"/>
      <c r="E79" s="68">
        <v>-27158764</v>
      </c>
      <c r="F79" s="57"/>
      <c r="G79" s="68">
        <v>-7566891</v>
      </c>
      <c r="H79" s="57"/>
      <c r="I79" s="68">
        <v>0</v>
      </c>
      <c r="J79" s="57"/>
      <c r="K79" s="68">
        <v>0</v>
      </c>
    </row>
    <row r="80" spans="1:11">
      <c r="A80" s="12" t="s">
        <v>179</v>
      </c>
      <c r="C80" s="62"/>
      <c r="D80" s="62"/>
      <c r="E80" s="68"/>
      <c r="F80" s="57"/>
      <c r="G80" s="68"/>
      <c r="H80" s="57"/>
      <c r="I80" s="68"/>
      <c r="J80" s="57"/>
      <c r="K80" s="68"/>
    </row>
    <row r="81" spans="1:18">
      <c r="A81" s="12" t="s">
        <v>178</v>
      </c>
      <c r="C81" s="62"/>
      <c r="D81" s="62"/>
      <c r="E81" s="69">
        <v>37180570</v>
      </c>
      <c r="F81" s="57"/>
      <c r="G81" s="69">
        <v>1437714</v>
      </c>
      <c r="H81" s="57"/>
      <c r="I81" s="69">
        <v>37180570</v>
      </c>
      <c r="J81" s="57"/>
      <c r="K81" s="69">
        <v>1437714</v>
      </c>
    </row>
    <row r="82" spans="1:18">
      <c r="A82" s="124" t="s">
        <v>200</v>
      </c>
      <c r="B82" s="124"/>
      <c r="C82" s="62"/>
      <c r="D82" s="56"/>
      <c r="E82" s="57">
        <f>SUM(E44,E68,E78,E81,E79)</f>
        <v>140576196</v>
      </c>
      <c r="F82" s="58"/>
      <c r="G82" s="57">
        <f>SUM(G44,G68,G78,G81,G79)</f>
        <v>-663389054</v>
      </c>
      <c r="H82" s="58"/>
      <c r="I82" s="57">
        <f>SUM(I44,I68,I78,I81,I79)</f>
        <v>136480606</v>
      </c>
      <c r="J82" s="58"/>
      <c r="K82" s="57">
        <f>SUM(K44,K68,K78,K81,K79)</f>
        <v>-884982488</v>
      </c>
    </row>
    <row r="83" spans="1:18">
      <c r="A83" s="12" t="s">
        <v>60</v>
      </c>
      <c r="C83" s="62"/>
      <c r="D83" s="56"/>
      <c r="E83" s="57">
        <f>BS!G11</f>
        <v>575441759</v>
      </c>
      <c r="F83" s="58"/>
      <c r="G83" s="57">
        <v>1238830813</v>
      </c>
      <c r="H83" s="58"/>
      <c r="I83" s="57">
        <f>BS!K11</f>
        <v>192512135</v>
      </c>
      <c r="J83" s="58"/>
      <c r="K83" s="57">
        <v>1077494623</v>
      </c>
    </row>
    <row r="84" spans="1:18" ht="22.5" thickBot="1">
      <c r="A84" s="124" t="s">
        <v>282</v>
      </c>
      <c r="B84" s="124"/>
      <c r="C84" s="62"/>
      <c r="D84" s="62"/>
      <c r="E84" s="61">
        <f>SUM(E82:E83)</f>
        <v>716017955</v>
      </c>
      <c r="F84" s="57"/>
      <c r="G84" s="61">
        <f>SUM(G82:G83)</f>
        <v>575441759</v>
      </c>
      <c r="H84" s="57"/>
      <c r="I84" s="61">
        <f>SUM(I82:I83)</f>
        <v>328992741</v>
      </c>
      <c r="J84" s="57"/>
      <c r="K84" s="61">
        <f>SUM(K82:K83)</f>
        <v>192512135</v>
      </c>
    </row>
    <row r="85" spans="1:18" ht="16.5" customHeight="1" thickTop="1">
      <c r="C85" s="62"/>
      <c r="D85" s="62"/>
      <c r="E85" s="57">
        <f>SUM(E84-BS!E11)</f>
        <v>0</v>
      </c>
      <c r="F85" s="57"/>
      <c r="G85" s="57">
        <f>SUM(G84-BS!G11)</f>
        <v>0</v>
      </c>
      <c r="H85" s="57"/>
      <c r="I85" s="57">
        <f>SUM(I84-BS!I11)</f>
        <v>0</v>
      </c>
      <c r="J85" s="57"/>
      <c r="K85" s="57">
        <f>SUM(K84-BS!K11)</f>
        <v>0</v>
      </c>
      <c r="L85" s="73"/>
      <c r="M85" s="74"/>
      <c r="N85" s="74"/>
      <c r="O85" s="74"/>
      <c r="Q85" s="74"/>
      <c r="R85" s="74"/>
    </row>
    <row r="86" spans="1:18">
      <c r="A86" s="124" t="s">
        <v>61</v>
      </c>
      <c r="B86" s="124"/>
      <c r="E86" s="57"/>
      <c r="F86" s="58"/>
      <c r="G86" s="57"/>
      <c r="H86" s="58"/>
      <c r="I86" s="57"/>
      <c r="J86" s="58"/>
      <c r="K86" s="57"/>
      <c r="M86" s="74"/>
      <c r="N86" s="74"/>
      <c r="O86" s="74"/>
      <c r="Q86" s="74"/>
      <c r="R86" s="74"/>
    </row>
    <row r="87" spans="1:18">
      <c r="A87" s="12" t="s">
        <v>62</v>
      </c>
      <c r="E87" s="57"/>
      <c r="F87" s="58"/>
      <c r="G87" s="57"/>
      <c r="H87" s="58"/>
      <c r="I87" s="57"/>
      <c r="J87" s="58"/>
      <c r="K87" s="57"/>
    </row>
    <row r="88" spans="1:18">
      <c r="A88" s="12" t="s">
        <v>251</v>
      </c>
      <c r="E88" s="57"/>
      <c r="F88" s="58"/>
      <c r="G88" s="57"/>
      <c r="H88" s="58"/>
      <c r="I88" s="57"/>
      <c r="J88" s="58"/>
      <c r="K88" s="57"/>
    </row>
    <row r="89" spans="1:18">
      <c r="A89" s="12" t="s">
        <v>252</v>
      </c>
      <c r="E89" s="57">
        <v>20912632</v>
      </c>
      <c r="F89" s="58"/>
      <c r="G89" s="75">
        <v>-62127187</v>
      </c>
      <c r="H89" s="58"/>
      <c r="I89" s="75">
        <v>20912632</v>
      </c>
      <c r="J89" s="58"/>
      <c r="K89" s="75">
        <v>-62127187</v>
      </c>
    </row>
    <row r="90" spans="1:18">
      <c r="A90" s="12" t="s">
        <v>253</v>
      </c>
      <c r="E90" s="75">
        <v>3097676</v>
      </c>
      <c r="F90" s="58"/>
      <c r="G90" s="75">
        <v>3332969</v>
      </c>
      <c r="H90" s="58"/>
      <c r="I90" s="75">
        <v>3097676</v>
      </c>
      <c r="J90" s="58"/>
      <c r="K90" s="75">
        <v>3332969</v>
      </c>
    </row>
    <row r="91" spans="1:18">
      <c r="A91" s="12" t="s">
        <v>189</v>
      </c>
      <c r="E91" s="75">
        <v>0</v>
      </c>
      <c r="F91" s="58"/>
      <c r="G91" s="57">
        <v>0</v>
      </c>
      <c r="H91" s="58"/>
      <c r="I91" s="57">
        <v>7217808</v>
      </c>
      <c r="J91" s="58"/>
      <c r="K91" s="57">
        <v>-24409330</v>
      </c>
    </row>
    <row r="92" spans="1:18">
      <c r="A92" s="12" t="s">
        <v>204</v>
      </c>
      <c r="E92" s="68">
        <v>41677607</v>
      </c>
      <c r="F92" s="58"/>
      <c r="G92" s="68">
        <v>17040583</v>
      </c>
      <c r="H92" s="58"/>
      <c r="I92" s="75">
        <v>3380000</v>
      </c>
      <c r="J92" s="58"/>
      <c r="K92" s="68">
        <v>8650961</v>
      </c>
    </row>
    <row r="93" spans="1:18">
      <c r="A93" s="12" t="s">
        <v>138</v>
      </c>
      <c r="E93" s="57">
        <v>-9663206</v>
      </c>
      <c r="F93" s="58"/>
      <c r="G93" s="57">
        <v>-7758091</v>
      </c>
      <c r="H93" s="58"/>
      <c r="I93" s="57">
        <v>-8659981</v>
      </c>
      <c r="J93" s="58"/>
      <c r="K93" s="57">
        <v>-7125589</v>
      </c>
    </row>
    <row r="94" spans="1:18">
      <c r="A94" s="12" t="s">
        <v>205</v>
      </c>
      <c r="E94" s="75">
        <v>-81612429</v>
      </c>
      <c r="F94" s="58"/>
      <c r="G94" s="75">
        <v>10288983</v>
      </c>
      <c r="H94" s="58"/>
      <c r="I94" s="75">
        <v>-81612429</v>
      </c>
      <c r="J94" s="58"/>
      <c r="K94" s="75">
        <v>10288983</v>
      </c>
    </row>
    <row r="95" spans="1:18">
      <c r="A95" s="12" t="s">
        <v>254</v>
      </c>
      <c r="E95" s="57">
        <v>17710227</v>
      </c>
      <c r="F95" s="58"/>
      <c r="G95" s="57">
        <v>2119670</v>
      </c>
      <c r="H95" s="58"/>
      <c r="I95" s="57">
        <v>0</v>
      </c>
      <c r="J95" s="58"/>
      <c r="K95" s="57">
        <v>0</v>
      </c>
    </row>
    <row r="96" spans="1:18">
      <c r="A96" s="12" t="s">
        <v>255</v>
      </c>
      <c r="E96" s="57">
        <v>11025278</v>
      </c>
      <c r="G96" s="57">
        <v>11921394</v>
      </c>
      <c r="H96" s="58"/>
      <c r="I96" s="57">
        <v>0</v>
      </c>
      <c r="J96" s="58"/>
      <c r="K96" s="75">
        <v>9897863</v>
      </c>
    </row>
    <row r="97" spans="1:11">
      <c r="A97" s="12" t="s">
        <v>256</v>
      </c>
      <c r="E97" s="57">
        <v>21516901</v>
      </c>
      <c r="G97" s="57">
        <v>50764719</v>
      </c>
      <c r="H97" s="58"/>
      <c r="I97" s="57">
        <v>21516901</v>
      </c>
      <c r="J97" s="58"/>
      <c r="K97" s="57">
        <v>49853102</v>
      </c>
    </row>
    <row r="98" spans="1:11">
      <c r="A98" s="12" t="s">
        <v>257</v>
      </c>
      <c r="E98" s="57">
        <v>96000</v>
      </c>
      <c r="F98" s="58"/>
      <c r="G98" s="57">
        <v>622040</v>
      </c>
      <c r="H98" s="58"/>
      <c r="I98" s="57">
        <v>96000</v>
      </c>
      <c r="J98" s="58"/>
      <c r="K98" s="57">
        <v>622040</v>
      </c>
    </row>
    <row r="99" spans="1:11" ht="9.75" customHeight="1">
      <c r="E99" s="57"/>
      <c r="F99" s="58"/>
      <c r="G99" s="57"/>
      <c r="H99" s="58"/>
      <c r="I99" s="57"/>
      <c r="J99" s="58"/>
      <c r="K99" s="57"/>
    </row>
    <row r="100" spans="1:11">
      <c r="A100" s="12" t="s">
        <v>15</v>
      </c>
      <c r="E100" s="57"/>
      <c r="F100" s="58"/>
      <c r="G100" s="57"/>
      <c r="H100" s="58"/>
      <c r="I100" s="57"/>
      <c r="J100" s="58"/>
      <c r="K100" s="57"/>
    </row>
    <row r="101" spans="1:11">
      <c r="I101" s="57"/>
    </row>
  </sheetData>
  <mergeCells count="4">
    <mergeCell ref="A1:K1"/>
    <mergeCell ref="E5:G5"/>
    <mergeCell ref="A47:K47"/>
    <mergeCell ref="E51:G51"/>
  </mergeCells>
  <pageMargins left="0.78740157480314965" right="0.23622047244094491" top="0.31496062992125984" bottom="0.31496062992125984" header="0.19685039370078741" footer="0.19685039370078741"/>
  <pageSetup paperSize="9" scale="7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2023-02-10T19:33:28Z</cp:lastPrinted>
  <dcterms:created xsi:type="dcterms:W3CDTF">2011-09-30T06:49:30Z</dcterms:created>
  <dcterms:modified xsi:type="dcterms:W3CDTF">2023-02-10T19:33:29Z</dcterms:modified>
</cp:coreProperties>
</file>