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2\YE2022\SET Files\"/>
    </mc:Choice>
  </mc:AlternateContent>
  <xr:revisionPtr revIDLastSave="0" documentId="8_{86494C28-35BC-4C6D-9941-9823A91B4689}" xr6:coauthVersionLast="47" xr6:coauthVersionMax="47" xr10:uidLastSave="{00000000-0000-0000-0000-000000000000}"/>
  <bookViews>
    <workbookView xWindow="-110" yWindow="-110" windowWidth="19420" windowHeight="11620" tabRatio="797" xr2:uid="{00000000-000D-0000-FFFF-FFFF00000000}"/>
  </bookViews>
  <sheets>
    <sheet name="BS-5-7" sheetId="1" r:id="rId1"/>
    <sheet name="PL-8 9" sheetId="2" r:id="rId2"/>
    <sheet name="SH- 10" sheetId="12" r:id="rId3"/>
    <sheet name="SH- 11" sheetId="10" r:id="rId4"/>
    <sheet name="SH- 12" sheetId="15" r:id="rId5"/>
    <sheet name="SH- 13" sheetId="13" r:id="rId6"/>
    <sheet name="CF-14 - 16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_xlnm.Print_Area" localSheetId="0">'BS-5-7'!$A$1:$K$115</definedName>
    <definedName name="_xlnm.Print_Area" localSheetId="6">'CF-14 - 16'!$A$1:$H$119</definedName>
    <definedName name="_xlnm.Print_Area" localSheetId="1">'PL-8 9'!$A$1:$L$77</definedName>
    <definedName name="_xlnm.Print_Area" localSheetId="2">'SH- 10'!$A$1:$AC$32</definedName>
    <definedName name="_xlnm.Print_Area" localSheetId="3">'SH- 11'!$A$1:$AC$32</definedName>
    <definedName name="_xlnm.Print_Area" localSheetId="4">'SH- 12'!$A$1:$N$26</definedName>
    <definedName name="_xlnm.Print_Area" localSheetId="5">'SH- 13'!$A$1:$N$25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2" l="1"/>
  <c r="K79" i="1"/>
  <c r="I79" i="1"/>
  <c r="G79" i="1"/>
  <c r="E79" i="1"/>
  <c r="H26" i="3"/>
  <c r="F26" i="3"/>
  <c r="J24" i="13"/>
  <c r="N20" i="13"/>
  <c r="N19" i="13"/>
  <c r="N11" i="15"/>
  <c r="N11" i="13"/>
  <c r="Y22" i="10"/>
  <c r="W22" i="10"/>
  <c r="U22" i="10"/>
  <c r="S22" i="10"/>
  <c r="Q22" i="10"/>
  <c r="O22" i="10"/>
  <c r="M22" i="10"/>
  <c r="M23" i="10" s="1"/>
  <c r="K22" i="10"/>
  <c r="K23" i="10" s="1"/>
  <c r="I22" i="10"/>
  <c r="G22" i="10"/>
  <c r="E22" i="10"/>
  <c r="C22" i="10"/>
  <c r="AC23" i="10"/>
  <c r="AA23" i="10"/>
  <c r="W27" i="10"/>
  <c r="J61" i="2"/>
  <c r="N15" i="13" l="1"/>
  <c r="G43" i="1"/>
  <c r="H106" i="3"/>
  <c r="H108" i="3" s="1"/>
  <c r="H101" i="3"/>
  <c r="D106" i="3"/>
  <c r="D108" i="3" s="1"/>
  <c r="D101" i="3"/>
  <c r="H75" i="3"/>
  <c r="D75" i="3"/>
  <c r="H40" i="3"/>
  <c r="H42" i="3" s="1"/>
  <c r="D26" i="3"/>
  <c r="D40" i="3" s="1"/>
  <c r="D42" i="3" s="1"/>
  <c r="N24" i="15"/>
  <c r="N23" i="15"/>
  <c r="L21" i="15"/>
  <c r="J21" i="15"/>
  <c r="H21" i="15"/>
  <c r="F21" i="15"/>
  <c r="D21" i="15"/>
  <c r="N21" i="15" s="1"/>
  <c r="N20" i="15"/>
  <c r="N19" i="15"/>
  <c r="M16" i="15"/>
  <c r="L16" i="15"/>
  <c r="L25" i="15" s="1"/>
  <c r="K16" i="15"/>
  <c r="J16" i="15"/>
  <c r="J25" i="15" s="1"/>
  <c r="I16" i="15"/>
  <c r="H16" i="15"/>
  <c r="H25" i="15" s="1"/>
  <c r="G16" i="15"/>
  <c r="F16" i="15"/>
  <c r="F25" i="15" s="1"/>
  <c r="E16" i="15"/>
  <c r="D16" i="15"/>
  <c r="N15" i="15"/>
  <c r="N16" i="15" s="1"/>
  <c r="AA31" i="12"/>
  <c r="K31" i="12"/>
  <c r="I31" i="12"/>
  <c r="AC30" i="12"/>
  <c r="W30" i="12"/>
  <c r="AC29" i="12"/>
  <c r="W29" i="12"/>
  <c r="AA27" i="12"/>
  <c r="Y27" i="12"/>
  <c r="U27" i="12"/>
  <c r="S27" i="12"/>
  <c r="Q27" i="12"/>
  <c r="O27" i="12"/>
  <c r="O31" i="12" s="1"/>
  <c r="M27" i="12"/>
  <c r="M31" i="12" s="1"/>
  <c r="K27" i="12"/>
  <c r="I27" i="12"/>
  <c r="G27" i="12"/>
  <c r="E27" i="12"/>
  <c r="C27" i="12"/>
  <c r="AC26" i="12"/>
  <c r="W26" i="12"/>
  <c r="W27" i="12" s="1"/>
  <c r="AC25" i="12"/>
  <c r="AC27" i="12" s="1"/>
  <c r="W25" i="12"/>
  <c r="AA22" i="12"/>
  <c r="Y22" i="12"/>
  <c r="W22" i="12"/>
  <c r="U22" i="12"/>
  <c r="U31" i="12" s="1"/>
  <c r="S22" i="12"/>
  <c r="S31" i="12" s="1"/>
  <c r="Q22" i="12"/>
  <c r="Q31" i="12" s="1"/>
  <c r="O22" i="12"/>
  <c r="M22" i="12"/>
  <c r="K22" i="12"/>
  <c r="I22" i="12"/>
  <c r="G22" i="12"/>
  <c r="G31" i="12" s="1"/>
  <c r="E22" i="12"/>
  <c r="E31" i="12" s="1"/>
  <c r="C22" i="12"/>
  <c r="C31" i="12" s="1"/>
  <c r="AC21" i="12"/>
  <c r="AC22" i="12" s="1"/>
  <c r="W21" i="12"/>
  <c r="AB18" i="12"/>
  <c r="AA18" i="12"/>
  <c r="Z18" i="12"/>
  <c r="X18" i="12"/>
  <c r="W18" i="12"/>
  <c r="V18" i="12"/>
  <c r="U18" i="12"/>
  <c r="T18" i="12"/>
  <c r="S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W17" i="12"/>
  <c r="Y17" i="12" s="1"/>
  <c r="Y13" i="12"/>
  <c r="W13" i="12"/>
  <c r="L74" i="2"/>
  <c r="L69" i="2"/>
  <c r="L61" i="2"/>
  <c r="L50" i="2"/>
  <c r="H74" i="2"/>
  <c r="H69" i="2"/>
  <c r="H61" i="2"/>
  <c r="H50" i="2"/>
  <c r="H63" i="2" s="1"/>
  <c r="L14" i="2"/>
  <c r="L18" i="2" s="1"/>
  <c r="L25" i="2" s="1"/>
  <c r="L29" i="2" s="1"/>
  <c r="L31" i="2" s="1"/>
  <c r="H14" i="2"/>
  <c r="H18" i="2" s="1"/>
  <c r="H25" i="2" s="1"/>
  <c r="H29" i="2" s="1"/>
  <c r="H31" i="2" s="1"/>
  <c r="K111" i="1"/>
  <c r="K113" i="1" s="1"/>
  <c r="G111" i="1"/>
  <c r="G113" i="1" s="1"/>
  <c r="K67" i="1"/>
  <c r="G67" i="1"/>
  <c r="K43" i="1"/>
  <c r="K22" i="1"/>
  <c r="G22" i="1"/>
  <c r="H64" i="2" l="1"/>
  <c r="K81" i="1"/>
  <c r="K115" i="1" s="1"/>
  <c r="G81" i="1"/>
  <c r="G115" i="1" s="1"/>
  <c r="K45" i="1"/>
  <c r="L63" i="2"/>
  <c r="L64" i="2" s="1"/>
  <c r="G45" i="1"/>
  <c r="N25" i="15"/>
  <c r="D25" i="15"/>
  <c r="W31" i="12"/>
  <c r="Y31" i="12"/>
  <c r="AC17" i="12"/>
  <c r="AC18" i="12" s="1"/>
  <c r="Y18" i="12"/>
  <c r="AC13" i="12"/>
  <c r="AC31" i="12" s="1"/>
  <c r="F40" i="3"/>
  <c r="F101" i="3"/>
  <c r="S28" i="10"/>
  <c r="Q28" i="10"/>
  <c r="S23" i="10"/>
  <c r="Q23" i="10"/>
  <c r="S18" i="10"/>
  <c r="Q18" i="10"/>
  <c r="W17" i="10"/>
  <c r="Y17" i="10" s="1"/>
  <c r="AC17" i="10" s="1"/>
  <c r="S31" i="10" l="1"/>
  <c r="Q31" i="10"/>
  <c r="L21" i="13"/>
  <c r="J21" i="13"/>
  <c r="H21" i="13"/>
  <c r="E22" i="1" l="1"/>
  <c r="I22" i="1"/>
  <c r="B101" i="3" l="1"/>
  <c r="E67" i="1" l="1"/>
  <c r="I43" i="1"/>
  <c r="E43" i="1" l="1"/>
  <c r="E16" i="13" l="1"/>
  <c r="F16" i="13"/>
  <c r="G16" i="13"/>
  <c r="H16" i="13"/>
  <c r="H24" i="13" s="1"/>
  <c r="I16" i="13"/>
  <c r="J16" i="13"/>
  <c r="K16" i="13"/>
  <c r="L16" i="13"/>
  <c r="L24" i="13" s="1"/>
  <c r="M16" i="13"/>
  <c r="D16" i="13"/>
  <c r="N16" i="13"/>
  <c r="D18" i="10" l="1"/>
  <c r="E18" i="10"/>
  <c r="F18" i="10"/>
  <c r="G18" i="10"/>
  <c r="H18" i="10"/>
  <c r="I18" i="10"/>
  <c r="J18" i="10"/>
  <c r="K18" i="10"/>
  <c r="L18" i="10"/>
  <c r="M18" i="10"/>
  <c r="N18" i="10"/>
  <c r="O18" i="10"/>
  <c r="P18" i="10"/>
  <c r="T18" i="10"/>
  <c r="U18" i="10"/>
  <c r="V18" i="10"/>
  <c r="W18" i="10"/>
  <c r="X18" i="10"/>
  <c r="Z18" i="10"/>
  <c r="AA18" i="10"/>
  <c r="AB18" i="10"/>
  <c r="C18" i="10"/>
  <c r="AC18" i="10"/>
  <c r="Y18" i="10" l="1"/>
  <c r="B75" i="3"/>
  <c r="F75" i="3"/>
  <c r="D21" i="13"/>
  <c r="D24" i="13" s="1"/>
  <c r="F21" i="13"/>
  <c r="F24" i="13" s="1"/>
  <c r="W13" i="10"/>
  <c r="C23" i="10"/>
  <c r="E23" i="10"/>
  <c r="G23" i="10"/>
  <c r="I23" i="10"/>
  <c r="O23" i="10"/>
  <c r="U23" i="10"/>
  <c r="C28" i="10"/>
  <c r="E28" i="10"/>
  <c r="G28" i="10"/>
  <c r="I28" i="10"/>
  <c r="K28" i="10"/>
  <c r="K31" i="10" s="1"/>
  <c r="M28" i="10"/>
  <c r="O28" i="10"/>
  <c r="U28" i="10"/>
  <c r="AA28" i="10"/>
  <c r="F14" i="2"/>
  <c r="F18" i="2" s="1"/>
  <c r="F25" i="2" s="1"/>
  <c r="J14" i="2"/>
  <c r="J18" i="2" s="1"/>
  <c r="J25" i="2" s="1"/>
  <c r="F50" i="2"/>
  <c r="F63" i="2" s="1"/>
  <c r="J50" i="2"/>
  <c r="J63" i="2" s="1"/>
  <c r="F69" i="2"/>
  <c r="B26" i="3" s="1"/>
  <c r="J69" i="2"/>
  <c r="F74" i="2"/>
  <c r="I67" i="1"/>
  <c r="I81" i="1" s="1"/>
  <c r="E111" i="1"/>
  <c r="E113" i="1" s="1"/>
  <c r="I111" i="1"/>
  <c r="I113" i="1" s="1"/>
  <c r="B40" i="3" l="1"/>
  <c r="B42" i="3" s="1"/>
  <c r="N24" i="13"/>
  <c r="I31" i="10"/>
  <c r="G31" i="10"/>
  <c r="O31" i="10"/>
  <c r="U31" i="10"/>
  <c r="C31" i="10"/>
  <c r="M31" i="10"/>
  <c r="AA31" i="10"/>
  <c r="Y13" i="10"/>
  <c r="E31" i="10"/>
  <c r="F42" i="3"/>
  <c r="F106" i="3" s="1"/>
  <c r="F29" i="2"/>
  <c r="F31" i="2" s="1"/>
  <c r="F64" i="2" s="1"/>
  <c r="J29" i="2"/>
  <c r="B106" i="3"/>
  <c r="W23" i="10"/>
  <c r="W28" i="10"/>
  <c r="W31" i="10" s="1"/>
  <c r="I115" i="1"/>
  <c r="I45" i="1"/>
  <c r="E81" i="1"/>
  <c r="E115" i="1" s="1"/>
  <c r="E45" i="1"/>
  <c r="Y23" i="10"/>
  <c r="AC13" i="10" l="1"/>
  <c r="J31" i="2"/>
  <c r="J64" i="2" s="1"/>
  <c r="J74" i="2" s="1"/>
  <c r="F108" i="3"/>
  <c r="B108" i="3"/>
  <c r="AC28" i="10"/>
  <c r="Y28" i="10"/>
  <c r="Y31" i="10" s="1"/>
  <c r="AC31" i="10" l="1"/>
  <c r="N21" i="13"/>
</calcChain>
</file>

<file path=xl/sharedStrings.xml><?xml version="1.0" encoding="utf-8"?>
<sst xmlns="http://schemas.openxmlformats.org/spreadsheetml/2006/main" count="500" uniqueCount="278">
  <si>
    <t>Gulf Energy Development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</si>
  <si>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</si>
  <si>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</si>
  <si>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</si>
  <si>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</si>
  <si>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</si>
  <si>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</si>
  <si>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</si>
  <si>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</si>
  <si>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</si>
  <si>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</si>
  <si>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 xml:space="preserve">Short-term deposits at financial institutions </t>
  </si>
  <si>
    <t>used as collateral</t>
  </si>
  <si>
    <t>Trade receivables</t>
  </si>
  <si>
    <t>5, 22</t>
  </si>
  <si>
    <t>Current portion of lease receivable</t>
  </si>
  <si>
    <t>under power purchase agreement</t>
  </si>
  <si>
    <t>Other receivables</t>
  </si>
  <si>
    <t>Current portion of long-term loans</t>
  </si>
  <si>
    <t>Other current financial assets</t>
  </si>
  <si>
    <t>Inventories</t>
  </si>
  <si>
    <t>Refundable VAT</t>
  </si>
  <si>
    <t>Total current assets</t>
  </si>
  <si>
    <t>Non-current assets</t>
  </si>
  <si>
    <t>Deposits at financial institutions used as collateral</t>
  </si>
  <si>
    <t>Other non-current financial assets</t>
  </si>
  <si>
    <t>Investments in subsidiaries</t>
  </si>
  <si>
    <t>Investments in associates</t>
  </si>
  <si>
    <t>Investments in joint ventures</t>
  </si>
  <si>
    <t>Non-current trade receivables</t>
  </si>
  <si>
    <t>Other non-current receivables</t>
  </si>
  <si>
    <t>Lease receivable under power purchase agreement</t>
  </si>
  <si>
    <t>Receivable from service concession arrangement</t>
  </si>
  <si>
    <t>Long-term loans to related parties</t>
  </si>
  <si>
    <t>Investment properties</t>
  </si>
  <si>
    <t xml:space="preserve">Advance payments for property, plant and equipment </t>
  </si>
  <si>
    <t xml:space="preserve">Property, plant and equipment 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</si>
  <si>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</si>
  <si>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</si>
  <si>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</si>
  <si>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</si>
  <si>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</si>
  <si>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</si>
  <si>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</si>
  <si>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</si>
  <si>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</si>
  <si>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13, 22</t>
  </si>
  <si>
    <t>Short-term loans from related parties</t>
  </si>
  <si>
    <t>Trade payables</t>
  </si>
  <si>
    <t>Other payables</t>
  </si>
  <si>
    <t xml:space="preserve">   from financial institutions</t>
  </si>
  <si>
    <t>Current portion of lease liabilities</t>
  </si>
  <si>
    <t>Current portion of debentures</t>
  </si>
  <si>
    <t>Other current financial liabilities</t>
  </si>
  <si>
    <t>Total current liabilities</t>
  </si>
  <si>
    <t>Non-current liabilities</t>
  </si>
  <si>
    <t>Other non-current payables</t>
  </si>
  <si>
    <t>Other non-current financial liabilities</t>
  </si>
  <si>
    <t>Long-term loans from financial institutions</t>
  </si>
  <si>
    <t>Lease liabilities</t>
  </si>
  <si>
    <t>Debentures</t>
  </si>
  <si>
    <t>Deferred tax liabilities</t>
  </si>
  <si>
    <t>Provisions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</si>
  <si>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</si>
  <si>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</si>
  <si>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</si>
  <si>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</si>
  <si>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</si>
  <si>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>Authorised share capital</t>
  </si>
  <si>
    <t xml:space="preserve"> (11,733.15 million ordinary shares, par value </t>
  </si>
  <si>
    <t xml:space="preserve">   at Baht 1 per share)</t>
  </si>
  <si>
    <t>Issued and paid-up share capital</t>
  </si>
  <si>
    <t>Share premium</t>
  </si>
  <si>
    <t>Surplus from business combination</t>
  </si>
  <si>
    <t>under common control</t>
  </si>
  <si>
    <t>Changes in proportion</t>
  </si>
  <si>
    <t>of investment/interests in subsidiaries</t>
  </si>
  <si>
    <t xml:space="preserve">Retained earnings </t>
  </si>
  <si>
    <t>Appropriated</t>
  </si>
  <si>
    <t xml:space="preserve"> 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</si>
  <si>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</si>
  <si>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</si>
  <si>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</si>
  <si>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</si>
  <si>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</si>
  <si>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</si>
  <si>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</si>
  <si>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Separate</t>
  </si>
  <si>
    <t>Year ended 31 December</t>
  </si>
  <si>
    <t>Revenue</t>
  </si>
  <si>
    <t xml:space="preserve">Revenue from sale </t>
  </si>
  <si>
    <t>5, 16</t>
  </si>
  <si>
    <t>Revenue from lease contracts under power purchase agreement</t>
  </si>
  <si>
    <t>Revenue from service concession arrangement</t>
  </si>
  <si>
    <t>16, 24</t>
  </si>
  <si>
    <t>Revenue from management fee</t>
  </si>
  <si>
    <t xml:space="preserve">Cost of sale </t>
  </si>
  <si>
    <t>5, 17</t>
  </si>
  <si>
    <t>Cost from service concession arrangement</t>
  </si>
  <si>
    <t>17, 24</t>
  </si>
  <si>
    <t>Cost of management fee</t>
  </si>
  <si>
    <t>Gross profit</t>
  </si>
  <si>
    <t>Interest income</t>
  </si>
  <si>
    <t>Other income</t>
  </si>
  <si>
    <t>4, 5, 9</t>
  </si>
  <si>
    <t>Dividend income</t>
  </si>
  <si>
    <t>Administrative expenses</t>
  </si>
  <si>
    <t>Net gain (loss) on exchange rate</t>
  </si>
  <si>
    <t>Profit from operating activities</t>
  </si>
  <si>
    <t>Share of profit of associates and joint ventures</t>
  </si>
  <si>
    <t>Finance costs</t>
  </si>
  <si>
    <t xml:space="preserve">Profit before income tax expense  </t>
  </si>
  <si>
    <t>Tax expense</t>
  </si>
  <si>
    <t>Profit for the year</t>
  </si>
  <si>
    <t xml:space="preserve">Statement of comprehensive income </t>
  </si>
  <si>
    <t>Other comprehensive income (expense)</t>
  </si>
  <si>
    <t>Items that will be reclassified subsequently to profit or loss</t>
  </si>
  <si>
    <t>Exchange differences on translating financial statements</t>
  </si>
  <si>
    <t>Gain on cash flow hedges</t>
  </si>
  <si>
    <t>Gain on investments in debt instruments designated</t>
  </si>
  <si>
    <t>at fair value through other comprehensive income (expense)</t>
  </si>
  <si>
    <t>Total items that will be reclassified subsequently</t>
  </si>
  <si>
    <t>to profit or loss</t>
  </si>
  <si>
    <t>Items that will not be reclassified subsequently to profit or loss</t>
  </si>
  <si>
    <t>Loss on sales of investment in equity instruments designated</t>
  </si>
  <si>
    <t>Gain (loss) on investments in equity instruments designated</t>
  </si>
  <si>
    <t>Loss on remeasurements of defined benefit plans</t>
  </si>
  <si>
    <t>Share of other comprehensive income (expense) of associates</t>
  </si>
  <si>
    <t xml:space="preserve">    and joint ventures </t>
  </si>
  <si>
    <t>Total items that will not be reclassified subsequently</t>
  </si>
  <si>
    <t xml:space="preserve"> to profit or loss</t>
  </si>
  <si>
    <t xml:space="preserve">Other comprehensive income (expense) for </t>
  </si>
  <si>
    <t>the year, net of tax</t>
  </si>
  <si>
    <t>Total comprehensive income (expense) for the year</t>
  </si>
  <si>
    <t>Profit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</si>
  <si>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</si>
  <si>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</si>
  <si>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</si>
  <si>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</si>
  <si>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</si>
  <si>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Basic earnings per share</t>
  </si>
  <si>
    <t xml:space="preserve">Statement of changes in equity </t>
  </si>
  <si>
    <t>Consolidated financial statements</t>
  </si>
  <si>
    <t>Retained earnings</t>
  </si>
  <si>
    <t>Surplus from</t>
  </si>
  <si>
    <t>Change in</t>
  </si>
  <si>
    <t>Share of other</t>
  </si>
  <si>
    <t>business</t>
  </si>
  <si>
    <t>proportion</t>
  </si>
  <si>
    <t>comprehensive</t>
  </si>
  <si>
    <t xml:space="preserve">Equity </t>
  </si>
  <si>
    <t>Issued and</t>
  </si>
  <si>
    <t xml:space="preserve"> combination</t>
  </si>
  <si>
    <t>of investment/</t>
  </si>
  <si>
    <t>income (expense)</t>
  </si>
  <si>
    <t>Total other</t>
  </si>
  <si>
    <t>attributable to</t>
  </si>
  <si>
    <t xml:space="preserve"> paid-up</t>
  </si>
  <si>
    <t>under</t>
  </si>
  <si>
    <t>interests</t>
  </si>
  <si>
    <t>Translation</t>
  </si>
  <si>
    <t>Hedging</t>
  </si>
  <si>
    <t>Fair value</t>
  </si>
  <si>
    <t>of associates and</t>
  </si>
  <si>
    <t xml:space="preserve"> components</t>
  </si>
  <si>
    <t>owners of</t>
  </si>
  <si>
    <t xml:space="preserve">Non-controlling </t>
  </si>
  <si>
    <t>share capital</t>
  </si>
  <si>
    <t>common control</t>
  </si>
  <si>
    <t>in subsidiaries</t>
  </si>
  <si>
    <t>Legal reserve</t>
  </si>
  <si>
    <t>reserve</t>
  </si>
  <si>
    <t>joint ventures</t>
  </si>
  <si>
    <t>of equity</t>
  </si>
  <si>
    <t>the parent</t>
  </si>
  <si>
    <t>Year ended 31 December 2021</t>
  </si>
  <si>
    <t>Balance at 1 January 2021</t>
  </si>
  <si>
    <t>Transactions with owners, recorded directly in equity</t>
  </si>
  <si>
    <t xml:space="preserve">    Contributions by and distributions to owners of the parent</t>
  </si>
  <si>
    <t xml:space="preserve">    Dividends</t>
  </si>
  <si>
    <t xml:space="preserve">    Total contributions by and distributions to owners of the parent</t>
  </si>
  <si>
    <t xml:space="preserve">    Changes in ownership interests in subsidiaries</t>
  </si>
  <si>
    <t xml:space="preserve">    Call for additional paid-up capital</t>
  </si>
  <si>
    <t xml:space="preserve">    Total changes in ownership interests in subsidiaries</t>
  </si>
  <si>
    <t>Comprehensive income (expense) for the year</t>
  </si>
  <si>
    <t xml:space="preserve">    Profit </t>
  </si>
  <si>
    <t xml:space="preserve">    Other comprehensive income (expense)</t>
  </si>
  <si>
    <t>Transfer to legal reserve</t>
  </si>
  <si>
    <t>Transfer to retained earnings</t>
  </si>
  <si>
    <t>Balance at 31 December 2021</t>
  </si>
  <si>
    <t xml:space="preserve"> </t>
  </si>
  <si>
    <t>Year ended 31 December 2022</t>
  </si>
  <si>
    <t>Balance at 1 January 2022</t>
  </si>
  <si>
    <t xml:space="preserve">    Acquisition of non-controling interests from acquisition of a subsidiary</t>
  </si>
  <si>
    <t>Balance at 31 December 2022</t>
  </si>
  <si>
    <t>Separate financial statements</t>
  </si>
  <si>
    <t>Other components</t>
  </si>
  <si>
    <t>Issued and paid-up</t>
  </si>
  <si>
    <t xml:space="preserve">   Contributions by and distributions to owners </t>
  </si>
  <si>
    <t xml:space="preserve">   Dividends</t>
  </si>
  <si>
    <t xml:space="preserve">   Total contributions by and distributions to owners </t>
  </si>
  <si>
    <t xml:space="preserve">Statement of cash flows </t>
  </si>
  <si>
    <t>Cash flows from operating activities</t>
  </si>
  <si>
    <t>Adjustments to reconcile profit to cash receipts (payments)</t>
  </si>
  <si>
    <t>Depreciation and amortisation</t>
  </si>
  <si>
    <t>Unrealised (gain) loss on exchange rate</t>
  </si>
  <si>
    <t>Gain from acquisition and disposal of subsidiaries</t>
  </si>
  <si>
    <t>Changes in operating assets and liabilities</t>
  </si>
  <si>
    <t xml:space="preserve">Cash from (used in) operating activities </t>
  </si>
  <si>
    <t>Taxes paid</t>
  </si>
  <si>
    <t xml:space="preserve">Net cash from (used in) operating activities </t>
  </si>
  <si>
    <t>Statement of cash flows</t>
  </si>
  <si>
    <t>Cash flows from investing activities</t>
  </si>
  <si>
    <t>Proceeds from disposal of investment and</t>
  </si>
  <si>
    <t>Payments for investment in subsidiaries</t>
  </si>
  <si>
    <t>Payments for investment in associates</t>
  </si>
  <si>
    <t>Payments for investment in joint ventures</t>
  </si>
  <si>
    <t>Payments for advance payments to subsidiaries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</si>
  <si>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</si>
  <si>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</si>
  <si>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</si>
  <si>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</si>
  <si>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Payments for other financial assets</t>
  </si>
  <si>
    <t>Proceeds from sale of other non-current financial assets</t>
  </si>
  <si>
    <t>Acquisition of investment property</t>
  </si>
  <si>
    <t xml:space="preserve">Acquisition of property, plant and equipment  </t>
  </si>
  <si>
    <t>Payments for borrowing costs</t>
  </si>
  <si>
    <t>Acquisition of intangible assets</t>
  </si>
  <si>
    <t>Payments for advance payments for land</t>
  </si>
  <si>
    <t>Dividend received</t>
  </si>
  <si>
    <t xml:space="preserve">Interest received  </t>
  </si>
  <si>
    <t xml:space="preserve">Net cash used in investing activities  </t>
  </si>
  <si>
    <t>Cash flows from financing activities</t>
  </si>
  <si>
    <t>Proceeds from short-term loans</t>
  </si>
  <si>
    <t>Payments for short-term loans</t>
  </si>
  <si>
    <t>Proceeds from short-term loan from related party</t>
  </si>
  <si>
    <t>Payments for short-term loan from related party</t>
  </si>
  <si>
    <t>Proceeds from long-term loans</t>
  </si>
  <si>
    <t>Payments for long-term loans</t>
  </si>
  <si>
    <t>Payments for deferred financing fees for loans</t>
  </si>
  <si>
    <t>Payments for lease liabilities</t>
  </si>
  <si>
    <t>Proceeds from issuance of debentures</t>
  </si>
  <si>
    <t>Payments for debentures</t>
  </si>
  <si>
    <t>Payments for deferred financing fee for debentures</t>
  </si>
  <si>
    <t>Proceeds from call for additional paid-up capital of subsidiary</t>
  </si>
  <si>
    <t>Dividend paid</t>
  </si>
  <si>
    <t>Dividend paid to non-controlling interests</t>
  </si>
  <si>
    <t>Payments for interest and finance costs</t>
  </si>
  <si>
    <t xml:space="preserve">Net cash from financing activities  </t>
  </si>
  <si>
    <t>Net increase in cash and cash equivalents,</t>
  </si>
  <si>
    <t>Effect of exchange rate changes on cash and cash equivalents</t>
  </si>
  <si>
    <t>Net increase in cash and cash equivalents</t>
  </si>
  <si>
    <t>Cash and cash equivalents at 1 January</t>
  </si>
  <si>
    <t xml:space="preserve">Cash and cash equivalents at 31 December </t>
  </si>
  <si>
    <t>Non-cash transactions</t>
  </si>
  <si>
    <t>Increase in construction in progress from</t>
  </si>
  <si>
    <t>Increase from provision for</t>
  </si>
  <si>
    <t xml:space="preserve">Increase in investment in associate from reclassification of </t>
  </si>
  <si>
    <t>to related parties</t>
  </si>
  <si>
    <t>Income tax payable</t>
  </si>
  <si>
    <t>Construction payable</t>
  </si>
  <si>
    <t>and joint ventures</t>
  </si>
  <si>
    <t xml:space="preserve">Share of other comprehensive income (expense) of associates </t>
  </si>
  <si>
    <t>Allowance expected credit loss from impairment</t>
  </si>
  <si>
    <t>(Gain) loss from disposal and write-off property,</t>
  </si>
  <si>
    <t xml:space="preserve">Accounts payable for property, plant, equipment </t>
  </si>
  <si>
    <t>and intangible assets</t>
  </si>
  <si>
    <t>advance payment for power plant construction</t>
  </si>
  <si>
    <t>decommissioning costs capitalised in assets</t>
  </si>
  <si>
    <t xml:space="preserve">investments in  equity instruments designated at fair value </t>
  </si>
  <si>
    <t>throught other comprehensive income (expense)</t>
  </si>
  <si>
    <t>before effect of exchange rate changes</t>
  </si>
  <si>
    <t>and power plant construction</t>
  </si>
  <si>
    <t>capitalised in property, plant and equipment</t>
  </si>
  <si>
    <t>loans to subsidiaries, net</t>
  </si>
  <si>
    <t>of non-current assets</t>
  </si>
  <si>
    <t>plant and equipment</t>
  </si>
  <si>
    <t>Loss from disposal and write-off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</si>
</sst>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;\(#,##0.0\)"/>
  </numFmts>
  <fonts count="1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0" fontId="5" fillId="0" borderId="0" xfId="0" applyFont="1" applyAlignment="1">
      <alignment horizontal="left"/>
    </xf>
    <xf numFmtId="167" fontId="0" fillId="0" borderId="0" xfId="0" applyNumberFormat="1"/>
    <xf numFmtId="167" fontId="8" fillId="0" borderId="0" xfId="0" applyNumberFormat="1" applyFont="1"/>
    <xf numFmtId="41" fontId="6" fillId="0" borderId="0" xfId="1" applyNumberFormat="1" applyFont="1" applyFill="1"/>
    <xf numFmtId="167" fontId="5" fillId="0" borderId="0" xfId="0" applyNumberFormat="1" applyFont="1"/>
    <xf numFmtId="168" fontId="6" fillId="0" borderId="0" xfId="1" applyNumberFormat="1" applyFont="1" applyFill="1"/>
    <xf numFmtId="41" fontId="5" fillId="0" borderId="1" xfId="1" applyNumberFormat="1" applyFont="1" applyFill="1" applyBorder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Alignment="1">
      <alignment horizontal="left"/>
    </xf>
    <xf numFmtId="167" fontId="10" fillId="0" borderId="0" xfId="0" applyNumberFormat="1" applyFont="1"/>
    <xf numFmtId="0" fontId="9" fillId="0" borderId="0" xfId="0" applyFont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167" fontId="6" fillId="0" borderId="0" xfId="0" applyNumberFormat="1" applyFont="1"/>
    <xf numFmtId="167" fontId="9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6" fillId="0" borderId="0" xfId="1" applyNumberFormat="1" applyFont="1" applyFill="1" applyAlignment="1">
      <alignment horizontal="center"/>
    </xf>
    <xf numFmtId="167" fontId="8" fillId="0" borderId="0" xfId="0" applyNumberFormat="1" applyFont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41" fontId="5" fillId="0" borderId="3" xfId="1" applyNumberFormat="1" applyFont="1" applyFill="1" applyBorder="1"/>
    <xf numFmtId="168" fontId="6" fillId="0" borderId="0" xfId="0" applyNumberFormat="1" applyFont="1"/>
    <xf numFmtId="168" fontId="6" fillId="0" borderId="0" xfId="0" applyNumberFormat="1" applyFont="1" applyAlignment="1">
      <alignment horizontal="center"/>
    </xf>
    <xf numFmtId="168" fontId="10" fillId="0" borderId="0" xfId="0" applyNumberFormat="1" applyFont="1"/>
    <xf numFmtId="168" fontId="10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Continuous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8" fillId="0" borderId="0" xfId="0" applyNumberFormat="1" applyFont="1"/>
    <xf numFmtId="167" fontId="8" fillId="0" borderId="0" xfId="0" applyNumberFormat="1" applyFont="1" applyAlignment="1">
      <alignment horizontal="centerContinuous"/>
    </xf>
    <xf numFmtId="168" fontId="5" fillId="0" borderId="0" xfId="0" applyNumberFormat="1" applyFont="1" applyAlignment="1">
      <alignment horizontal="centerContinuous"/>
    </xf>
    <xf numFmtId="41" fontId="6" fillId="0" borderId="3" xfId="1" applyNumberFormat="1" applyFont="1" applyFill="1" applyBorder="1"/>
    <xf numFmtId="166" fontId="6" fillId="0" borderId="0" xfId="0" applyNumberFormat="1" applyFont="1"/>
    <xf numFmtId="166" fontId="7" fillId="0" borderId="0" xfId="0" applyNumberFormat="1" applyFont="1" applyAlignment="1">
      <alignment horizontal="center"/>
    </xf>
    <xf numFmtId="165" fontId="6" fillId="0" borderId="0" xfId="1" applyFont="1" applyFill="1"/>
    <xf numFmtId="167" fontId="7" fillId="0" borderId="0" xfId="0" applyNumberFormat="1" applyFont="1"/>
    <xf numFmtId="166" fontId="6" fillId="0" borderId="0" xfId="13" applyNumberFormat="1"/>
    <xf numFmtId="0" fontId="5" fillId="0" borderId="0" xfId="13" applyFont="1"/>
    <xf numFmtId="166" fontId="5" fillId="0" borderId="0" xfId="13" applyNumberFormat="1" applyFont="1"/>
    <xf numFmtId="0" fontId="6" fillId="0" borderId="0" xfId="13"/>
    <xf numFmtId="0" fontId="7" fillId="0" borderId="0" xfId="6" applyNumberFormat="1" applyFont="1" applyFill="1" applyBorder="1" applyAlignment="1">
      <alignment horizontal="center"/>
    </xf>
    <xf numFmtId="168" fontId="5" fillId="0" borderId="0" xfId="3" applyNumberFormat="1" applyFont="1" applyFill="1"/>
    <xf numFmtId="167" fontId="5" fillId="0" borderId="0" xfId="5" applyNumberFormat="1" applyFont="1" applyFill="1" applyBorder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7" fontId="6" fillId="0" borderId="0" xfId="6" applyNumberFormat="1" applyFont="1" applyFill="1"/>
    <xf numFmtId="165" fontId="6" fillId="0" borderId="0" xfId="3" applyFont="1" applyFill="1" applyBorder="1" applyAlignment="1">
      <alignment horizontal="center"/>
    </xf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/>
    <xf numFmtId="0" fontId="6" fillId="0" borderId="0" xfId="9" applyFont="1" applyAlignment="1">
      <alignment horizontal="left"/>
    </xf>
    <xf numFmtId="37" fontId="5" fillId="0" borderId="0" xfId="13" applyNumberFormat="1" applyFont="1"/>
    <xf numFmtId="167" fontId="5" fillId="0" borderId="0" xfId="13" applyNumberFormat="1" applyFont="1"/>
    <xf numFmtId="0" fontId="5" fillId="0" borderId="0" xfId="9" applyFont="1" applyAlignment="1">
      <alignment horizontal="left"/>
    </xf>
    <xf numFmtId="37" fontId="6" fillId="0" borderId="0" xfId="13" applyNumberFormat="1"/>
    <xf numFmtId="0" fontId="8" fillId="0" borderId="0" xfId="0" applyFont="1" applyAlignment="1">
      <alignment horizontal="left"/>
    </xf>
    <xf numFmtId="166" fontId="0" fillId="0" borderId="0" xfId="13" applyNumberFormat="1" applyFont="1"/>
    <xf numFmtId="0" fontId="0" fillId="0" borderId="0" xfId="0" applyAlignment="1">
      <alignment horizontal="left"/>
    </xf>
    <xf numFmtId="0" fontId="7" fillId="0" borderId="0" xfId="6" applyNumberFormat="1" applyFont="1" applyFill="1" applyAlignment="1">
      <alignment horizontal="center"/>
    </xf>
    <xf numFmtId="165" fontId="6" fillId="0" borderId="1" xfId="3" applyFont="1" applyFill="1" applyBorder="1"/>
    <xf numFmtId="0" fontId="5" fillId="0" borderId="0" xfId="0" applyFont="1"/>
    <xf numFmtId="0" fontId="5" fillId="0" borderId="0" xfId="9" applyFont="1" applyAlignment="1">
      <alignment horizontal="left" vertical="center"/>
    </xf>
    <xf numFmtId="166" fontId="5" fillId="0" borderId="0" xfId="13" applyNumberFormat="1" applyFont="1" applyAlignment="1">
      <alignment vertical="center"/>
    </xf>
    <xf numFmtId="166" fontId="5" fillId="0" borderId="0" xfId="14" applyNumberFormat="1" applyFont="1" applyAlignment="1">
      <alignment horizontal="left"/>
    </xf>
    <xf numFmtId="166" fontId="5" fillId="0" borderId="0" xfId="14" applyNumberFormat="1" applyFont="1"/>
    <xf numFmtId="0" fontId="5" fillId="0" borderId="0" xfId="9" applyFont="1"/>
    <xf numFmtId="166" fontId="6" fillId="0" borderId="0" xfId="14" applyNumberFormat="1" applyFont="1" applyAlignment="1">
      <alignment horizontal="center"/>
    </xf>
    <xf numFmtId="166" fontId="0" fillId="0" borderId="0" xfId="14" applyNumberFormat="1" applyFont="1" applyAlignment="1">
      <alignment horizontal="center"/>
    </xf>
    <xf numFmtId="166" fontId="6" fillId="0" borderId="0" xfId="14" applyNumberFormat="1" applyFont="1" applyAlignment="1">
      <alignment horizontal="center" vertical="center"/>
    </xf>
    <xf numFmtId="166" fontId="6" fillId="0" borderId="0" xfId="14" applyNumberFormat="1" applyFont="1" applyAlignment="1">
      <alignment horizontal="centerContinuous"/>
    </xf>
    <xf numFmtId="0" fontId="6" fillId="0" borderId="0" xfId="9" applyFont="1" applyAlignment="1">
      <alignment horizontal="center"/>
    </xf>
    <xf numFmtId="0" fontId="13" fillId="0" borderId="0" xfId="14" applyFont="1" applyAlignment="1">
      <alignment horizontal="left"/>
    </xf>
    <xf numFmtId="0" fontId="9" fillId="0" borderId="0" xfId="14" applyFont="1" applyAlignment="1">
      <alignment horizontal="left"/>
    </xf>
    <xf numFmtId="0" fontId="8" fillId="0" borderId="0" xfId="0" applyFont="1"/>
    <xf numFmtId="0" fontId="0" fillId="0" borderId="0" xfId="9" applyFont="1"/>
    <xf numFmtId="0" fontId="0" fillId="0" borderId="0" xfId="9" applyFont="1" applyAlignment="1">
      <alignment horizontal="left"/>
    </xf>
    <xf numFmtId="166" fontId="6" fillId="0" borderId="0" xfId="14" applyNumberFormat="1" applyFont="1"/>
    <xf numFmtId="166" fontId="16" fillId="0" borderId="0" xfId="14" applyNumberFormat="1" applyFont="1"/>
    <xf numFmtId="166" fontId="0" fillId="0" borderId="0" xfId="0" applyNumberFormat="1"/>
    <xf numFmtId="166" fontId="7" fillId="0" borderId="0" xfId="0" applyNumberFormat="1" applyFont="1"/>
    <xf numFmtId="166" fontId="8" fillId="0" borderId="0" xfId="0" applyNumberFormat="1" applyFont="1"/>
    <xf numFmtId="166" fontId="5" fillId="0" borderId="0" xfId="0" applyNumberFormat="1" applyFont="1"/>
    <xf numFmtId="0" fontId="0" fillId="0" borderId="0" xfId="0" applyAlignment="1">
      <alignment wrapText="1"/>
    </xf>
    <xf numFmtId="0" fontId="8" fillId="0" borderId="0" xfId="9" applyFont="1" applyAlignment="1">
      <alignment horizontal="left"/>
    </xf>
    <xf numFmtId="166" fontId="8" fillId="0" borderId="0" xfId="13" applyNumberFormat="1" applyFont="1"/>
    <xf numFmtId="0" fontId="8" fillId="0" borderId="0" xfId="9" applyFont="1"/>
    <xf numFmtId="168" fontId="6" fillId="0" borderId="0" xfId="1" applyNumberFormat="1" applyFont="1" applyFill="1" applyBorder="1"/>
    <xf numFmtId="1" fontId="7" fillId="0" borderId="0" xfId="14" applyNumberFormat="1" applyFont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Font="1" applyAlignment="1">
      <alignment horizontal="center"/>
    </xf>
    <xf numFmtId="37" fontId="0" fillId="0" borderId="0" xfId="0" applyNumberFormat="1"/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37" fontId="0" fillId="0" borderId="1" xfId="0" applyNumberFormat="1" applyBorder="1"/>
    <xf numFmtId="168" fontId="5" fillId="0" borderId="2" xfId="1" applyNumberFormat="1" applyFont="1" applyFill="1" applyBorder="1"/>
    <xf numFmtId="37" fontId="5" fillId="0" borderId="2" xfId="0" applyNumberFormat="1" applyFont="1" applyBorder="1"/>
    <xf numFmtId="168" fontId="5" fillId="0" borderId="3" xfId="1" applyNumberFormat="1" applyFont="1" applyFill="1" applyBorder="1"/>
    <xf numFmtId="37" fontId="5" fillId="0" borderId="4" xfId="0" applyNumberFormat="1" applyFont="1" applyBorder="1"/>
    <xf numFmtId="168" fontId="6" fillId="0" borderId="0" xfId="1" applyNumberFormat="1" applyFont="1" applyFill="1" applyBorder="1" applyAlignment="1"/>
    <xf numFmtId="167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0" xfId="1" applyFont="1" applyFill="1"/>
    <xf numFmtId="37" fontId="5" fillId="0" borderId="3" xfId="0" applyNumberFormat="1" applyFont="1" applyBorder="1"/>
    <xf numFmtId="167" fontId="7" fillId="0" borderId="0" xfId="0" applyNumberFormat="1" applyFont="1" applyAlignment="1">
      <alignment horizontal="center"/>
    </xf>
    <xf numFmtId="37" fontId="5" fillId="0" borderId="0" xfId="0" applyNumberFormat="1" applyFont="1"/>
    <xf numFmtId="37" fontId="5" fillId="0" borderId="1" xfId="0" applyNumberFormat="1" applyFont="1" applyBorder="1"/>
    <xf numFmtId="165" fontId="6" fillId="0" borderId="1" xfId="1" applyFont="1" applyFill="1" applyBorder="1"/>
    <xf numFmtId="166" fontId="10" fillId="0" borderId="0" xfId="13" applyNumberFormat="1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13" applyFont="1"/>
    <xf numFmtId="167" fontId="5" fillId="0" borderId="0" xfId="12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167" fontId="0" fillId="0" borderId="0" xfId="0" applyNumberFormat="1" applyAlignment="1">
      <alignment vertical="top" wrapText="1"/>
    </xf>
    <xf numFmtId="0" fontId="5" fillId="0" borderId="0" xfId="14" applyFont="1" applyAlignment="1">
      <alignment horizontal="left"/>
    </xf>
    <xf numFmtId="166" fontId="6" fillId="0" borderId="0" xfId="14" applyNumberFormat="1" applyFont="1" applyAlignment="1">
      <alignment horizontal="right"/>
    </xf>
    <xf numFmtId="166" fontId="6" fillId="0" borderId="0" xfId="14" applyNumberFormat="1" applyFont="1" applyAlignment="1">
      <alignment horizontal="left"/>
    </xf>
    <xf numFmtId="166" fontId="5" fillId="0" borderId="0" xfId="14" applyNumberFormat="1" applyFont="1" applyAlignment="1">
      <alignment horizontal="centerContinuous"/>
    </xf>
    <xf numFmtId="166" fontId="6" fillId="0" borderId="1" xfId="14" applyNumberFormat="1" applyFont="1" applyBorder="1" applyAlignment="1">
      <alignment horizontal="centerContinuous"/>
    </xf>
    <xf numFmtId="166" fontId="7" fillId="0" borderId="0" xfId="14" applyNumberFormat="1" applyFont="1" applyAlignment="1">
      <alignment horizontal="center"/>
    </xf>
    <xf numFmtId="166" fontId="5" fillId="0" borderId="0" xfId="14" applyNumberFormat="1" applyFont="1" applyAlignment="1">
      <alignment horizontal="center"/>
    </xf>
    <xf numFmtId="167" fontId="5" fillId="0" borderId="0" xfId="11" applyNumberFormat="1" applyFont="1"/>
    <xf numFmtId="167" fontId="7" fillId="0" borderId="0" xfId="14" applyNumberFormat="1" applyFont="1" applyAlignment="1">
      <alignment horizontal="center"/>
    </xf>
    <xf numFmtId="37" fontId="5" fillId="0" borderId="0" xfId="11" applyNumberFormat="1" applyFont="1"/>
    <xf numFmtId="37" fontId="6" fillId="0" borderId="0" xfId="14" applyNumberFormat="1" applyFont="1"/>
    <xf numFmtId="165" fontId="5" fillId="0" borderId="0" xfId="1" applyFont="1" applyFill="1"/>
    <xf numFmtId="166" fontId="6" fillId="0" borderId="1" xfId="14" applyNumberFormat="1" applyFont="1" applyBorder="1" applyAlignment="1">
      <alignment horizontal="center"/>
    </xf>
    <xf numFmtId="165" fontId="6" fillId="0" borderId="0" xfId="1" applyFont="1" applyFill="1" applyBorder="1"/>
    <xf numFmtId="165" fontId="5" fillId="0" borderId="2" xfId="1" applyFont="1" applyFill="1" applyBorder="1"/>
    <xf numFmtId="37" fontId="16" fillId="0" borderId="0" xfId="14" applyNumberFormat="1" applyFont="1"/>
    <xf numFmtId="165" fontId="5" fillId="0" borderId="0" xfId="1" applyFont="1" applyFill="1" applyBorder="1"/>
    <xf numFmtId="169" fontId="5" fillId="0" borderId="2" xfId="1" applyNumberFormat="1" applyFont="1" applyFill="1" applyBorder="1"/>
    <xf numFmtId="37" fontId="6" fillId="0" borderId="1" xfId="6" applyNumberFormat="1" applyFont="1" applyFill="1" applyBorder="1"/>
    <xf numFmtId="37" fontId="5" fillId="0" borderId="1" xfId="6" applyNumberFormat="1" applyFont="1" applyFill="1" applyBorder="1"/>
    <xf numFmtId="165" fontId="6" fillId="0" borderId="0" xfId="3" applyFont="1" applyFill="1" applyBorder="1" applyAlignment="1"/>
    <xf numFmtId="37" fontId="6" fillId="0" borderId="0" xfId="3" applyNumberFormat="1" applyFont="1" applyFill="1" applyBorder="1" applyAlignment="1"/>
    <xf numFmtId="0" fontId="11" fillId="0" borderId="0" xfId="13" applyFont="1" applyAlignment="1">
      <alignment horizontal="center"/>
    </xf>
    <xf numFmtId="166" fontId="10" fillId="0" borderId="0" xfId="13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13" applyFont="1" applyAlignment="1">
      <alignment horizontal="center"/>
    </xf>
    <xf numFmtId="166" fontId="6" fillId="0" borderId="0" xfId="13" applyNumberFormat="1" applyAlignment="1">
      <alignment horizontal="center"/>
    </xf>
    <xf numFmtId="167" fontId="6" fillId="0" borderId="0" xfId="13" applyNumberFormat="1" applyAlignment="1">
      <alignment horizontal="center"/>
    </xf>
    <xf numFmtId="167" fontId="6" fillId="0" borderId="0" xfId="6" applyNumberFormat="1" applyFont="1" applyFill="1" applyBorder="1"/>
    <xf numFmtId="37" fontId="6" fillId="0" borderId="0" xfId="6" applyNumberFormat="1" applyFont="1" applyFill="1"/>
    <xf numFmtId="37" fontId="6" fillId="0" borderId="0" xfId="6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7" fontId="6" fillId="0" borderId="1" xfId="6" applyNumberFormat="1" applyFont="1" applyFill="1" applyBorder="1"/>
    <xf numFmtId="0" fontId="8" fillId="0" borderId="0" xfId="6" applyNumberFormat="1" applyFont="1" applyFill="1" applyAlignment="1">
      <alignment horizontal="center"/>
    </xf>
    <xf numFmtId="168" fontId="5" fillId="0" borderId="0" xfId="6" applyNumberFormat="1" applyFont="1" applyFill="1"/>
    <xf numFmtId="168" fontId="5" fillId="0" borderId="0" xfId="6" applyNumberFormat="1" applyFont="1" applyFill="1" applyAlignment="1">
      <alignment horizontal="center"/>
    </xf>
    <xf numFmtId="37" fontId="5" fillId="0" borderId="0" xfId="6" applyNumberFormat="1" applyFont="1" applyFill="1" applyBorder="1"/>
    <xf numFmtId="167" fontId="5" fillId="0" borderId="0" xfId="6" applyNumberFormat="1" applyFont="1" applyFill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37" fontId="5" fillId="0" borderId="0" xfId="3" applyNumberFormat="1" applyFont="1" applyFill="1"/>
    <xf numFmtId="167" fontId="6" fillId="0" borderId="0" xfId="5" applyNumberFormat="1" applyFont="1" applyFill="1" applyBorder="1"/>
    <xf numFmtId="37" fontId="6" fillId="0" borderId="0" xfId="6" applyNumberFormat="1" applyFont="1" applyFill="1" applyBorder="1" applyAlignment="1">
      <alignment horizontal="center"/>
    </xf>
    <xf numFmtId="0" fontId="8" fillId="0" borderId="0" xfId="13" applyFont="1" applyAlignment="1">
      <alignment horizontal="center"/>
    </xf>
    <xf numFmtId="169" fontId="5" fillId="0" borderId="3" xfId="13" applyNumberFormat="1" applyFont="1" applyBorder="1"/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0" xfId="6" applyNumberFormat="1" applyFont="1" applyFill="1" applyBorder="1" applyAlignment="1"/>
    <xf numFmtId="37" fontId="6" fillId="0" borderId="0" xfId="3" applyNumberFormat="1" applyFont="1" applyFill="1" applyBorder="1" applyAlignment="1">
      <alignment horizontal="center"/>
    </xf>
    <xf numFmtId="165" fontId="5" fillId="0" borderId="0" xfId="3" applyFont="1" applyFill="1" applyBorder="1" applyAlignment="1"/>
    <xf numFmtId="168" fontId="5" fillId="0" borderId="1" xfId="1" applyNumberFormat="1" applyFont="1" applyFill="1" applyBorder="1" applyAlignment="1"/>
    <xf numFmtId="37" fontId="5" fillId="0" borderId="1" xfId="6" applyNumberFormat="1" applyFont="1" applyFill="1" applyBorder="1" applyAlignment="1"/>
    <xf numFmtId="165" fontId="5" fillId="0" borderId="0" xfId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37" fontId="5" fillId="0" borderId="4" xfId="6" applyNumberFormat="1" applyFont="1" applyFill="1" applyBorder="1"/>
    <xf numFmtId="43" fontId="6" fillId="0" borderId="0" xfId="3" applyNumberFormat="1" applyFont="1" applyFill="1" applyBorder="1"/>
    <xf numFmtId="37" fontId="6" fillId="0" borderId="1" xfId="13" applyNumberFormat="1" applyBorder="1"/>
    <xf numFmtId="37" fontId="5" fillId="0" borderId="4" xfId="13" applyNumberFormat="1" applyFont="1" applyBorder="1"/>
    <xf numFmtId="168" fontId="6" fillId="0" borderId="0" xfId="1" applyNumberFormat="1" applyFont="1" applyFill="1" applyAlignment="1">
      <alignment horizontal="center"/>
    </xf>
    <xf numFmtId="39" fontId="5" fillId="0" borderId="3" xfId="13" applyNumberFormat="1" applyFont="1" applyBorder="1"/>
    <xf numFmtId="167" fontId="18" fillId="0" borderId="0" xfId="0" applyNumberFormat="1" applyFont="1"/>
    <xf numFmtId="166" fontId="18" fillId="0" borderId="0" xfId="13" applyNumberFormat="1" applyFont="1"/>
    <xf numFmtId="43" fontId="6" fillId="0" borderId="0" xfId="1" applyNumberFormat="1" applyFont="1" applyFill="1"/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5" fillId="0" borderId="0" xfId="1" applyNumberFormat="1" applyFont="1" applyFill="1"/>
    <xf numFmtId="169" fontId="5" fillId="0" borderId="4" xfId="1" applyNumberFormat="1" applyFont="1" applyFill="1" applyBorder="1"/>
    <xf numFmtId="169" fontId="0" fillId="0" borderId="5" xfId="1" applyNumberFormat="1" applyFont="1" applyFill="1" applyBorder="1"/>
    <xf numFmtId="167" fontId="5" fillId="0" borderId="0" xfId="0" applyNumberFormat="1" applyFont="1" applyAlignment="1">
      <alignment horizontal="center"/>
    </xf>
    <xf numFmtId="41" fontId="5" fillId="0" borderId="5" xfId="1" applyNumberFormat="1" applyFont="1" applyFill="1" applyBorder="1"/>
    <xf numFmtId="169" fontId="6" fillId="0" borderId="0" xfId="1" applyNumberFormat="1" applyFont="1" applyFill="1"/>
    <xf numFmtId="169" fontId="6" fillId="0" borderId="0" xfId="1" applyNumberFormat="1" applyFont="1" applyFill="1" applyBorder="1"/>
    <xf numFmtId="37" fontId="5" fillId="0" borderId="0" xfId="6" applyNumberFormat="1" applyFont="1" applyFill="1" applyBorder="1" applyAlignment="1">
      <alignment horizontal="right"/>
    </xf>
    <xf numFmtId="165" fontId="5" fillId="0" borderId="0" xfId="3" applyFont="1" applyFill="1" applyBorder="1" applyAlignment="1">
      <alignment horizontal="right"/>
    </xf>
    <xf numFmtId="37" fontId="5" fillId="0" borderId="5" xfId="6" applyNumberFormat="1" applyFont="1" applyFill="1" applyBorder="1"/>
    <xf numFmtId="169" fontId="0" fillId="0" borderId="0" xfId="1" applyNumberFormat="1" applyFont="1" applyFill="1" applyAlignment="1"/>
    <xf numFmtId="166" fontId="0" fillId="0" borderId="0" xfId="14" applyNumberFormat="1" applyFont="1"/>
    <xf numFmtId="170" fontId="7" fillId="0" borderId="0" xfId="14" applyNumberFormat="1" applyFont="1" applyAlignment="1">
      <alignment horizontal="center"/>
    </xf>
    <xf numFmtId="168" fontId="0" fillId="0" borderId="0" xfId="1" applyNumberFormat="1" applyFont="1" applyFill="1"/>
    <xf numFmtId="170" fontId="7" fillId="0" borderId="0" xfId="0" applyNumberFormat="1" applyFont="1" applyAlignment="1">
      <alignment horizontal="center"/>
    </xf>
    <xf numFmtId="169" fontId="15" fillId="0" borderId="0" xfId="1" applyNumberFormat="1" applyFont="1" applyFill="1" applyBorder="1" applyAlignment="1">
      <alignment horizontal="right"/>
    </xf>
    <xf numFmtId="165" fontId="5" fillId="0" borderId="1" xfId="1" applyFont="1" applyFill="1" applyBorder="1"/>
    <xf numFmtId="167" fontId="0" fillId="2" borderId="0" xfId="0" applyNumberFormat="1" applyFill="1"/>
    <xf numFmtId="167" fontId="0" fillId="0" borderId="0" xfId="0" applyNumberFormat="1" applyAlignment="1">
      <alignment horizontal="left" indent="1"/>
    </xf>
    <xf numFmtId="166" fontId="0" fillId="0" borderId="0" xfId="0" applyNumberFormat="1" applyAlignment="1">
      <alignment horizontal="left" indent="1"/>
    </xf>
    <xf numFmtId="167" fontId="7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167" fontId="5" fillId="0" borderId="0" xfId="0" applyNumberFormat="1" applyFont="1" applyAlignment="1">
      <alignment horizontal="left"/>
    </xf>
    <xf numFmtId="41" fontId="7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0" fillId="0" borderId="1" xfId="14" applyNumberFormat="1" applyFont="1" applyBorder="1" applyAlignment="1">
      <alignment horizontal="center"/>
    </xf>
    <xf numFmtId="166" fontId="6" fillId="0" borderId="1" xfId="14" applyNumberFormat="1" applyFont="1" applyBorder="1" applyAlignment="1">
      <alignment horizontal="center"/>
    </xf>
    <xf numFmtId="166" fontId="7" fillId="0" borderId="0" xfId="14" applyNumberFormat="1" applyFont="1" applyAlignment="1">
      <alignment horizontal="center"/>
    </xf>
    <xf numFmtId="0" fontId="9" fillId="0" borderId="0" xfId="0" applyFont="1" applyAlignment="1">
      <alignment horizontal="left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 4" xfId="17" xr:uid="{232DB799-2981-4DA3-8FD9-C0ED1B13C0E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16 2" xfId="18" xr:uid="{62314900-C87B-4773-A325-AF61F69AA43C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O129"/>
  <sheetViews>
    <sheetView showGridLines="0" tabSelected="1" view="pageBreakPreview" zoomScale="76" zoomScaleNormal="85" zoomScaleSheetLayoutView="76" workbookViewId="0">
      <selection activeCell="B112" sqref="B112"/>
    </sheetView>
  </sheetViews>
  <sheetFormatPr defaultColWidth="26.54296875" defaultRowHeight="20.25" customHeight="1"/>
  <cols>
    <col min="1" max="1" width="2" style="20" customWidth="1"/>
    <col min="2" max="2" width="42.81640625" style="20" customWidth="1"/>
    <col min="3" max="3" width="5.1796875" style="116" customWidth="1"/>
    <col min="4" max="4" width="1.453125" style="116" customWidth="1"/>
    <col min="5" max="5" width="18.54296875" style="20" bestFit="1" customWidth="1"/>
    <col min="6" max="6" width="1.453125" style="20" customWidth="1"/>
    <col min="7" max="7" width="18.54296875" style="20" customWidth="1"/>
    <col min="8" max="8" width="1.453125" style="20" customWidth="1"/>
    <col min="9" max="9" width="18.54296875" style="20" customWidth="1"/>
    <col min="10" max="10" width="1.453125" style="20" customWidth="1"/>
    <col min="11" max="11" width="18.54296875" style="20" customWidth="1"/>
    <col min="12" max="16384" width="26.54296875" style="20"/>
  </cols>
  <sheetData>
    <row r="1" spans="1:11" s="11" customFormat="1" ht="20.25" customHeight="1">
      <c r="A1" s="10" t="s">
        <v>0</v>
      </c>
      <c r="C1" s="17"/>
      <c r="D1" s="17"/>
    </row>
    <row r="2" spans="1:11" s="11" customFormat="1" ht="20.25" customHeight="1">
      <c r="A2" s="12" t="s">
        <v>1</v>
      </c>
      <c r="C2" s="17"/>
      <c r="D2" s="17"/>
    </row>
    <row r="3" spans="1:11" s="11" customFormat="1" ht="20.25" customHeight="1">
      <c r="A3" s="12"/>
      <c r="C3" s="18"/>
      <c r="D3" s="18"/>
      <c r="E3" s="19"/>
      <c r="F3" s="19"/>
      <c r="G3" s="19"/>
      <c r="H3" s="19"/>
      <c r="I3" s="19"/>
      <c r="J3" s="19"/>
      <c r="K3" s="19"/>
    </row>
    <row r="4" spans="1:11" ht="20.25" customHeight="1">
      <c r="E4" s="223" t="s">
        <v>2</v>
      </c>
      <c r="F4" s="223"/>
      <c r="G4" s="223"/>
      <c r="H4" s="5"/>
      <c r="I4" s="223" t="s">
        <v>3</v>
      </c>
      <c r="J4" s="223"/>
      <c r="K4" s="223"/>
    </row>
    <row r="5" spans="1:11" ht="20.25" customHeight="1">
      <c r="E5" s="223" t="s">
        <v>4</v>
      </c>
      <c r="F5" s="223"/>
      <c r="G5" s="223"/>
      <c r="H5" s="5"/>
      <c r="I5" s="223" t="s">
        <v>4</v>
      </c>
      <c r="J5" s="223"/>
      <c r="K5" s="223"/>
    </row>
    <row r="6" spans="1:11" ht="20.25" customHeight="1">
      <c r="E6" s="224" t="s">
        <v>5</v>
      </c>
      <c r="F6" s="224"/>
      <c r="G6" s="224"/>
      <c r="H6" s="124"/>
      <c r="I6" s="224" t="s">
        <v>5</v>
      </c>
      <c r="J6" s="224"/>
      <c r="K6" s="224"/>
    </row>
    <row r="7" spans="1:11" s="22" customFormat="1" ht="20.25" customHeight="1">
      <c r="A7" s="21" t="s">
        <v>6</v>
      </c>
      <c r="C7" s="23" t="s">
        <v>7</v>
      </c>
      <c r="D7" s="23"/>
      <c r="E7" s="22">
        <v>2022</v>
      </c>
      <c r="G7" s="22">
        <v>2021</v>
      </c>
      <c r="I7" s="22">
        <v>2022</v>
      </c>
      <c r="K7" s="22">
        <v>2021</v>
      </c>
    </row>
    <row r="8" spans="1:11" ht="20.25" customHeight="1">
      <c r="A8" s="225"/>
      <c r="B8" s="225"/>
      <c r="E8" s="222" t="s">
        <v>8</v>
      </c>
      <c r="F8" s="222"/>
      <c r="G8" s="222"/>
      <c r="H8" s="222"/>
      <c r="I8" s="222"/>
      <c r="J8" s="222"/>
      <c r="K8" s="222"/>
    </row>
    <row r="9" spans="1:11" ht="20.25" customHeight="1">
      <c r="A9" s="3" t="s">
        <v>9</v>
      </c>
    </row>
    <row r="10" spans="1:11" ht="20.25" customHeight="1">
      <c r="A10" s="20" t="s">
        <v>10</v>
      </c>
      <c r="C10" s="116">
        <v>6</v>
      </c>
      <c r="E10" s="4">
        <v>39193654333</v>
      </c>
      <c r="F10" s="4"/>
      <c r="G10" s="4">
        <v>19846840823</v>
      </c>
      <c r="H10" s="24"/>
      <c r="I10" s="4">
        <v>15602897101</v>
      </c>
      <c r="J10" s="4"/>
      <c r="K10" s="4">
        <v>7458644053</v>
      </c>
    </row>
    <row r="11" spans="1:11" ht="20.25" customHeight="1">
      <c r="A11" s="2" t="s">
        <v>11</v>
      </c>
      <c r="F11" s="4"/>
      <c r="G11" s="4"/>
      <c r="H11" s="24"/>
      <c r="J11" s="4"/>
      <c r="K11" s="4"/>
    </row>
    <row r="12" spans="1:11" ht="20.25" customHeight="1">
      <c r="B12" s="2" t="s">
        <v>12</v>
      </c>
      <c r="C12" s="116">
        <v>7</v>
      </c>
      <c r="E12" s="4">
        <v>3015202514</v>
      </c>
      <c r="F12" s="4"/>
      <c r="G12" s="4">
        <v>2786671658</v>
      </c>
      <c r="H12" s="24"/>
      <c r="I12" s="45">
        <v>0</v>
      </c>
      <c r="J12" s="45"/>
      <c r="K12" s="45">
        <v>0</v>
      </c>
    </row>
    <row r="13" spans="1:11" ht="20.25" customHeight="1">
      <c r="A13" s="2" t="s">
        <v>13</v>
      </c>
      <c r="C13" s="116" t="s">
        <v>14</v>
      </c>
      <c r="E13" s="4">
        <v>18998824124</v>
      </c>
      <c r="F13" s="4"/>
      <c r="G13" s="4">
        <v>9568860514</v>
      </c>
      <c r="H13" s="24"/>
      <c r="I13" s="6">
        <v>409834458</v>
      </c>
      <c r="J13" s="6"/>
      <c r="K13" s="6">
        <v>9495184</v>
      </c>
    </row>
    <row r="14" spans="1:11" ht="20.25" customHeight="1">
      <c r="A14" s="2" t="s">
        <v>15</v>
      </c>
      <c r="F14" s="4"/>
      <c r="G14" s="4"/>
      <c r="H14" s="24"/>
      <c r="J14" s="45"/>
      <c r="K14" s="45"/>
    </row>
    <row r="15" spans="1:11" ht="20.25" customHeight="1">
      <c r="A15" s="2"/>
      <c r="B15" s="2" t="s">
        <v>16</v>
      </c>
      <c r="C15" s="116">
        <v>8</v>
      </c>
      <c r="E15" s="4">
        <v>1039633376</v>
      </c>
      <c r="F15" s="4"/>
      <c r="G15" s="4">
        <v>596304323</v>
      </c>
      <c r="H15" s="24"/>
      <c r="I15" s="45">
        <v>0</v>
      </c>
      <c r="J15" s="45"/>
      <c r="K15" s="45">
        <v>0</v>
      </c>
    </row>
    <row r="16" spans="1:11" ht="20.25" customHeight="1">
      <c r="A16" s="2" t="s">
        <v>17</v>
      </c>
      <c r="C16" s="116">
        <v>5</v>
      </c>
      <c r="E16" s="4">
        <v>2979562538</v>
      </c>
      <c r="F16" s="4"/>
      <c r="G16" s="4">
        <v>1392194763</v>
      </c>
      <c r="H16" s="24"/>
      <c r="I16" s="6">
        <v>283552247</v>
      </c>
      <c r="J16" s="4"/>
      <c r="K16" s="4">
        <v>169818298</v>
      </c>
    </row>
    <row r="17" spans="1:11" ht="20.25" customHeight="1">
      <c r="A17" s="2" t="s">
        <v>18</v>
      </c>
      <c r="C17" s="20"/>
      <c r="D17" s="20"/>
    </row>
    <row r="18" spans="1:11" ht="20.25" customHeight="1">
      <c r="A18" s="2"/>
      <c r="B18" s="2" t="s">
        <v>258</v>
      </c>
      <c r="C18" s="116">
        <v>5</v>
      </c>
      <c r="E18" s="6">
        <v>52618689</v>
      </c>
      <c r="F18" s="45"/>
      <c r="G18" s="45">
        <v>0</v>
      </c>
      <c r="H18" s="24"/>
      <c r="I18" s="45">
        <v>0</v>
      </c>
      <c r="J18" s="4"/>
      <c r="K18" s="45">
        <v>0</v>
      </c>
    </row>
    <row r="19" spans="1:11" ht="20.149999999999999" customHeight="1">
      <c r="A19" s="2" t="s">
        <v>19</v>
      </c>
      <c r="C19" s="116">
        <v>22</v>
      </c>
      <c r="E19" s="4">
        <v>3133755900</v>
      </c>
      <c r="F19" s="4"/>
      <c r="G19" s="4">
        <v>2313723064</v>
      </c>
      <c r="H19" s="24"/>
      <c r="I19" s="4">
        <v>4831080</v>
      </c>
      <c r="J19" s="4"/>
      <c r="K19" s="4">
        <v>4815754</v>
      </c>
    </row>
    <row r="20" spans="1:11" ht="20.25" customHeight="1">
      <c r="A20" s="2" t="s">
        <v>20</v>
      </c>
      <c r="E20" s="4">
        <v>1560708740</v>
      </c>
      <c r="F20" s="4"/>
      <c r="G20" s="4">
        <v>1302602018</v>
      </c>
      <c r="H20" s="24"/>
      <c r="I20" s="45">
        <v>0</v>
      </c>
      <c r="J20" s="45"/>
      <c r="K20" s="45">
        <v>0</v>
      </c>
    </row>
    <row r="21" spans="1:11" ht="20.25" customHeight="1">
      <c r="A21" s="2" t="s">
        <v>21</v>
      </c>
      <c r="E21" s="4">
        <v>275420151</v>
      </c>
      <c r="F21" s="4"/>
      <c r="G21" s="4">
        <v>1003964006</v>
      </c>
      <c r="H21" s="24"/>
      <c r="I21" s="45">
        <v>0</v>
      </c>
      <c r="J21" s="4"/>
      <c r="K21" s="4">
        <v>5927052</v>
      </c>
    </row>
    <row r="22" spans="1:11" s="5" customFormat="1" ht="20.25" customHeight="1">
      <c r="A22" s="5" t="s">
        <v>22</v>
      </c>
      <c r="C22" s="25"/>
      <c r="D22" s="25"/>
      <c r="E22" s="26">
        <f>SUM(E10:E21)</f>
        <v>70249380365</v>
      </c>
      <c r="F22" s="27"/>
      <c r="G22" s="26">
        <f>SUM(G10:G21)</f>
        <v>38811161169</v>
      </c>
      <c r="H22" s="28"/>
      <c r="I22" s="26">
        <f>SUM(I10:I21)</f>
        <v>16301114886</v>
      </c>
      <c r="J22" s="27"/>
      <c r="K22" s="26">
        <f>SUM(K10:K21)</f>
        <v>7648700341</v>
      </c>
    </row>
    <row r="23" spans="1:11" ht="20.25" customHeight="1">
      <c r="A23" s="5"/>
      <c r="E23" s="8"/>
      <c r="F23" s="4"/>
      <c r="G23" s="8"/>
      <c r="H23" s="24"/>
      <c r="I23" s="8"/>
      <c r="J23" s="4"/>
      <c r="K23" s="8"/>
    </row>
    <row r="24" spans="1:11" ht="20.25" customHeight="1">
      <c r="A24" s="3" t="s">
        <v>23</v>
      </c>
      <c r="E24" s="29"/>
      <c r="F24" s="29"/>
      <c r="G24" s="29"/>
      <c r="H24" s="30"/>
      <c r="I24" s="29"/>
      <c r="J24" s="29"/>
      <c r="K24" s="29"/>
    </row>
    <row r="25" spans="1:11" ht="20.25" customHeight="1">
      <c r="A25" s="2" t="s">
        <v>24</v>
      </c>
      <c r="B25" s="2"/>
      <c r="C25" s="116">
        <v>7</v>
      </c>
      <c r="E25" s="29">
        <v>1285738067</v>
      </c>
      <c r="F25" s="29"/>
      <c r="G25" s="29">
        <v>1319895458</v>
      </c>
      <c r="H25" s="30"/>
      <c r="I25" s="114">
        <v>0</v>
      </c>
      <c r="J25" s="29"/>
      <c r="K25" s="114">
        <v>0</v>
      </c>
    </row>
    <row r="26" spans="1:11" ht="20.25" customHeight="1">
      <c r="A26" s="20" t="s">
        <v>25</v>
      </c>
      <c r="C26" s="116">
        <v>22</v>
      </c>
      <c r="E26" s="6">
        <v>11811666794</v>
      </c>
      <c r="F26" s="6"/>
      <c r="G26" s="6">
        <v>3340462078</v>
      </c>
      <c r="H26" s="193"/>
      <c r="I26" s="6">
        <v>565768332</v>
      </c>
      <c r="J26" s="6"/>
      <c r="K26" s="6">
        <v>0</v>
      </c>
    </row>
    <row r="27" spans="1:11" ht="20.25" customHeight="1">
      <c r="A27" s="20" t="s">
        <v>26</v>
      </c>
      <c r="C27" s="116">
        <v>9</v>
      </c>
      <c r="E27" s="45">
        <v>0</v>
      </c>
      <c r="F27" s="45"/>
      <c r="G27" s="45">
        <v>0</v>
      </c>
      <c r="H27" s="24"/>
      <c r="I27" s="6">
        <v>38887689249</v>
      </c>
      <c r="J27" s="4"/>
      <c r="K27" s="6">
        <v>24810796180</v>
      </c>
    </row>
    <row r="28" spans="1:11" ht="20.25" customHeight="1">
      <c r="A28" s="2" t="s">
        <v>27</v>
      </c>
      <c r="C28" s="116">
        <v>10</v>
      </c>
      <c r="E28" s="4">
        <v>142005683801</v>
      </c>
      <c r="F28" s="4"/>
      <c r="G28" s="4">
        <v>130220564707</v>
      </c>
      <c r="H28" s="24"/>
      <c r="I28" s="4">
        <v>138310821780</v>
      </c>
      <c r="J28" s="4"/>
      <c r="K28" s="4">
        <v>128238725061</v>
      </c>
    </row>
    <row r="29" spans="1:11" ht="20.25" customHeight="1">
      <c r="A29" s="2" t="s">
        <v>28</v>
      </c>
      <c r="C29" s="116">
        <v>10</v>
      </c>
      <c r="E29" s="4">
        <v>18928098795</v>
      </c>
      <c r="F29" s="4"/>
      <c r="G29" s="4">
        <v>5352845166</v>
      </c>
      <c r="H29" s="24"/>
      <c r="I29" s="4">
        <v>5679051032</v>
      </c>
      <c r="J29" s="4"/>
      <c r="K29" s="4">
        <v>3174440460</v>
      </c>
    </row>
    <row r="30" spans="1:11" ht="20.25" customHeight="1">
      <c r="A30" s="2" t="s">
        <v>29</v>
      </c>
      <c r="C30" s="116" t="s">
        <v>14</v>
      </c>
      <c r="E30" s="45">
        <v>0</v>
      </c>
      <c r="F30" s="4"/>
      <c r="G30" s="45">
        <v>0</v>
      </c>
      <c r="H30" s="24"/>
      <c r="I30" s="4">
        <v>357165321</v>
      </c>
      <c r="J30" s="4"/>
      <c r="K30" s="4">
        <v>598166407</v>
      </c>
    </row>
    <row r="31" spans="1:11" ht="20.149999999999999" customHeight="1">
      <c r="A31" s="2" t="s">
        <v>30</v>
      </c>
      <c r="C31" s="116">
        <v>5</v>
      </c>
      <c r="E31" s="4">
        <v>1755382531</v>
      </c>
      <c r="F31" s="24"/>
      <c r="G31" s="4">
        <v>1267476498</v>
      </c>
      <c r="H31" s="24"/>
      <c r="I31" s="4">
        <v>1545494871</v>
      </c>
      <c r="K31" s="4">
        <v>1122733664</v>
      </c>
    </row>
    <row r="32" spans="1:11" ht="20.149999999999999" customHeight="1">
      <c r="A32" s="2" t="s">
        <v>31</v>
      </c>
      <c r="C32" s="116">
        <v>8</v>
      </c>
      <c r="E32" s="4">
        <v>38644104114</v>
      </c>
      <c r="F32" s="24"/>
      <c r="G32" s="4">
        <v>20334769541</v>
      </c>
      <c r="H32" s="24"/>
      <c r="I32" s="45">
        <v>0</v>
      </c>
      <c r="J32" s="45"/>
      <c r="K32" s="45">
        <v>0</v>
      </c>
    </row>
    <row r="33" spans="1:11" ht="20.25" customHeight="1">
      <c r="A33" s="2" t="s">
        <v>32</v>
      </c>
      <c r="B33" s="195"/>
      <c r="C33" s="116">
        <v>24</v>
      </c>
      <c r="E33" s="4">
        <v>4613890398</v>
      </c>
      <c r="F33" s="24"/>
      <c r="G33" s="4">
        <v>334368975</v>
      </c>
      <c r="H33" s="24"/>
      <c r="I33" s="45">
        <v>0</v>
      </c>
      <c r="J33" s="4"/>
      <c r="K33" s="45">
        <v>0</v>
      </c>
    </row>
    <row r="34" spans="1:11" ht="20.25" customHeight="1">
      <c r="A34" s="20" t="s">
        <v>33</v>
      </c>
      <c r="C34" s="116">
        <v>5</v>
      </c>
      <c r="E34" s="4">
        <v>16444752534</v>
      </c>
      <c r="F34" s="4"/>
      <c r="G34" s="4">
        <v>6655122189</v>
      </c>
      <c r="H34" s="24"/>
      <c r="I34" s="4">
        <v>30893278509</v>
      </c>
      <c r="J34" s="4"/>
      <c r="K34" s="4">
        <v>30688572497</v>
      </c>
    </row>
    <row r="35" spans="1:11" ht="20.25" customHeight="1">
      <c r="A35" s="20" t="s">
        <v>34</v>
      </c>
      <c r="C35" s="116">
        <v>11</v>
      </c>
      <c r="E35" s="4">
        <v>3266985654</v>
      </c>
      <c r="F35" s="4"/>
      <c r="G35" s="4">
        <v>112610681</v>
      </c>
      <c r="H35" s="24"/>
      <c r="I35" s="4">
        <v>3199094567</v>
      </c>
      <c r="J35" s="4"/>
      <c r="K35" s="4">
        <v>44719594</v>
      </c>
    </row>
    <row r="36" spans="1:11" ht="20.25" customHeight="1">
      <c r="A36" s="2" t="s">
        <v>35</v>
      </c>
      <c r="E36" s="4">
        <v>2142338229</v>
      </c>
      <c r="F36" s="4"/>
      <c r="G36" s="4">
        <v>3016651509</v>
      </c>
      <c r="H36" s="24"/>
      <c r="I36" s="45">
        <v>0</v>
      </c>
      <c r="J36" s="4"/>
      <c r="K36" s="45">
        <v>0</v>
      </c>
    </row>
    <row r="37" spans="1:11" ht="20.25" customHeight="1">
      <c r="A37" s="2" t="s">
        <v>36</v>
      </c>
      <c r="C37" s="116">
        <v>11</v>
      </c>
      <c r="E37" s="4">
        <v>99554657704</v>
      </c>
      <c r="F37" s="4"/>
      <c r="G37" s="4">
        <v>130128001170</v>
      </c>
      <c r="H37" s="24"/>
      <c r="I37" s="4">
        <v>114539641</v>
      </c>
      <c r="J37" s="4"/>
      <c r="K37" s="4">
        <v>65335599</v>
      </c>
    </row>
    <row r="38" spans="1:11" ht="20.25" customHeight="1">
      <c r="A38" s="2" t="s">
        <v>37</v>
      </c>
      <c r="E38" s="4">
        <v>2353540394</v>
      </c>
      <c r="F38" s="4"/>
      <c r="G38" s="4">
        <v>656817272</v>
      </c>
      <c r="H38" s="24"/>
      <c r="I38" s="4">
        <v>213132806</v>
      </c>
      <c r="J38" s="4"/>
      <c r="K38" s="4">
        <v>144061654</v>
      </c>
    </row>
    <row r="39" spans="1:11" ht="20.25" customHeight="1">
      <c r="A39" s="2" t="s">
        <v>38</v>
      </c>
      <c r="C39" s="116">
        <v>12</v>
      </c>
      <c r="E39" s="4">
        <v>3872953902</v>
      </c>
      <c r="F39" s="4"/>
      <c r="G39" s="4">
        <v>18964387375</v>
      </c>
      <c r="H39" s="24"/>
      <c r="I39" s="4">
        <v>36274561</v>
      </c>
      <c r="J39" s="4"/>
      <c r="K39" s="4">
        <v>19674433</v>
      </c>
    </row>
    <row r="40" spans="1:11" ht="20.25" customHeight="1">
      <c r="A40" s="2" t="s">
        <v>39</v>
      </c>
      <c r="C40" s="116">
        <v>19</v>
      </c>
      <c r="E40" s="4">
        <v>731835619</v>
      </c>
      <c r="F40" s="4"/>
      <c r="G40" s="4">
        <v>1896538631</v>
      </c>
      <c r="H40" s="24"/>
      <c r="I40" s="6">
        <v>0</v>
      </c>
      <c r="J40" s="4"/>
      <c r="K40" s="6">
        <v>45542078</v>
      </c>
    </row>
    <row r="41" spans="1:11" ht="20.25" customHeight="1">
      <c r="A41" s="2" t="s">
        <v>21</v>
      </c>
      <c r="E41" s="4">
        <v>28073212</v>
      </c>
      <c r="F41" s="4"/>
      <c r="G41" s="4">
        <v>85940340</v>
      </c>
      <c r="H41" s="24"/>
      <c r="I41" s="45">
        <v>0</v>
      </c>
      <c r="J41" s="4"/>
      <c r="K41" s="45">
        <v>0</v>
      </c>
    </row>
    <row r="42" spans="1:11" ht="20.25" customHeight="1">
      <c r="A42" s="2" t="s">
        <v>40</v>
      </c>
      <c r="E42" s="4">
        <v>482882620</v>
      </c>
      <c r="F42" s="4"/>
      <c r="G42" s="4">
        <v>176236488</v>
      </c>
      <c r="H42" s="24"/>
      <c r="I42" s="4">
        <v>28271496</v>
      </c>
      <c r="J42" s="4"/>
      <c r="K42" s="4">
        <v>137256914</v>
      </c>
    </row>
    <row r="43" spans="1:11" ht="20.25" customHeight="1">
      <c r="A43" s="5" t="s">
        <v>41</v>
      </c>
      <c r="B43" s="5"/>
      <c r="C43" s="25"/>
      <c r="D43" s="25"/>
      <c r="E43" s="26">
        <f>SUM(E25:E42)</f>
        <v>347922584368</v>
      </c>
      <c r="F43" s="27"/>
      <c r="G43" s="26">
        <f>SUM(G25:G42)</f>
        <v>323862688078</v>
      </c>
      <c r="H43" s="28"/>
      <c r="I43" s="26">
        <f>SUM(I25:I42)</f>
        <v>219830582165</v>
      </c>
      <c r="J43" s="27"/>
      <c r="K43" s="26">
        <f>SUM(K25:K42)</f>
        <v>189090024541</v>
      </c>
    </row>
    <row r="44" spans="1:11" ht="20.25" customHeight="1">
      <c r="A44" s="5"/>
      <c r="B44" s="5"/>
      <c r="C44" s="25"/>
      <c r="D44" s="25"/>
      <c r="E44" s="9"/>
      <c r="F44" s="9"/>
      <c r="G44" s="9"/>
      <c r="H44" s="16"/>
      <c r="I44" s="9"/>
      <c r="J44" s="9"/>
      <c r="K44" s="9"/>
    </row>
    <row r="45" spans="1:11" ht="20.25" customHeight="1" thickBot="1">
      <c r="A45" s="5" t="s">
        <v>42</v>
      </c>
      <c r="B45" s="5"/>
      <c r="C45" s="25"/>
      <c r="D45" s="25"/>
      <c r="E45" s="31">
        <f>E22+E43</f>
        <v>418171964733</v>
      </c>
      <c r="F45" s="27"/>
      <c r="G45" s="31">
        <f>G22+G43</f>
        <v>362673849247</v>
      </c>
      <c r="H45" s="28"/>
      <c r="I45" s="31">
        <f>I22+I43</f>
        <v>236131697051</v>
      </c>
      <c r="J45" s="27"/>
      <c r="K45" s="31">
        <f>K22+K43</f>
        <v>196738724882</v>
      </c>
    </row>
    <row r="46" spans="1:11" ht="20.25" customHeight="1" thickTop="1">
      <c r="A46" s="5"/>
      <c r="B46" s="5"/>
      <c r="C46" s="25"/>
      <c r="D46" s="25"/>
      <c r="E46" s="9"/>
      <c r="F46" s="27"/>
      <c r="G46" s="9"/>
      <c r="H46" s="28"/>
      <c r="I46" s="9"/>
      <c r="J46" s="27"/>
      <c r="K46" s="9"/>
    </row>
    <row r="47" spans="1:11" s="11" customFormat="1" ht="20.25" customHeight="1">
      <c r="A47" s="10" t="s">
        <v>0</v>
      </c>
      <c r="C47" s="17"/>
      <c r="D47" s="17"/>
      <c r="E47" s="34"/>
      <c r="F47" s="34"/>
      <c r="G47" s="34"/>
      <c r="H47" s="35"/>
      <c r="I47" s="34"/>
      <c r="J47" s="34"/>
      <c r="K47" s="34"/>
    </row>
    <row r="48" spans="1:11" s="11" customFormat="1" ht="20.25" customHeight="1">
      <c r="A48" s="12" t="s">
        <v>1</v>
      </c>
      <c r="C48" s="17"/>
      <c r="D48" s="17"/>
      <c r="E48" s="34"/>
      <c r="F48" s="34"/>
      <c r="G48" s="34"/>
      <c r="H48" s="35"/>
      <c r="I48" s="34"/>
      <c r="J48" s="34"/>
      <c r="K48" s="34"/>
    </row>
    <row r="49" spans="1:11" s="11" customFormat="1" ht="20.25" customHeight="1">
      <c r="A49" s="12"/>
      <c r="C49" s="18"/>
      <c r="D49" s="18"/>
      <c r="E49" s="36"/>
      <c r="F49" s="36"/>
      <c r="G49" s="36"/>
      <c r="H49" s="36"/>
      <c r="I49" s="36"/>
      <c r="J49" s="36"/>
      <c r="K49" s="36"/>
    </row>
    <row r="50" spans="1:11" ht="20.25" customHeight="1">
      <c r="E50" s="223" t="s">
        <v>2</v>
      </c>
      <c r="F50" s="223"/>
      <c r="G50" s="223"/>
      <c r="H50" s="205"/>
      <c r="I50" s="223" t="s">
        <v>3</v>
      </c>
      <c r="J50" s="223"/>
      <c r="K50" s="223"/>
    </row>
    <row r="51" spans="1:11" ht="20.25" customHeight="1">
      <c r="E51" s="223" t="s">
        <v>4</v>
      </c>
      <c r="F51" s="223"/>
      <c r="G51" s="223"/>
      <c r="H51" s="5"/>
      <c r="I51" s="223" t="s">
        <v>4</v>
      </c>
      <c r="J51" s="223"/>
      <c r="K51" s="223"/>
    </row>
    <row r="52" spans="1:11" ht="20.25" customHeight="1">
      <c r="E52" s="224" t="s">
        <v>5</v>
      </c>
      <c r="F52" s="224"/>
      <c r="G52" s="224"/>
      <c r="H52" s="124"/>
      <c r="I52" s="224" t="s">
        <v>5</v>
      </c>
      <c r="J52" s="224"/>
      <c r="K52" s="224"/>
    </row>
    <row r="53" spans="1:11" s="22" customFormat="1" ht="20.25" customHeight="1">
      <c r="A53" s="12" t="s">
        <v>43</v>
      </c>
      <c r="B53" s="20"/>
      <c r="C53" s="23" t="s">
        <v>7</v>
      </c>
      <c r="D53" s="23"/>
      <c r="E53" s="22">
        <v>2022</v>
      </c>
      <c r="G53" s="22">
        <v>2021</v>
      </c>
      <c r="I53" s="22">
        <v>2022</v>
      </c>
      <c r="K53" s="22">
        <v>2021</v>
      </c>
    </row>
    <row r="54" spans="1:11" ht="20.25" customHeight="1">
      <c r="E54" s="222" t="s">
        <v>8</v>
      </c>
      <c r="F54" s="222"/>
      <c r="G54" s="222"/>
      <c r="H54" s="222"/>
      <c r="I54" s="222"/>
      <c r="J54" s="222"/>
      <c r="K54" s="222"/>
    </row>
    <row r="55" spans="1:11" ht="20.25" customHeight="1">
      <c r="A55" s="3" t="s">
        <v>44</v>
      </c>
      <c r="E55" s="32"/>
      <c r="F55" s="32"/>
      <c r="G55" s="32"/>
      <c r="H55" s="33"/>
      <c r="I55" s="32"/>
      <c r="J55" s="32"/>
      <c r="K55" s="32"/>
    </row>
    <row r="56" spans="1:11" ht="20.25" customHeight="1">
      <c r="A56" s="2" t="s">
        <v>45</v>
      </c>
      <c r="C56" s="116" t="s">
        <v>46</v>
      </c>
      <c r="E56" s="4">
        <v>6669000000</v>
      </c>
      <c r="F56" s="29"/>
      <c r="G56" s="4">
        <v>9927032459</v>
      </c>
      <c r="H56" s="24"/>
      <c r="I56" s="4">
        <v>6500000000</v>
      </c>
      <c r="J56" s="4"/>
      <c r="K56" s="4">
        <v>9927032459</v>
      </c>
    </row>
    <row r="57" spans="1:11" ht="20.25" customHeight="1">
      <c r="A57" s="2" t="s">
        <v>47</v>
      </c>
      <c r="C57" s="116">
        <v>5</v>
      </c>
      <c r="E57" s="6">
        <v>0</v>
      </c>
      <c r="F57" s="37"/>
      <c r="G57" s="6">
        <v>70612500</v>
      </c>
      <c r="H57" s="24"/>
      <c r="I57" s="6">
        <v>0</v>
      </c>
      <c r="J57" s="4"/>
      <c r="K57" s="6">
        <v>70612500</v>
      </c>
    </row>
    <row r="58" spans="1:11" ht="20.25" customHeight="1">
      <c r="A58" s="2" t="s">
        <v>48</v>
      </c>
      <c r="C58" s="116" t="s">
        <v>14</v>
      </c>
      <c r="E58" s="4">
        <v>7484124602</v>
      </c>
      <c r="F58" s="37"/>
      <c r="G58" s="4">
        <v>3080401696</v>
      </c>
      <c r="H58" s="24"/>
      <c r="I58" s="45">
        <v>0</v>
      </c>
      <c r="J58" s="4"/>
      <c r="K58" s="45">
        <v>0</v>
      </c>
    </row>
    <row r="59" spans="1:11" ht="20.25" customHeight="1">
      <c r="A59" s="2" t="s">
        <v>260</v>
      </c>
      <c r="C59" s="116">
        <v>22</v>
      </c>
      <c r="E59" s="4">
        <v>7736420223</v>
      </c>
      <c r="F59" s="37"/>
      <c r="G59" s="4">
        <v>8155325940</v>
      </c>
      <c r="H59" s="24"/>
      <c r="I59" s="45">
        <v>0</v>
      </c>
      <c r="J59" s="4"/>
      <c r="K59" s="45">
        <v>0</v>
      </c>
    </row>
    <row r="60" spans="1:11" ht="20.25" customHeight="1">
      <c r="A60" s="20" t="s">
        <v>49</v>
      </c>
      <c r="C60" s="116" t="s">
        <v>14</v>
      </c>
      <c r="E60" s="4">
        <v>5682731451</v>
      </c>
      <c r="F60" s="37"/>
      <c r="G60" s="4">
        <v>3574444534</v>
      </c>
      <c r="H60" s="24"/>
      <c r="I60" s="4">
        <v>1794378145</v>
      </c>
      <c r="J60" s="4"/>
      <c r="K60" s="4">
        <v>1007352058</v>
      </c>
    </row>
    <row r="61" spans="1:11" ht="20.25" customHeight="1">
      <c r="A61" s="20" t="s">
        <v>18</v>
      </c>
      <c r="E61" s="4"/>
      <c r="F61" s="37"/>
      <c r="G61" s="4"/>
      <c r="H61" s="24"/>
      <c r="I61" s="45"/>
      <c r="J61" s="4"/>
      <c r="K61" s="45"/>
    </row>
    <row r="62" spans="1:11" ht="20.25" customHeight="1">
      <c r="A62" s="20" t="s">
        <v>50</v>
      </c>
      <c r="C62" s="116" t="s">
        <v>46</v>
      </c>
      <c r="E62" s="4">
        <v>18134334097</v>
      </c>
      <c r="F62" s="4"/>
      <c r="G62" s="4">
        <v>3003968412</v>
      </c>
      <c r="H62" s="4"/>
      <c r="I62" s="6">
        <v>12594683785</v>
      </c>
      <c r="J62" s="4"/>
      <c r="K62" s="45">
        <v>0</v>
      </c>
    </row>
    <row r="63" spans="1:11" ht="20.25" customHeight="1">
      <c r="A63" s="2" t="s">
        <v>51</v>
      </c>
      <c r="C63" s="116">
        <v>22</v>
      </c>
      <c r="E63" s="4">
        <v>363390823</v>
      </c>
      <c r="F63" s="37"/>
      <c r="G63" s="4">
        <v>75982484</v>
      </c>
      <c r="H63" s="4"/>
      <c r="I63" s="4">
        <v>103409832</v>
      </c>
      <c r="J63" s="4"/>
      <c r="K63" s="4">
        <v>56085621</v>
      </c>
    </row>
    <row r="64" spans="1:11" ht="20.25" customHeight="1">
      <c r="A64" s="2" t="s">
        <v>52</v>
      </c>
      <c r="C64" s="116" t="s">
        <v>46</v>
      </c>
      <c r="E64" s="4">
        <v>4499051551</v>
      </c>
      <c r="F64" s="37"/>
      <c r="G64" s="4">
        <v>6524028585</v>
      </c>
      <c r="H64" s="4"/>
      <c r="I64" s="6">
        <v>4499051551</v>
      </c>
      <c r="J64" s="4"/>
      <c r="K64" s="6">
        <v>1999954421</v>
      </c>
    </row>
    <row r="65" spans="1:11" ht="20.25" customHeight="1">
      <c r="A65" s="2" t="s">
        <v>259</v>
      </c>
      <c r="E65" s="4">
        <v>59661947</v>
      </c>
      <c r="F65" s="4"/>
      <c r="G65" s="4">
        <v>92140561</v>
      </c>
      <c r="H65" s="4"/>
      <c r="I65" s="45">
        <v>0</v>
      </c>
      <c r="J65" s="4"/>
      <c r="K65" s="45">
        <v>0</v>
      </c>
    </row>
    <row r="66" spans="1:11" ht="20.25" customHeight="1">
      <c r="A66" s="20" t="s">
        <v>53</v>
      </c>
      <c r="C66" s="116">
        <v>22</v>
      </c>
      <c r="E66" s="6">
        <v>1239616548</v>
      </c>
      <c r="F66" s="4"/>
      <c r="G66" s="6">
        <v>512295846</v>
      </c>
      <c r="H66" s="4"/>
      <c r="I66" s="6">
        <v>148313351</v>
      </c>
      <c r="J66" s="4"/>
      <c r="K66" s="45">
        <v>0</v>
      </c>
    </row>
    <row r="67" spans="1:11" ht="20.25" customHeight="1">
      <c r="A67" s="5" t="s">
        <v>54</v>
      </c>
      <c r="B67" s="5"/>
      <c r="C67" s="25"/>
      <c r="D67" s="25"/>
      <c r="E67" s="26">
        <f>SUM(E56:E66)</f>
        <v>51868331242</v>
      </c>
      <c r="F67" s="27"/>
      <c r="G67" s="26">
        <f>SUM(G56:G66)</f>
        <v>35016233017</v>
      </c>
      <c r="H67" s="28"/>
      <c r="I67" s="26">
        <f>SUM(I56:I66)</f>
        <v>25639836664</v>
      </c>
      <c r="J67" s="27"/>
      <c r="K67" s="26">
        <f>SUM(K56:K66)</f>
        <v>13061037059</v>
      </c>
    </row>
    <row r="68" spans="1:11" ht="20.25" customHeight="1">
      <c r="A68" s="5"/>
      <c r="E68" s="38"/>
      <c r="F68" s="37"/>
      <c r="G68" s="38"/>
      <c r="H68" s="37"/>
      <c r="I68" s="38"/>
      <c r="J68" s="37"/>
      <c r="K68" s="38"/>
    </row>
    <row r="69" spans="1:11" s="3" customFormat="1" ht="20.25" customHeight="1">
      <c r="A69" s="3" t="s">
        <v>55</v>
      </c>
      <c r="E69" s="39"/>
      <c r="F69" s="39"/>
      <c r="G69" s="39"/>
      <c r="H69" s="39"/>
      <c r="I69" s="39"/>
      <c r="J69" s="39"/>
      <c r="K69" s="39"/>
    </row>
    <row r="70" spans="1:11" s="3" customFormat="1" ht="20.25" customHeight="1">
      <c r="A70" s="2" t="s">
        <v>260</v>
      </c>
      <c r="B70" s="20"/>
      <c r="C70" s="116">
        <v>22</v>
      </c>
      <c r="D70" s="116"/>
      <c r="E70" s="4">
        <v>3199097708</v>
      </c>
      <c r="F70" s="37"/>
      <c r="G70" s="4">
        <v>0</v>
      </c>
      <c r="H70" s="24"/>
      <c r="I70" s="6">
        <v>0</v>
      </c>
      <c r="J70" s="4"/>
      <c r="K70" s="6">
        <v>0</v>
      </c>
    </row>
    <row r="71" spans="1:11" s="3" customFormat="1" ht="20.25" customHeight="1">
      <c r="A71" s="2" t="s">
        <v>56</v>
      </c>
      <c r="C71" s="116">
        <v>22</v>
      </c>
      <c r="D71" s="46"/>
      <c r="E71" s="4">
        <v>1392113567</v>
      </c>
      <c r="F71" s="4"/>
      <c r="G71" s="4">
        <v>700639166</v>
      </c>
      <c r="H71" s="4"/>
      <c r="I71" s="6">
        <v>173667500</v>
      </c>
      <c r="J71" s="4"/>
      <c r="K71" s="6">
        <v>201557400</v>
      </c>
    </row>
    <row r="72" spans="1:11" s="3" customFormat="1" ht="20.25" customHeight="1">
      <c r="A72" s="2" t="s">
        <v>57</v>
      </c>
      <c r="C72" s="116">
        <v>22</v>
      </c>
      <c r="D72" s="46"/>
      <c r="E72" s="4">
        <v>1662769161</v>
      </c>
      <c r="F72" s="4"/>
      <c r="G72" s="4">
        <v>9169266960</v>
      </c>
      <c r="H72" s="4"/>
      <c r="I72" s="6">
        <v>0</v>
      </c>
      <c r="J72" s="4"/>
      <c r="K72" s="6">
        <v>685550506</v>
      </c>
    </row>
    <row r="73" spans="1:11" ht="20.25" customHeight="1">
      <c r="A73" s="2" t="s">
        <v>58</v>
      </c>
      <c r="B73" s="2"/>
      <c r="C73" s="116" t="s">
        <v>46</v>
      </c>
      <c r="E73" s="4">
        <v>119176391004</v>
      </c>
      <c r="F73" s="4"/>
      <c r="G73" s="4">
        <v>138761244105</v>
      </c>
      <c r="H73" s="4"/>
      <c r="I73" s="6">
        <v>11985545493</v>
      </c>
      <c r="J73" s="4"/>
      <c r="K73" s="6">
        <v>38529762092</v>
      </c>
    </row>
    <row r="74" spans="1:11" ht="20.25" customHeight="1">
      <c r="A74" s="2" t="s">
        <v>59</v>
      </c>
      <c r="C74" s="116">
        <v>22</v>
      </c>
      <c r="E74" s="4">
        <v>1791365776</v>
      </c>
      <c r="F74" s="37"/>
      <c r="G74" s="4">
        <v>666883890</v>
      </c>
      <c r="H74" s="24"/>
      <c r="I74" s="6">
        <v>113850092</v>
      </c>
      <c r="J74" s="4"/>
      <c r="K74" s="6">
        <v>89912904</v>
      </c>
    </row>
    <row r="75" spans="1:11" ht="20.25" customHeight="1">
      <c r="A75" s="2" t="s">
        <v>60</v>
      </c>
      <c r="C75" s="116" t="s">
        <v>46</v>
      </c>
      <c r="E75" s="4">
        <v>99931305093</v>
      </c>
      <c r="F75" s="37"/>
      <c r="G75" s="4">
        <v>64534354462</v>
      </c>
      <c r="H75" s="24"/>
      <c r="I75" s="6">
        <v>99931305093</v>
      </c>
      <c r="J75" s="4"/>
      <c r="K75" s="6">
        <v>45467706512</v>
      </c>
    </row>
    <row r="76" spans="1:11" ht="20.25" customHeight="1">
      <c r="A76" s="20" t="s">
        <v>61</v>
      </c>
      <c r="C76" s="116">
        <v>19</v>
      </c>
      <c r="E76" s="4">
        <v>1683712798</v>
      </c>
      <c r="F76" s="37"/>
      <c r="G76" s="4">
        <v>3821798470</v>
      </c>
      <c r="H76" s="24"/>
      <c r="I76" s="6">
        <v>43756158</v>
      </c>
      <c r="J76" s="4"/>
      <c r="K76" s="6">
        <v>0</v>
      </c>
    </row>
    <row r="77" spans="1:11" ht="20.25" customHeight="1">
      <c r="A77" s="2" t="s">
        <v>62</v>
      </c>
      <c r="E77" s="4">
        <v>677781912</v>
      </c>
      <c r="F77" s="37"/>
      <c r="G77" s="4">
        <v>259700332</v>
      </c>
      <c r="H77" s="24"/>
      <c r="I77" s="6">
        <v>344085002</v>
      </c>
      <c r="J77" s="4"/>
      <c r="K77" s="6">
        <v>203538125</v>
      </c>
    </row>
    <row r="78" spans="1:11" ht="20.25" customHeight="1">
      <c r="A78" s="20" t="s">
        <v>63</v>
      </c>
      <c r="B78" s="2"/>
      <c r="C78" s="116">
        <v>14</v>
      </c>
      <c r="E78" s="4">
        <v>987560005</v>
      </c>
      <c r="F78" s="37"/>
      <c r="G78" s="4">
        <v>2234592917</v>
      </c>
      <c r="H78" s="24"/>
      <c r="I78" s="6">
        <v>0</v>
      </c>
      <c r="J78" s="4"/>
      <c r="K78" s="6">
        <v>0</v>
      </c>
    </row>
    <row r="79" spans="1:11" ht="20.25" customHeight="1">
      <c r="A79" s="5" t="s">
        <v>64</v>
      </c>
      <c r="B79" s="5"/>
      <c r="C79" s="25"/>
      <c r="D79" s="25"/>
      <c r="E79" s="26">
        <f>SUM(E70:F78)</f>
        <v>230502097024</v>
      </c>
      <c r="F79" s="27"/>
      <c r="G79" s="26">
        <f>SUM(G70:H78)</f>
        <v>220148480302</v>
      </c>
      <c r="H79" s="28"/>
      <c r="I79" s="26">
        <f>SUM(I70:J78)</f>
        <v>112592209338</v>
      </c>
      <c r="J79" s="27"/>
      <c r="K79" s="26">
        <f>SUM(K70:K78)</f>
        <v>85178027539</v>
      </c>
    </row>
    <row r="80" spans="1:11" ht="20.25" customHeight="1">
      <c r="A80" s="5"/>
      <c r="B80" s="5"/>
      <c r="C80" s="25"/>
      <c r="D80" s="25"/>
      <c r="E80" s="9"/>
      <c r="F80" s="9"/>
      <c r="G80" s="9"/>
      <c r="H80" s="16"/>
      <c r="I80" s="9"/>
      <c r="J80" s="9"/>
      <c r="K80" s="9"/>
    </row>
    <row r="81" spans="1:11" ht="20.25" customHeight="1">
      <c r="A81" s="5" t="s">
        <v>65</v>
      </c>
      <c r="B81" s="5"/>
      <c r="C81" s="25"/>
      <c r="D81" s="25"/>
      <c r="E81" s="7">
        <f>E79+E67</f>
        <v>282370428266</v>
      </c>
      <c r="F81" s="27"/>
      <c r="G81" s="7">
        <f>G79+G67</f>
        <v>255164713319</v>
      </c>
      <c r="H81" s="28"/>
      <c r="I81" s="7">
        <f>SUM(I67+I79)</f>
        <v>138232046002</v>
      </c>
      <c r="J81" s="27"/>
      <c r="K81" s="7">
        <f>SUM(K67+K79)</f>
        <v>98239064598</v>
      </c>
    </row>
    <row r="82" spans="1:11" ht="20.25" customHeight="1">
      <c r="A82" s="5"/>
      <c r="B82" s="5"/>
      <c r="C82" s="25"/>
      <c r="D82" s="25"/>
      <c r="E82" s="9"/>
      <c r="F82" s="27"/>
      <c r="G82" s="9"/>
      <c r="H82" s="28"/>
      <c r="I82" s="9"/>
      <c r="J82" s="27"/>
      <c r="K82" s="9"/>
    </row>
    <row r="83" spans="1:11" ht="20.25" customHeight="1">
      <c r="A83" s="5"/>
      <c r="B83" s="222"/>
      <c r="C83" s="222"/>
      <c r="D83" s="222"/>
      <c r="E83" s="222"/>
      <c r="F83" s="27"/>
      <c r="G83" s="226"/>
      <c r="H83" s="226"/>
      <c r="I83" s="226"/>
      <c r="J83" s="226"/>
      <c r="K83" s="226"/>
    </row>
    <row r="84" spans="1:11" ht="20.25" customHeight="1">
      <c r="A84" s="5"/>
      <c r="B84" s="222"/>
      <c r="C84" s="222"/>
      <c r="D84" s="222"/>
      <c r="E84" s="222"/>
      <c r="F84" s="27"/>
      <c r="G84" s="226"/>
      <c r="H84" s="226"/>
      <c r="I84" s="226"/>
      <c r="J84" s="226"/>
      <c r="K84" s="226"/>
    </row>
    <row r="85" spans="1:11" ht="20.25" customHeight="1">
      <c r="A85" s="10" t="s">
        <v>0</v>
      </c>
      <c r="E85" s="32"/>
      <c r="F85" s="32"/>
      <c r="G85" s="32"/>
      <c r="H85" s="33"/>
      <c r="I85" s="32"/>
      <c r="J85" s="32"/>
      <c r="K85" s="32"/>
    </row>
    <row r="86" spans="1:11" ht="20.25" customHeight="1">
      <c r="A86" s="12" t="s">
        <v>1</v>
      </c>
      <c r="E86" s="32"/>
      <c r="F86" s="32"/>
      <c r="G86" s="32"/>
      <c r="H86" s="33"/>
      <c r="I86" s="32"/>
      <c r="J86" s="32"/>
      <c r="K86" s="32"/>
    </row>
    <row r="87" spans="1:11" ht="20.25" customHeight="1">
      <c r="A87" s="1"/>
      <c r="C87" s="40"/>
      <c r="D87" s="40"/>
      <c r="E87" s="41"/>
      <c r="F87" s="41"/>
      <c r="G87" s="41"/>
      <c r="H87" s="33"/>
      <c r="I87" s="32"/>
      <c r="J87" s="32"/>
      <c r="K87" s="32"/>
    </row>
    <row r="88" spans="1:11" ht="20.25" customHeight="1">
      <c r="E88" s="223" t="s">
        <v>2</v>
      </c>
      <c r="F88" s="223"/>
      <c r="G88" s="223"/>
      <c r="H88" s="205"/>
      <c r="I88" s="223" t="s">
        <v>3</v>
      </c>
      <c r="J88" s="223"/>
      <c r="K88" s="223"/>
    </row>
    <row r="89" spans="1:11" ht="20.25" customHeight="1">
      <c r="E89" s="223" t="s">
        <v>4</v>
      </c>
      <c r="F89" s="223"/>
      <c r="G89" s="223"/>
      <c r="H89" s="5"/>
      <c r="I89" s="223" t="s">
        <v>4</v>
      </c>
      <c r="J89" s="223"/>
      <c r="K89" s="223"/>
    </row>
    <row r="90" spans="1:11" ht="20.25" customHeight="1">
      <c r="E90" s="224" t="s">
        <v>5</v>
      </c>
      <c r="F90" s="224"/>
      <c r="G90" s="224"/>
      <c r="H90" s="124"/>
      <c r="I90" s="224" t="s">
        <v>5</v>
      </c>
      <c r="J90" s="224"/>
      <c r="K90" s="224"/>
    </row>
    <row r="91" spans="1:11" s="22" customFormat="1" ht="20.25" customHeight="1">
      <c r="A91" s="12" t="s">
        <v>43</v>
      </c>
      <c r="B91" s="20"/>
      <c r="C91" s="23" t="s">
        <v>7</v>
      </c>
      <c r="D91" s="23"/>
      <c r="E91" s="22">
        <v>2022</v>
      </c>
      <c r="G91" s="22">
        <v>2021</v>
      </c>
      <c r="I91" s="22">
        <v>2022</v>
      </c>
      <c r="K91" s="22">
        <v>2021</v>
      </c>
    </row>
    <row r="92" spans="1:11" ht="20.25" customHeight="1">
      <c r="E92" s="222" t="s">
        <v>8</v>
      </c>
      <c r="F92" s="222"/>
      <c r="G92" s="222"/>
      <c r="H92" s="222"/>
      <c r="I92" s="222"/>
      <c r="J92" s="222"/>
      <c r="K92" s="222"/>
    </row>
    <row r="93" spans="1:11" ht="20.25" customHeight="1">
      <c r="A93" s="3" t="s">
        <v>66</v>
      </c>
      <c r="E93" s="32"/>
      <c r="F93" s="32"/>
      <c r="G93" s="32"/>
      <c r="H93" s="33"/>
      <c r="I93" s="32"/>
      <c r="J93" s="32"/>
      <c r="K93" s="32"/>
    </row>
    <row r="94" spans="1:11" ht="20.25" customHeight="1">
      <c r="A94" s="20" t="s">
        <v>67</v>
      </c>
      <c r="E94" s="32"/>
      <c r="F94" s="32"/>
      <c r="G94" s="32"/>
      <c r="H94" s="33"/>
      <c r="I94" s="32"/>
      <c r="J94" s="32"/>
      <c r="K94" s="32"/>
    </row>
    <row r="95" spans="1:11" ht="20.25" customHeight="1">
      <c r="B95" s="20" t="s">
        <v>68</v>
      </c>
    </row>
    <row r="96" spans="1:11" ht="20.25" customHeight="1">
      <c r="B96" s="46" t="s">
        <v>69</v>
      </c>
    </row>
    <row r="97" spans="1:11" ht="20.25" customHeight="1" thickBot="1">
      <c r="B97" s="46" t="s">
        <v>70</v>
      </c>
      <c r="E97" s="42">
        <v>11733150000</v>
      </c>
      <c r="F97" s="4"/>
      <c r="G97" s="42">
        <v>11733150000</v>
      </c>
      <c r="H97" s="24"/>
      <c r="I97" s="42">
        <v>11733150000</v>
      </c>
      <c r="J97" s="4"/>
      <c r="K97" s="42">
        <v>11733150000</v>
      </c>
    </row>
    <row r="98" spans="1:11" ht="20.25" customHeight="1" thickTop="1">
      <c r="B98" s="20" t="s">
        <v>71</v>
      </c>
    </row>
    <row r="99" spans="1:11" ht="20.25" customHeight="1">
      <c r="B99" s="46" t="s">
        <v>69</v>
      </c>
      <c r="E99" s="4"/>
      <c r="F99" s="4"/>
      <c r="G99" s="4"/>
      <c r="H99" s="24"/>
      <c r="I99" s="4"/>
      <c r="J99" s="4"/>
      <c r="K99" s="4"/>
    </row>
    <row r="100" spans="1:11" ht="20.25" customHeight="1">
      <c r="B100" s="46" t="s">
        <v>70</v>
      </c>
      <c r="E100" s="4">
        <v>11733149998</v>
      </c>
      <c r="F100" s="4"/>
      <c r="G100" s="4">
        <v>11733149998</v>
      </c>
      <c r="H100" s="24"/>
      <c r="I100" s="4">
        <v>11733149998</v>
      </c>
      <c r="J100" s="4"/>
      <c r="K100" s="4">
        <v>11733149998</v>
      </c>
    </row>
    <row r="101" spans="1:11" ht="20.25" customHeight="1">
      <c r="A101" s="2" t="s">
        <v>72</v>
      </c>
      <c r="E101" s="4">
        <v>51822145000</v>
      </c>
      <c r="F101" s="4"/>
      <c r="G101" s="4">
        <v>51822145000</v>
      </c>
      <c r="H101" s="24"/>
      <c r="I101" s="4">
        <v>51822145000</v>
      </c>
      <c r="J101" s="4"/>
      <c r="K101" s="4">
        <v>51822145000</v>
      </c>
    </row>
    <row r="102" spans="1:11" ht="20.25" customHeight="1">
      <c r="A102" s="2" t="s">
        <v>73</v>
      </c>
      <c r="B102" s="2"/>
    </row>
    <row r="103" spans="1:11" ht="20.25" customHeight="1">
      <c r="A103" s="2"/>
      <c r="B103" s="2" t="s">
        <v>74</v>
      </c>
      <c r="E103" s="20">
        <v>-316239277</v>
      </c>
      <c r="F103" s="4"/>
      <c r="G103" s="4">
        <v>-316239277</v>
      </c>
      <c r="H103" s="4"/>
      <c r="I103" s="45">
        <v>0</v>
      </c>
      <c r="J103" s="4"/>
      <c r="K103" s="45">
        <v>0</v>
      </c>
    </row>
    <row r="104" spans="1:11" ht="20.25" customHeight="1">
      <c r="A104" s="2" t="s">
        <v>75</v>
      </c>
      <c r="B104" s="2"/>
      <c r="E104" s="4"/>
      <c r="F104" s="4"/>
      <c r="G104" s="4"/>
      <c r="H104" s="4"/>
      <c r="I104" s="45"/>
      <c r="J104" s="4"/>
      <c r="K104" s="4"/>
    </row>
    <row r="105" spans="1:11" ht="20.25" customHeight="1">
      <c r="A105" s="2"/>
      <c r="B105" s="2" t="s">
        <v>76</v>
      </c>
      <c r="E105" s="4">
        <v>1489752705</v>
      </c>
      <c r="F105" s="4"/>
      <c r="G105" s="4">
        <v>1489752705</v>
      </c>
      <c r="H105" s="4"/>
      <c r="I105" s="45">
        <v>0</v>
      </c>
      <c r="J105" s="4"/>
      <c r="K105" s="45">
        <v>0</v>
      </c>
    </row>
    <row r="106" spans="1:11" ht="20.25" customHeight="1">
      <c r="A106" s="20" t="s">
        <v>77</v>
      </c>
      <c r="E106" s="4"/>
      <c r="F106" s="4"/>
      <c r="G106" s="4"/>
      <c r="H106" s="24"/>
      <c r="I106" s="4"/>
      <c r="J106" s="4"/>
      <c r="K106" s="4"/>
    </row>
    <row r="107" spans="1:11" ht="20.25" customHeight="1">
      <c r="B107" s="2" t="s">
        <v>78</v>
      </c>
      <c r="F107" s="4"/>
      <c r="G107" s="4"/>
      <c r="H107" s="24"/>
      <c r="J107" s="4"/>
      <c r="K107" s="4"/>
    </row>
    <row r="108" spans="1:11" ht="20.25" customHeight="1">
      <c r="B108" s="20" t="s">
        <v>79</v>
      </c>
      <c r="C108" s="116">
        <v>15</v>
      </c>
      <c r="E108" s="4">
        <v>1173315000</v>
      </c>
      <c r="F108" s="4"/>
      <c r="G108" s="4">
        <v>951608732</v>
      </c>
      <c r="H108" s="24"/>
      <c r="I108" s="4">
        <v>1173315000</v>
      </c>
      <c r="J108" s="4"/>
      <c r="K108" s="4">
        <v>951608732</v>
      </c>
    </row>
    <row r="109" spans="1:11" ht="20.25" customHeight="1">
      <c r="B109" s="20" t="s">
        <v>80</v>
      </c>
      <c r="E109" s="4">
        <v>41886711113</v>
      </c>
      <c r="F109" s="4"/>
      <c r="G109" s="8">
        <v>35979569979</v>
      </c>
      <c r="H109" s="24"/>
      <c r="I109" s="4">
        <v>33170912831</v>
      </c>
      <c r="J109" s="4"/>
      <c r="K109" s="8">
        <v>33992640595</v>
      </c>
    </row>
    <row r="110" spans="1:11" ht="20.25" customHeight="1">
      <c r="A110" s="2" t="s">
        <v>81</v>
      </c>
      <c r="C110" s="116">
        <v>15</v>
      </c>
      <c r="E110" s="8">
        <v>2998130158</v>
      </c>
      <c r="F110" s="8"/>
      <c r="G110" s="13">
        <v>-5064040864</v>
      </c>
      <c r="H110" s="24"/>
      <c r="I110" s="8">
        <v>128220</v>
      </c>
      <c r="J110" s="8"/>
      <c r="K110" s="13">
        <v>115959</v>
      </c>
    </row>
    <row r="111" spans="1:11" s="5" customFormat="1" ht="20.25" customHeight="1">
      <c r="A111" s="5" t="s">
        <v>82</v>
      </c>
      <c r="C111" s="25"/>
      <c r="D111" s="25"/>
      <c r="E111" s="206">
        <f>SUM(E99:E110)</f>
        <v>110786964697</v>
      </c>
      <c r="F111" s="9"/>
      <c r="G111" s="206">
        <f>SUM(G99:G110)</f>
        <v>96595946273</v>
      </c>
      <c r="H111" s="9"/>
      <c r="I111" s="206">
        <f>SUM(I99:I110)</f>
        <v>97899651049</v>
      </c>
      <c r="J111" s="9"/>
      <c r="K111" s="206">
        <f>SUM(K99:K110)</f>
        <v>98499660284</v>
      </c>
    </row>
    <row r="112" spans="1:11" ht="20.25" customHeight="1">
      <c r="A112" s="20" t="s">
        <v>83</v>
      </c>
      <c r="C112" s="216"/>
      <c r="E112" s="13">
        <v>25014571770</v>
      </c>
      <c r="F112" s="4"/>
      <c r="G112" s="13">
        <v>10913189655</v>
      </c>
      <c r="H112" s="15"/>
      <c r="I112" s="45">
        <v>0</v>
      </c>
      <c r="J112" s="4"/>
      <c r="K112" s="45">
        <v>0</v>
      </c>
    </row>
    <row r="113" spans="1:15" s="5" customFormat="1" ht="20.25" customHeight="1">
      <c r="A113" s="5" t="s">
        <v>84</v>
      </c>
      <c r="C113" s="25"/>
      <c r="D113" s="25"/>
      <c r="E113" s="26">
        <f>SUM(E111:E112)</f>
        <v>135801536467</v>
      </c>
      <c r="F113" s="27"/>
      <c r="G113" s="26">
        <f>SUM(G111:G112)</f>
        <v>107509135928</v>
      </c>
      <c r="H113" s="27"/>
      <c r="I113" s="26">
        <f>SUM(I111:I112)</f>
        <v>97899651049</v>
      </c>
      <c r="J113" s="27"/>
      <c r="K113" s="26">
        <f>SUM(K111:K112)</f>
        <v>98499660284</v>
      </c>
    </row>
    <row r="114" spans="1:15" s="5" customFormat="1" ht="20.25" customHeight="1">
      <c r="C114" s="25"/>
      <c r="D114" s="25"/>
      <c r="E114" s="9"/>
      <c r="F114" s="9"/>
      <c r="G114" s="9"/>
      <c r="H114" s="9"/>
      <c r="I114" s="9"/>
      <c r="J114" s="9"/>
      <c r="K114" s="9"/>
    </row>
    <row r="115" spans="1:15" s="5" customFormat="1" ht="20.25" customHeight="1" thickBot="1">
      <c r="A115" s="5" t="s">
        <v>85</v>
      </c>
      <c r="C115" s="25"/>
      <c r="D115" s="25"/>
      <c r="E115" s="31">
        <f>E81+E113</f>
        <v>418171964733</v>
      </c>
      <c r="F115" s="27"/>
      <c r="G115" s="31">
        <f>G81+G113</f>
        <v>362673849247</v>
      </c>
      <c r="H115" s="27"/>
      <c r="I115" s="31">
        <f>I81+I113</f>
        <v>236131697051</v>
      </c>
      <c r="J115" s="27"/>
      <c r="K115" s="31">
        <f>K81+K113</f>
        <v>196738724882</v>
      </c>
    </row>
    <row r="116" spans="1:15" ht="20.25" customHeight="1" thickTop="1"/>
    <row r="117" spans="1:15" ht="20.25" customHeight="1">
      <c r="E117" s="6"/>
      <c r="F117" s="6"/>
      <c r="G117" s="6"/>
      <c r="H117" s="6"/>
      <c r="I117" s="6"/>
      <c r="J117" s="6"/>
      <c r="K117" s="6"/>
    </row>
    <row r="118" spans="1:15" ht="20.25" customHeight="1">
      <c r="E118" s="6"/>
      <c r="F118" s="6"/>
      <c r="G118" s="6"/>
      <c r="H118" s="6"/>
      <c r="I118" s="6"/>
      <c r="J118" s="6"/>
      <c r="K118" s="6"/>
    </row>
    <row r="119" spans="1:15" ht="20.25" customHeight="1">
      <c r="E119" s="197"/>
      <c r="F119" s="197"/>
      <c r="G119" s="197"/>
      <c r="H119" s="197"/>
      <c r="I119" s="197"/>
      <c r="J119" s="197"/>
      <c r="K119" s="197"/>
    </row>
    <row r="120" spans="1:15" ht="20.25" customHeight="1">
      <c r="E120" s="6"/>
      <c r="F120" s="6"/>
      <c r="G120" s="6"/>
      <c r="H120" s="6"/>
      <c r="I120" s="6"/>
      <c r="J120" s="6"/>
      <c r="K120" s="6"/>
    </row>
    <row r="121" spans="1:15" ht="20.25" customHeight="1">
      <c r="E121" s="6"/>
      <c r="F121" s="6"/>
      <c r="G121" s="6"/>
      <c r="H121" s="6"/>
      <c r="I121" s="6"/>
      <c r="J121" s="6"/>
      <c r="K121" s="6"/>
    </row>
    <row r="122" spans="1:15" ht="20.25" customHeight="1">
      <c r="E122" s="6"/>
      <c r="F122" s="6"/>
      <c r="G122" s="6"/>
      <c r="H122" s="6"/>
      <c r="I122" s="6"/>
      <c r="J122" s="6"/>
      <c r="K122" s="6"/>
    </row>
    <row r="123" spans="1:15" ht="20.25" customHeight="1">
      <c r="E123" s="6"/>
      <c r="F123" s="6"/>
      <c r="G123" s="6"/>
      <c r="H123" s="6"/>
      <c r="I123" s="6"/>
      <c r="J123" s="6"/>
      <c r="K123" s="6"/>
    </row>
    <row r="124" spans="1:15" ht="20.25" customHeight="1">
      <c r="E124" s="6"/>
      <c r="F124" s="6"/>
      <c r="G124" s="6"/>
      <c r="H124" s="6"/>
      <c r="I124" s="6"/>
      <c r="J124" s="6"/>
      <c r="K124" s="6"/>
    </row>
    <row r="126" spans="1:15" ht="20.25" customHeight="1">
      <c r="A126" s="14"/>
      <c r="B126" s="222"/>
      <c r="C126" s="222"/>
      <c r="D126" s="222"/>
      <c r="E126" s="222"/>
      <c r="F126" s="2"/>
      <c r="G126" s="222"/>
      <c r="H126" s="222"/>
      <c r="I126" s="222"/>
      <c r="J126" s="222"/>
      <c r="K126" s="222"/>
      <c r="L126" s="2"/>
      <c r="M126" s="2"/>
      <c r="N126" s="2"/>
      <c r="O126" s="2"/>
    </row>
    <row r="127" spans="1:15" ht="20.25" customHeight="1">
      <c r="A127" s="14"/>
      <c r="B127" s="222"/>
      <c r="C127" s="222"/>
      <c r="D127" s="222"/>
      <c r="E127" s="222"/>
      <c r="F127" s="2"/>
      <c r="G127" s="222"/>
      <c r="H127" s="222"/>
      <c r="I127" s="222"/>
      <c r="J127" s="222"/>
      <c r="K127" s="222"/>
      <c r="L127" s="2"/>
      <c r="M127" s="2"/>
      <c r="N127" s="2"/>
      <c r="O127" s="2"/>
    </row>
    <row r="128" spans="1:15" ht="20.25" customHeight="1">
      <c r="C128" s="20"/>
      <c r="D128" s="20"/>
    </row>
    <row r="129" spans="3:11" s="43" customFormat="1" ht="20.25" customHeight="1">
      <c r="C129" s="44"/>
      <c r="D129" s="44"/>
      <c r="E129" s="45"/>
      <c r="F129" s="45"/>
      <c r="G129" s="45"/>
      <c r="H129" s="45"/>
      <c r="I129" s="45"/>
      <c r="J129" s="45"/>
      <c r="K129" s="45"/>
    </row>
  </sheetData>
  <mergeCells count="30">
    <mergeCell ref="A8:B8"/>
    <mergeCell ref="E54:K54"/>
    <mergeCell ref="E51:G51"/>
    <mergeCell ref="B83:E83"/>
    <mergeCell ref="B84:E84"/>
    <mergeCell ref="I51:K51"/>
    <mergeCell ref="G83:K83"/>
    <mergeCell ref="G84:K84"/>
    <mergeCell ref="E52:G52"/>
    <mergeCell ref="I52:K52"/>
    <mergeCell ref="I4:K4"/>
    <mergeCell ref="I5:K5"/>
    <mergeCell ref="E5:G5"/>
    <mergeCell ref="E8:K8"/>
    <mergeCell ref="I50:K50"/>
    <mergeCell ref="E4:G4"/>
    <mergeCell ref="E50:G50"/>
    <mergeCell ref="E6:G6"/>
    <mergeCell ref="I6:K6"/>
    <mergeCell ref="B127:E127"/>
    <mergeCell ref="G126:K126"/>
    <mergeCell ref="G127:K127"/>
    <mergeCell ref="E92:K92"/>
    <mergeCell ref="I88:K88"/>
    <mergeCell ref="E89:G89"/>
    <mergeCell ref="I89:K89"/>
    <mergeCell ref="B126:E126"/>
    <mergeCell ref="E88:G88"/>
    <mergeCell ref="E90:G90"/>
    <mergeCell ref="I90:K90"/>
  </mergeCells>
  <phoneticPr fontId="4" type="noConversion"/>
  <pageMargins left="0.8" right="0.48" top="0.48" bottom="0.4" header="0.3" footer="0.4"/>
  <pageSetup paperSize="9" scale="69" firstPageNumber="5" fitToHeight="0" orientation="portrait" useFirstPageNumber="1" r:id="rId1"/>
  <headerFooter>
    <oddFooter>&amp;LThe accompanying notes form an integral part of the financial statements.
&amp;C&amp;P</oddFooter>
  </headerFooter>
  <rowBreaks count="3" manualBreakCount="3">
    <brk id="46" max="10" man="1"/>
    <brk id="84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M77"/>
  <sheetViews>
    <sheetView showGridLines="0" view="pageBreakPreview" topLeftCell="A61" zoomScale="70" zoomScaleNormal="80" zoomScaleSheetLayoutView="70" workbookViewId="0">
      <selection activeCell="D74" sqref="D74"/>
    </sheetView>
  </sheetViews>
  <sheetFormatPr defaultColWidth="26.54296875" defaultRowHeight="19.5" customHeight="1"/>
  <cols>
    <col min="1" max="1" width="2.54296875" style="47" customWidth="1"/>
    <col min="2" max="2" width="2.81640625" style="47" customWidth="1"/>
    <col min="3" max="3" width="47.453125" style="47" customWidth="1"/>
    <col min="4" max="4" width="6.1796875" style="158" customWidth="1"/>
    <col min="5" max="5" width="1.453125" style="158" customWidth="1"/>
    <col min="6" max="6" width="18.54296875" style="47" customWidth="1"/>
    <col min="7" max="7" width="1.1796875" style="47" customWidth="1"/>
    <col min="8" max="8" width="18.7265625" style="47" customWidth="1"/>
    <col min="9" max="9" width="1.1796875" style="47" customWidth="1"/>
    <col min="10" max="10" width="18.54296875" style="47" customWidth="1"/>
    <col min="11" max="11" width="1.1796875" style="47" customWidth="1"/>
    <col min="12" max="12" width="18.54296875" style="47" customWidth="1"/>
    <col min="13" max="13" width="15.54296875" style="47" customWidth="1"/>
    <col min="14" max="16384" width="26.54296875" style="47"/>
  </cols>
  <sheetData>
    <row r="1" spans="1:13" s="120" customFormat="1" ht="19.5" customHeight="1">
      <c r="A1" s="10" t="s">
        <v>0</v>
      </c>
      <c r="B1" s="11"/>
      <c r="D1" s="153"/>
      <c r="E1" s="153"/>
      <c r="M1" s="154"/>
    </row>
    <row r="2" spans="1:13" s="120" customFormat="1" ht="19.5" customHeight="1">
      <c r="A2" s="12" t="s">
        <v>86</v>
      </c>
      <c r="B2" s="155"/>
      <c r="C2" s="155"/>
      <c r="D2" s="156"/>
      <c r="E2" s="156"/>
      <c r="F2" s="157"/>
      <c r="G2" s="157"/>
      <c r="H2" s="157"/>
      <c r="M2" s="154"/>
    </row>
    <row r="3" spans="1:13" ht="9.65" customHeight="1"/>
    <row r="4" spans="1:13" ht="21" customHeight="1">
      <c r="F4" s="228" t="s">
        <v>2</v>
      </c>
      <c r="G4" s="228"/>
      <c r="H4" s="228"/>
      <c r="I4" s="124"/>
      <c r="J4" s="228" t="s">
        <v>87</v>
      </c>
      <c r="K4" s="228"/>
      <c r="L4" s="228"/>
      <c r="M4" s="159"/>
    </row>
    <row r="5" spans="1:13" ht="21" customHeight="1">
      <c r="F5" s="228" t="s">
        <v>4</v>
      </c>
      <c r="G5" s="228"/>
      <c r="H5" s="228"/>
      <c r="I5" s="124"/>
      <c r="J5" s="228" t="s">
        <v>4</v>
      </c>
      <c r="K5" s="228"/>
      <c r="L5" s="228"/>
      <c r="M5" s="159"/>
    </row>
    <row r="6" spans="1:13" ht="21" customHeight="1">
      <c r="F6" s="224" t="s">
        <v>88</v>
      </c>
      <c r="G6" s="224"/>
      <c r="H6" s="224"/>
      <c r="I6" s="124"/>
      <c r="J6" s="224" t="s">
        <v>88</v>
      </c>
      <c r="K6" s="224"/>
      <c r="L6" s="224"/>
      <c r="M6" s="159"/>
    </row>
    <row r="7" spans="1:13" ht="21" customHeight="1">
      <c r="D7" s="158" t="s">
        <v>7</v>
      </c>
      <c r="F7" s="22">
        <v>2022</v>
      </c>
      <c r="G7" s="22"/>
      <c r="H7" s="22">
        <v>2021</v>
      </c>
      <c r="I7" s="22"/>
      <c r="J7" s="22">
        <v>2022</v>
      </c>
      <c r="K7" s="22"/>
      <c r="L7" s="22">
        <v>2021</v>
      </c>
      <c r="M7" s="160"/>
    </row>
    <row r="8" spans="1:13" ht="21" customHeight="1">
      <c r="A8" s="96"/>
      <c r="F8" s="227" t="s">
        <v>8</v>
      </c>
      <c r="G8" s="227"/>
      <c r="H8" s="227"/>
      <c r="I8" s="227"/>
      <c r="J8" s="227"/>
      <c r="K8" s="227"/>
      <c r="L8" s="227"/>
      <c r="M8" s="160"/>
    </row>
    <row r="9" spans="1:13" ht="21" customHeight="1">
      <c r="A9" s="96" t="s">
        <v>89</v>
      </c>
      <c r="F9" s="23"/>
      <c r="G9" s="23"/>
      <c r="H9" s="23"/>
      <c r="I9" s="23"/>
      <c r="J9" s="23"/>
      <c r="K9" s="23"/>
      <c r="L9" s="23"/>
      <c r="M9" s="160"/>
    </row>
    <row r="10" spans="1:13" ht="21" customHeight="1">
      <c r="A10" s="47" t="s">
        <v>90</v>
      </c>
      <c r="D10" s="70" t="s">
        <v>91</v>
      </c>
      <c r="E10" s="70"/>
      <c r="F10" s="98">
        <v>84423618028</v>
      </c>
      <c r="G10" s="161"/>
      <c r="H10" s="98">
        <v>45372842451</v>
      </c>
      <c r="I10" s="60"/>
      <c r="J10" s="144">
        <v>0</v>
      </c>
      <c r="K10" s="60"/>
      <c r="L10" s="144">
        <v>0</v>
      </c>
      <c r="M10" s="60"/>
    </row>
    <row r="11" spans="1:13" ht="21" customHeight="1">
      <c r="A11" s="68" t="s">
        <v>92</v>
      </c>
      <c r="D11" s="70">
        <v>16</v>
      </c>
      <c r="E11" s="70"/>
      <c r="F11" s="98">
        <v>4812712273</v>
      </c>
      <c r="G11" s="161"/>
      <c r="H11" s="98">
        <v>1457600210</v>
      </c>
      <c r="I11" s="60"/>
      <c r="J11" s="144">
        <v>0</v>
      </c>
      <c r="K11" s="60"/>
      <c r="L11" s="144">
        <v>0</v>
      </c>
      <c r="M11" s="60"/>
    </row>
    <row r="12" spans="1:13" ht="21" customHeight="1">
      <c r="A12" s="47" t="s">
        <v>93</v>
      </c>
      <c r="D12" s="70" t="s">
        <v>94</v>
      </c>
      <c r="E12" s="70"/>
      <c r="F12" s="98">
        <v>4211781025</v>
      </c>
      <c r="G12" s="161"/>
      <c r="H12" s="98">
        <v>162734215</v>
      </c>
      <c r="I12" s="60"/>
      <c r="J12" s="144">
        <v>0</v>
      </c>
      <c r="K12" s="60"/>
      <c r="L12" s="144">
        <v>0</v>
      </c>
      <c r="M12" s="60"/>
    </row>
    <row r="13" spans="1:13" ht="21" customHeight="1">
      <c r="A13" s="68" t="s">
        <v>95</v>
      </c>
      <c r="D13" s="70" t="s">
        <v>91</v>
      </c>
      <c r="E13" s="70"/>
      <c r="F13" s="100">
        <v>702773895</v>
      </c>
      <c r="G13" s="162"/>
      <c r="H13" s="100">
        <v>474148482</v>
      </c>
      <c r="I13" s="163"/>
      <c r="J13" s="100">
        <v>1541603156</v>
      </c>
      <c r="K13" s="98"/>
      <c r="L13" s="100">
        <v>1258573652</v>
      </c>
      <c r="M13" s="56"/>
    </row>
    <row r="14" spans="1:13" ht="21" customHeight="1">
      <c r="D14" s="70"/>
      <c r="E14" s="70"/>
      <c r="F14" s="105">
        <f>SUM(F10:F13)</f>
        <v>94150885221</v>
      </c>
      <c r="G14" s="104"/>
      <c r="H14" s="105">
        <f>SUM(H10:H13)</f>
        <v>47467325358</v>
      </c>
      <c r="I14" s="164"/>
      <c r="J14" s="105">
        <f>SUM(J10:J13)</f>
        <v>1541603156</v>
      </c>
      <c r="K14" s="105"/>
      <c r="L14" s="105">
        <f>SUM(L10:L13)</f>
        <v>1258573652</v>
      </c>
      <c r="M14" s="56"/>
    </row>
    <row r="15" spans="1:13" ht="21" customHeight="1">
      <c r="A15" s="47" t="s">
        <v>96</v>
      </c>
      <c r="D15" s="70" t="s">
        <v>97</v>
      </c>
      <c r="E15" s="70"/>
      <c r="F15" s="161">
        <v>-70530741501</v>
      </c>
      <c r="G15" s="162"/>
      <c r="H15" s="161">
        <v>-34026842986</v>
      </c>
      <c r="I15" s="163"/>
      <c r="J15" s="144">
        <v>0</v>
      </c>
      <c r="K15" s="60"/>
      <c r="L15" s="144">
        <v>0</v>
      </c>
      <c r="M15" s="56"/>
    </row>
    <row r="16" spans="1:13" ht="21" customHeight="1">
      <c r="A16" s="47" t="s">
        <v>98</v>
      </c>
      <c r="D16" s="70" t="s">
        <v>99</v>
      </c>
      <c r="E16" s="70"/>
      <c r="F16" s="161">
        <v>-3887151294</v>
      </c>
      <c r="G16" s="162"/>
      <c r="H16" s="161">
        <v>-146124319</v>
      </c>
      <c r="I16" s="163"/>
      <c r="J16" s="144">
        <v>0</v>
      </c>
      <c r="K16" s="60"/>
      <c r="L16" s="144">
        <v>0</v>
      </c>
      <c r="M16" s="56"/>
    </row>
    <row r="17" spans="1:13" ht="21" customHeight="1">
      <c r="A17" s="68" t="s">
        <v>100</v>
      </c>
      <c r="D17" s="70">
        <v>17</v>
      </c>
      <c r="E17" s="70"/>
      <c r="F17" s="165">
        <v>-293093263</v>
      </c>
      <c r="G17" s="162"/>
      <c r="H17" s="165">
        <v>-215074166</v>
      </c>
      <c r="I17" s="163"/>
      <c r="J17" s="165">
        <v>-625713415</v>
      </c>
      <c r="K17" s="60"/>
      <c r="L17" s="165">
        <v>-533752320</v>
      </c>
      <c r="M17" s="56"/>
    </row>
    <row r="18" spans="1:13" s="49" customFormat="1" ht="21" customHeight="1">
      <c r="A18" s="48" t="s">
        <v>101</v>
      </c>
      <c r="C18" s="50"/>
      <c r="D18" s="166"/>
      <c r="E18" s="166"/>
      <c r="F18" s="52">
        <f>SUM(F14:F17)</f>
        <v>19439899163</v>
      </c>
      <c r="G18" s="167"/>
      <c r="H18" s="52">
        <f>SUM(H14:H17)</f>
        <v>13079283887</v>
      </c>
      <c r="I18" s="168"/>
      <c r="J18" s="52">
        <f>SUM(J14:J17)</f>
        <v>915889741</v>
      </c>
      <c r="K18" s="169"/>
      <c r="L18" s="52">
        <f>SUM(L14:L17)</f>
        <v>724821332</v>
      </c>
      <c r="M18" s="170"/>
    </row>
    <row r="19" spans="1:13" s="49" customFormat="1" ht="21" customHeight="1">
      <c r="A19" s="48"/>
      <c r="C19" s="50"/>
      <c r="D19" s="166"/>
      <c r="E19" s="166"/>
      <c r="F19" s="52"/>
      <c r="G19" s="167"/>
      <c r="H19" s="52"/>
      <c r="I19" s="168"/>
      <c r="J19" s="52"/>
      <c r="K19" s="169"/>
      <c r="L19" s="52"/>
      <c r="M19" s="170"/>
    </row>
    <row r="20" spans="1:13" s="49" customFormat="1" ht="21" customHeight="1">
      <c r="A20" s="47" t="s">
        <v>102</v>
      </c>
      <c r="B20" s="48"/>
      <c r="C20" s="50"/>
      <c r="D20" s="70">
        <v>5</v>
      </c>
      <c r="E20" s="70"/>
      <c r="F20" s="98">
        <v>243003769</v>
      </c>
      <c r="G20" s="104"/>
      <c r="H20" s="98">
        <v>83207688</v>
      </c>
      <c r="I20" s="164"/>
      <c r="J20" s="98">
        <v>1286843286</v>
      </c>
      <c r="K20" s="169"/>
      <c r="L20" s="98">
        <v>1065911688</v>
      </c>
      <c r="M20" s="60"/>
    </row>
    <row r="21" spans="1:13" s="49" customFormat="1" ht="21" customHeight="1">
      <c r="A21" s="47" t="s">
        <v>103</v>
      </c>
      <c r="B21" s="48"/>
      <c r="C21" s="50"/>
      <c r="D21" s="70" t="s">
        <v>104</v>
      </c>
      <c r="E21" s="70"/>
      <c r="F21" s="98">
        <v>606523811</v>
      </c>
      <c r="G21" s="104"/>
      <c r="H21" s="98">
        <v>7559619</v>
      </c>
      <c r="I21" s="164"/>
      <c r="J21" s="98">
        <v>4927359</v>
      </c>
      <c r="K21" s="105"/>
      <c r="L21" s="98">
        <v>3317867</v>
      </c>
      <c r="M21" s="170"/>
    </row>
    <row r="22" spans="1:13" s="49" customFormat="1" ht="21" customHeight="1">
      <c r="A22" s="68" t="s">
        <v>105</v>
      </c>
      <c r="B22" s="48"/>
      <c r="C22" s="50"/>
      <c r="D22" s="70">
        <v>5</v>
      </c>
      <c r="E22" s="70"/>
      <c r="F22" s="98">
        <v>75760383</v>
      </c>
      <c r="G22" s="104"/>
      <c r="H22" s="98">
        <v>2425651390</v>
      </c>
      <c r="I22" s="164"/>
      <c r="J22" s="98">
        <v>7542895801</v>
      </c>
      <c r="K22" s="105"/>
      <c r="L22" s="98">
        <v>6657810861</v>
      </c>
      <c r="M22" s="170"/>
    </row>
    <row r="23" spans="1:13" s="49" customFormat="1" ht="21" customHeight="1">
      <c r="A23" s="68" t="s">
        <v>106</v>
      </c>
      <c r="B23" s="48"/>
      <c r="C23" s="50"/>
      <c r="D23" s="70" t="s">
        <v>97</v>
      </c>
      <c r="E23" s="70"/>
      <c r="F23" s="161">
        <v>-2954590892</v>
      </c>
      <c r="G23" s="171"/>
      <c r="H23" s="161">
        <v>-2297355131</v>
      </c>
      <c r="I23" s="172"/>
      <c r="J23" s="161">
        <v>-1711201738</v>
      </c>
      <c r="K23" s="169"/>
      <c r="L23" s="161">
        <v>-1232382129</v>
      </c>
      <c r="M23" s="170"/>
    </row>
    <row r="24" spans="1:13" s="49" customFormat="1" ht="21" customHeight="1">
      <c r="A24" s="47" t="s">
        <v>107</v>
      </c>
      <c r="B24" s="48"/>
      <c r="C24" s="50"/>
      <c r="D24" s="70"/>
      <c r="E24" s="70"/>
      <c r="F24" s="165">
        <v>-627268371</v>
      </c>
      <c r="G24" s="161"/>
      <c r="H24" s="165">
        <v>-1074784250</v>
      </c>
      <c r="I24" s="161"/>
      <c r="J24" s="165">
        <v>-25489458</v>
      </c>
      <c r="K24" s="161"/>
      <c r="L24" s="100">
        <v>516494308</v>
      </c>
      <c r="M24" s="170"/>
    </row>
    <row r="25" spans="1:13" ht="21" customHeight="1">
      <c r="A25" s="49" t="s">
        <v>108</v>
      </c>
      <c r="B25" s="49"/>
      <c r="C25" s="49"/>
      <c r="D25" s="51"/>
      <c r="E25" s="51"/>
      <c r="F25" s="52">
        <f>SUM(F18:F24)</f>
        <v>16783327863</v>
      </c>
      <c r="G25" s="53"/>
      <c r="H25" s="52">
        <f>SUM(H18:H24)</f>
        <v>12223563203</v>
      </c>
      <c r="I25" s="54"/>
      <c r="J25" s="52">
        <f>SUM(J18:J24)</f>
        <v>8013864991</v>
      </c>
      <c r="K25" s="55"/>
      <c r="L25" s="52">
        <f>SUM(L18:L24)</f>
        <v>7735973927</v>
      </c>
      <c r="M25" s="56"/>
    </row>
    <row r="26" spans="1:13" s="49" customFormat="1" ht="21" customHeight="1">
      <c r="A26" s="48"/>
      <c r="C26" s="50"/>
      <c r="D26" s="166"/>
      <c r="E26" s="166"/>
      <c r="F26" s="52"/>
      <c r="G26" s="167"/>
      <c r="H26" s="52"/>
      <c r="I26" s="168"/>
      <c r="J26" s="52"/>
      <c r="K26" s="169"/>
      <c r="L26" s="52"/>
      <c r="M26" s="170"/>
    </row>
    <row r="27" spans="1:13" ht="21" customHeight="1">
      <c r="A27" s="68" t="s">
        <v>109</v>
      </c>
      <c r="B27" s="49"/>
      <c r="C27" s="49"/>
      <c r="D27" s="51">
        <v>10</v>
      </c>
      <c r="E27" s="51"/>
      <c r="F27" s="60">
        <v>6321264483</v>
      </c>
      <c r="G27" s="60"/>
      <c r="H27" s="60">
        <v>2886043290</v>
      </c>
      <c r="I27" s="60"/>
      <c r="J27" s="144">
        <v>0</v>
      </c>
      <c r="K27" s="60"/>
      <c r="L27" s="144">
        <v>0</v>
      </c>
      <c r="M27" s="56"/>
    </row>
    <row r="28" spans="1:13" ht="21" customHeight="1">
      <c r="A28" s="47" t="s">
        <v>110</v>
      </c>
      <c r="D28" s="51">
        <v>18</v>
      </c>
      <c r="E28" s="51"/>
      <c r="F28" s="165">
        <v>-7651653722</v>
      </c>
      <c r="G28" s="161"/>
      <c r="H28" s="165">
        <v>-5595646301</v>
      </c>
      <c r="I28" s="60"/>
      <c r="J28" s="165">
        <v>-3230041507</v>
      </c>
      <c r="K28" s="60"/>
      <c r="L28" s="165">
        <v>-1778438796</v>
      </c>
      <c r="M28" s="56"/>
    </row>
    <row r="29" spans="1:13" ht="21" customHeight="1">
      <c r="A29" s="49" t="s">
        <v>111</v>
      </c>
      <c r="D29" s="70"/>
      <c r="E29" s="70"/>
      <c r="F29" s="173">
        <f>SUM(F25:F28)</f>
        <v>15452938624</v>
      </c>
      <c r="G29" s="162"/>
      <c r="H29" s="173">
        <f>SUM(H25:H28)</f>
        <v>9513960192</v>
      </c>
      <c r="I29" s="163"/>
      <c r="J29" s="173">
        <f>SUM(J25:J28)</f>
        <v>4783823484</v>
      </c>
      <c r="K29" s="60"/>
      <c r="L29" s="173">
        <f>SUM(L25:L28)</f>
        <v>5957535131</v>
      </c>
      <c r="M29" s="56"/>
    </row>
    <row r="30" spans="1:13" ht="21" customHeight="1">
      <c r="A30" s="68" t="s">
        <v>112</v>
      </c>
      <c r="D30" s="51">
        <v>19</v>
      </c>
      <c r="E30" s="51"/>
      <c r="F30" s="149">
        <v>-1344139254</v>
      </c>
      <c r="G30" s="174"/>
      <c r="H30" s="149">
        <v>-346895137</v>
      </c>
      <c r="I30" s="175"/>
      <c r="J30" s="149">
        <v>-115706538</v>
      </c>
      <c r="K30" s="66"/>
      <c r="L30" s="149">
        <v>-79835610</v>
      </c>
      <c r="M30" s="56"/>
    </row>
    <row r="31" spans="1:13" s="49" customFormat="1" ht="21" customHeight="1" thickBot="1">
      <c r="A31" s="49" t="s">
        <v>113</v>
      </c>
      <c r="D31" s="176"/>
      <c r="E31" s="176"/>
      <c r="F31" s="177">
        <f>SUM(F29:F30)</f>
        <v>14108799370</v>
      </c>
      <c r="G31" s="63"/>
      <c r="H31" s="177">
        <f>SUM(H29:H30)</f>
        <v>9167065055</v>
      </c>
      <c r="I31" s="63"/>
      <c r="J31" s="177">
        <f>SUM(J29:J30)</f>
        <v>4668116946</v>
      </c>
      <c r="K31" s="169"/>
      <c r="L31" s="177">
        <f>SUM(L29:L30)</f>
        <v>5877699521</v>
      </c>
      <c r="M31" s="64"/>
    </row>
    <row r="32" spans="1:13" ht="21" customHeight="1" thickTop="1">
      <c r="F32" s="59"/>
      <c r="G32" s="162"/>
      <c r="H32" s="59"/>
      <c r="I32" s="162"/>
      <c r="J32" s="58"/>
      <c r="K32" s="60"/>
      <c r="L32" s="58"/>
      <c r="M32" s="61"/>
    </row>
    <row r="33" spans="1:12" ht="19.5" customHeight="1">
      <c r="A33" s="10" t="s">
        <v>0</v>
      </c>
      <c r="B33" s="11"/>
      <c r="C33" s="120"/>
      <c r="D33" s="153"/>
      <c r="E33" s="153"/>
      <c r="F33" s="120"/>
      <c r="G33" s="120"/>
      <c r="H33" s="120"/>
      <c r="I33" s="120"/>
      <c r="J33" s="120"/>
      <c r="K33" s="120"/>
      <c r="L33" s="120"/>
    </row>
    <row r="34" spans="1:12" ht="19.5" customHeight="1">
      <c r="A34" s="12" t="s">
        <v>114</v>
      </c>
      <c r="B34" s="155"/>
      <c r="C34" s="155"/>
      <c r="D34" s="156"/>
      <c r="E34" s="156"/>
      <c r="F34" s="157"/>
      <c r="G34" s="157"/>
      <c r="H34" s="157"/>
      <c r="I34" s="120"/>
      <c r="J34" s="120"/>
      <c r="K34" s="120"/>
      <c r="L34" s="120"/>
    </row>
    <row r="36" spans="1:12" ht="19.5" customHeight="1">
      <c r="F36" s="223" t="s">
        <v>2</v>
      </c>
      <c r="G36" s="223"/>
      <c r="H36" s="223"/>
      <c r="I36" s="205"/>
      <c r="J36" s="223" t="s">
        <v>87</v>
      </c>
      <c r="K36" s="223"/>
      <c r="L36" s="223"/>
    </row>
    <row r="37" spans="1:12" ht="19.5" customHeight="1">
      <c r="F37" s="223" t="s">
        <v>4</v>
      </c>
      <c r="G37" s="223"/>
      <c r="H37" s="223"/>
      <c r="I37" s="5"/>
      <c r="J37" s="223" t="s">
        <v>4</v>
      </c>
      <c r="K37" s="223"/>
      <c r="L37" s="223"/>
    </row>
    <row r="38" spans="1:12" ht="19.5" customHeight="1">
      <c r="F38" s="224" t="s">
        <v>88</v>
      </c>
      <c r="G38" s="224"/>
      <c r="H38" s="224"/>
      <c r="I38" s="124"/>
      <c r="J38" s="224" t="s">
        <v>88</v>
      </c>
      <c r="K38" s="224"/>
      <c r="L38" s="224"/>
    </row>
    <row r="39" spans="1:12" ht="19.5" customHeight="1">
      <c r="D39" s="158" t="s">
        <v>7</v>
      </c>
      <c r="F39" s="22">
        <v>2022</v>
      </c>
      <c r="G39" s="22"/>
      <c r="H39" s="22">
        <v>2021</v>
      </c>
      <c r="I39" s="22"/>
      <c r="J39" s="22">
        <v>2022</v>
      </c>
      <c r="K39" s="22"/>
      <c r="L39" s="22">
        <v>2021</v>
      </c>
    </row>
    <row r="40" spans="1:12" ht="19.5" customHeight="1">
      <c r="F40" s="227" t="s">
        <v>8</v>
      </c>
      <c r="G40" s="227"/>
      <c r="H40" s="227"/>
      <c r="I40" s="227"/>
      <c r="J40" s="227"/>
      <c r="K40" s="227"/>
      <c r="L40" s="227"/>
    </row>
    <row r="41" spans="1:12" ht="19.5" customHeight="1">
      <c r="A41" s="49" t="s">
        <v>115</v>
      </c>
      <c r="B41" s="49"/>
      <c r="C41" s="48"/>
      <c r="F41" s="178"/>
      <c r="G41" s="171"/>
      <c r="H41" s="178"/>
      <c r="I41" s="171"/>
      <c r="J41" s="178"/>
      <c r="K41" s="171"/>
      <c r="L41" s="178"/>
    </row>
    <row r="42" spans="1:12" ht="19.5" customHeight="1">
      <c r="A42" s="95" t="s">
        <v>116</v>
      </c>
      <c r="B42" s="49"/>
      <c r="D42" s="51"/>
      <c r="E42" s="51"/>
      <c r="F42" s="179"/>
      <c r="G42" s="179"/>
      <c r="H42" s="179"/>
      <c r="I42" s="180"/>
      <c r="J42" s="179"/>
      <c r="K42" s="179"/>
      <c r="L42" s="179"/>
    </row>
    <row r="43" spans="1:12" ht="19.5" customHeight="1">
      <c r="A43" s="69" t="s">
        <v>117</v>
      </c>
      <c r="B43" s="49"/>
      <c r="D43" s="51"/>
      <c r="E43" s="51"/>
      <c r="F43" s="66">
        <v>-419253043</v>
      </c>
      <c r="G43" s="60"/>
      <c r="H43" s="66">
        <v>193818728</v>
      </c>
      <c r="I43" s="175"/>
      <c r="J43" s="144">
        <v>0</v>
      </c>
      <c r="K43" s="181"/>
      <c r="L43" s="144">
        <v>0</v>
      </c>
    </row>
    <row r="44" spans="1:12" ht="19.5" customHeight="1">
      <c r="A44" s="68" t="s">
        <v>118</v>
      </c>
      <c r="B44" s="50"/>
      <c r="D44" s="51"/>
      <c r="E44" s="51"/>
      <c r="F44" s="66">
        <v>9778312558</v>
      </c>
      <c r="G44" s="66"/>
      <c r="H44" s="66">
        <v>4015995987</v>
      </c>
      <c r="I44" s="66"/>
      <c r="J44" s="144">
        <v>0</v>
      </c>
      <c r="K44" s="66"/>
      <c r="L44" s="144">
        <v>0</v>
      </c>
    </row>
    <row r="45" spans="1:12" ht="19.5" customHeight="1">
      <c r="A45" t="s">
        <v>119</v>
      </c>
      <c r="B45" s="49"/>
      <c r="D45" s="51"/>
      <c r="E45" s="51"/>
      <c r="F45" s="144"/>
      <c r="G45" s="182"/>
      <c r="H45" s="144"/>
      <c r="I45" s="183"/>
      <c r="J45" s="144"/>
      <c r="K45" s="152"/>
      <c r="L45" s="144"/>
    </row>
    <row r="46" spans="1:12" ht="19.5" customHeight="1">
      <c r="A46"/>
      <c r="B46" t="s">
        <v>120</v>
      </c>
      <c r="D46" s="51"/>
      <c r="E46" s="51"/>
      <c r="F46" s="66">
        <v>31695</v>
      </c>
      <c r="G46" s="182"/>
      <c r="H46" s="8">
        <v>17711</v>
      </c>
      <c r="I46" s="183"/>
      <c r="J46" s="111">
        <v>12261</v>
      </c>
      <c r="K46" s="152"/>
      <c r="L46" s="111">
        <v>6852</v>
      </c>
    </row>
    <row r="47" spans="1:12" ht="19.5" customHeight="1">
      <c r="A47" s="68" t="s">
        <v>262</v>
      </c>
      <c r="B47" s="50"/>
      <c r="D47" s="47"/>
      <c r="E47" s="47"/>
      <c r="G47" s="66"/>
      <c r="H47" s="66"/>
      <c r="I47" s="66"/>
      <c r="J47" s="66"/>
      <c r="K47" s="66"/>
      <c r="L47" s="66"/>
    </row>
    <row r="48" spans="1:12" ht="19.5" customHeight="1">
      <c r="B48" s="68" t="s">
        <v>261</v>
      </c>
      <c r="D48" s="70">
        <v>10</v>
      </c>
      <c r="E48" s="47"/>
      <c r="F48" s="191">
        <v>2073731268</v>
      </c>
      <c r="G48" s="66"/>
      <c r="H48" s="191">
        <v>1125912556</v>
      </c>
      <c r="I48" s="66"/>
      <c r="J48" s="71">
        <v>0</v>
      </c>
      <c r="K48" s="66"/>
      <c r="L48" s="71">
        <v>0</v>
      </c>
    </row>
    <row r="49" spans="1:12" ht="19.5" customHeight="1">
      <c r="A49" s="1" t="s">
        <v>121</v>
      </c>
      <c r="B49" s="50"/>
      <c r="D49" s="51"/>
      <c r="E49" s="51"/>
      <c r="G49" s="151"/>
      <c r="H49" s="182"/>
      <c r="I49" s="57"/>
      <c r="J49" s="151"/>
      <c r="K49" s="151"/>
      <c r="L49" s="151"/>
    </row>
    <row r="50" spans="1:12" ht="19.5" customHeight="1">
      <c r="A50" s="1"/>
      <c r="B50" s="48" t="s">
        <v>122</v>
      </c>
      <c r="D50" s="51"/>
      <c r="E50" s="51"/>
      <c r="F50" s="186">
        <f>SUM(F42:F48)</f>
        <v>11432822478</v>
      </c>
      <c r="G50" s="184"/>
      <c r="H50" s="186">
        <f>SUM(H42:H48)</f>
        <v>5335744982</v>
      </c>
      <c r="I50" s="54"/>
      <c r="J50" s="185">
        <f>SUM(J42:J48)</f>
        <v>12261</v>
      </c>
      <c r="K50" s="151"/>
      <c r="L50" s="185">
        <f>SUM(L42:L48)</f>
        <v>6852</v>
      </c>
    </row>
    <row r="51" spans="1:12" ht="19.5" customHeight="1">
      <c r="B51" s="49"/>
      <c r="D51" s="51"/>
      <c r="E51" s="51"/>
      <c r="G51" s="60"/>
      <c r="I51" s="175"/>
      <c r="J51" s="60"/>
      <c r="K51" s="60"/>
      <c r="L51" s="60"/>
    </row>
    <row r="52" spans="1:12" ht="19.5" customHeight="1">
      <c r="A52" s="67" t="s">
        <v>123</v>
      </c>
      <c r="B52" s="49"/>
      <c r="D52" s="51"/>
      <c r="E52" s="51"/>
      <c r="G52" s="60"/>
      <c r="I52" s="175"/>
      <c r="J52" s="60"/>
      <c r="K52" s="60"/>
      <c r="L52" s="60"/>
    </row>
    <row r="53" spans="1:12" ht="19.5" customHeight="1">
      <c r="A53" s="69" t="s">
        <v>124</v>
      </c>
      <c r="B53" s="49"/>
      <c r="D53" s="51"/>
      <c r="E53" s="51"/>
      <c r="G53" s="60"/>
      <c r="I53" s="175"/>
      <c r="J53" s="60"/>
      <c r="K53" s="60"/>
      <c r="L53" s="60"/>
    </row>
    <row r="54" spans="1:12" ht="19.5" customHeight="1">
      <c r="A54" s="69"/>
      <c r="B54" s="68" t="s">
        <v>120</v>
      </c>
      <c r="D54" s="51"/>
      <c r="E54" s="51"/>
      <c r="F54" s="98">
        <v>0</v>
      </c>
      <c r="G54" s="60"/>
      <c r="H54" s="66">
        <v>-122463368</v>
      </c>
      <c r="I54" s="175"/>
      <c r="J54" s="98">
        <v>0</v>
      </c>
      <c r="K54" s="60"/>
      <c r="L54" s="98">
        <v>0</v>
      </c>
    </row>
    <row r="55" spans="1:12" ht="19.5" customHeight="1">
      <c r="A55" t="s">
        <v>125</v>
      </c>
      <c r="B55" s="49"/>
      <c r="D55" s="70"/>
      <c r="E55" s="70"/>
      <c r="F55" s="58"/>
      <c r="G55" s="60"/>
      <c r="H55" s="58"/>
      <c r="I55" s="57"/>
      <c r="J55" s="58"/>
      <c r="K55" s="58"/>
      <c r="L55" s="58"/>
    </row>
    <row r="56" spans="1:12" ht="19.5" customHeight="1">
      <c r="A56"/>
      <c r="B56" t="s">
        <v>120</v>
      </c>
      <c r="D56" s="70"/>
      <c r="E56" s="70"/>
      <c r="F56" s="61">
        <v>-383719439</v>
      </c>
      <c r="H56" s="61">
        <v>25469646733</v>
      </c>
      <c r="J56" s="98">
        <v>0</v>
      </c>
      <c r="L56" s="61">
        <v>25127772107</v>
      </c>
    </row>
    <row r="57" spans="1:12" ht="19.5" customHeight="1">
      <c r="A57" t="s">
        <v>126</v>
      </c>
      <c r="B57"/>
      <c r="D57" s="70"/>
      <c r="E57" s="70"/>
      <c r="F57" s="61">
        <v>-130913171</v>
      </c>
      <c r="H57" s="98">
        <v>0</v>
      </c>
      <c r="J57" s="61">
        <v>-105645468</v>
      </c>
      <c r="L57" s="98">
        <v>0</v>
      </c>
    </row>
    <row r="58" spans="1:12" ht="19.5" customHeight="1">
      <c r="A58" t="s">
        <v>127</v>
      </c>
      <c r="B58"/>
      <c r="D58" s="70"/>
      <c r="E58" s="70"/>
      <c r="F58" s="60"/>
      <c r="G58" s="60"/>
      <c r="H58" s="60"/>
      <c r="I58" s="57"/>
      <c r="J58" s="60"/>
      <c r="K58" s="58"/>
      <c r="L58" s="60"/>
    </row>
    <row r="59" spans="1:12" ht="19.5" customHeight="1">
      <c r="A59" t="s">
        <v>128</v>
      </c>
      <c r="B59"/>
      <c r="D59" s="70">
        <v>10</v>
      </c>
      <c r="E59" s="70"/>
      <c r="F59" s="165">
        <v>-25069504</v>
      </c>
      <c r="G59" s="60"/>
      <c r="H59" s="98">
        <v>7673254</v>
      </c>
      <c r="I59" s="57"/>
      <c r="J59" s="119">
        <v>0</v>
      </c>
      <c r="K59" s="58"/>
      <c r="L59" s="119">
        <v>0</v>
      </c>
    </row>
    <row r="60" spans="1:12" ht="19.5" customHeight="1">
      <c r="A60" s="72" t="s">
        <v>129</v>
      </c>
      <c r="B60" s="49"/>
      <c r="D60" s="70"/>
      <c r="E60" s="70"/>
      <c r="F60" s="211"/>
      <c r="G60" s="209"/>
      <c r="H60" s="211"/>
      <c r="I60" s="210"/>
      <c r="J60" s="211"/>
      <c r="K60" s="210"/>
      <c r="L60" s="211"/>
    </row>
    <row r="61" spans="1:12" ht="19.5" customHeight="1">
      <c r="B61" s="1" t="s">
        <v>130</v>
      </c>
      <c r="D61" s="51"/>
      <c r="E61" s="51"/>
      <c r="F61" s="150">
        <f>SUM(F53:F59)</f>
        <v>-539702114</v>
      </c>
      <c r="G61" s="147"/>
      <c r="H61" s="150">
        <f>SUM(H53:H59)</f>
        <v>25354856619</v>
      </c>
      <c r="I61" s="187"/>
      <c r="J61" s="150">
        <f>SUM(J53:J59)</f>
        <v>-105645468</v>
      </c>
      <c r="K61" s="147"/>
      <c r="L61" s="150">
        <f>SUM(L53:L59)</f>
        <v>25127772107</v>
      </c>
    </row>
    <row r="62" spans="1:12" ht="19.5" customHeight="1">
      <c r="A62" s="73" t="s">
        <v>131</v>
      </c>
      <c r="B62" s="74"/>
      <c r="D62" s="51"/>
      <c r="E62" s="51"/>
      <c r="F62" s="211"/>
      <c r="G62" s="60"/>
      <c r="H62" s="211"/>
      <c r="I62" s="175"/>
      <c r="J62" s="211"/>
      <c r="K62" s="60"/>
      <c r="L62" s="211"/>
    </row>
    <row r="63" spans="1:12" ht="19.5" customHeight="1">
      <c r="B63" s="73" t="s">
        <v>132</v>
      </c>
      <c r="D63" s="51"/>
      <c r="E63" s="51"/>
      <c r="F63" s="150">
        <f>SUM(F50,F61)</f>
        <v>10893120364</v>
      </c>
      <c r="G63" s="55"/>
      <c r="H63" s="150">
        <f>SUM(H50,H61)</f>
        <v>30690601601</v>
      </c>
      <c r="I63" s="54"/>
      <c r="J63" s="150">
        <f>SUM(J50,J61)</f>
        <v>-105633207</v>
      </c>
      <c r="K63" s="55"/>
      <c r="L63" s="150">
        <f>SUM(L50,L61)</f>
        <v>25127778959</v>
      </c>
    </row>
    <row r="64" spans="1:12" ht="19.5" customHeight="1" thickBot="1">
      <c r="A64" s="65" t="s">
        <v>133</v>
      </c>
      <c r="B64" s="49"/>
      <c r="C64" s="50"/>
      <c r="D64" s="188"/>
      <c r="E64" s="188"/>
      <c r="F64" s="189">
        <f>F31+F63</f>
        <v>25001919734</v>
      </c>
      <c r="G64" s="55"/>
      <c r="H64" s="189">
        <f>H31+H63</f>
        <v>39857666656</v>
      </c>
      <c r="I64" s="55"/>
      <c r="J64" s="189">
        <f>J31+J63</f>
        <v>4562483739</v>
      </c>
      <c r="K64" s="55"/>
      <c r="L64" s="189">
        <f>L31+L63</f>
        <v>31005478480</v>
      </c>
    </row>
    <row r="65" spans="1:12" ht="19.5" customHeight="1" thickTop="1">
      <c r="A65" s="65"/>
      <c r="B65" s="49"/>
      <c r="D65" s="51"/>
      <c r="E65" s="51"/>
      <c r="F65" s="58"/>
      <c r="G65" s="58"/>
      <c r="H65" s="58"/>
      <c r="I65" s="58"/>
      <c r="J65" s="190"/>
      <c r="K65" s="58"/>
      <c r="L65" s="190"/>
    </row>
    <row r="66" spans="1:12" ht="19.5" customHeight="1">
      <c r="A66" s="49" t="s">
        <v>134</v>
      </c>
      <c r="F66" s="23"/>
      <c r="G66" s="23"/>
      <c r="H66" s="23"/>
      <c r="I66" s="23"/>
      <c r="J66" s="23"/>
      <c r="K66" s="23"/>
      <c r="L66" s="23"/>
    </row>
    <row r="67" spans="1:12" ht="19.5" customHeight="1">
      <c r="A67" s="47" t="s">
        <v>135</v>
      </c>
      <c r="F67" s="66">
        <v>11417560651</v>
      </c>
      <c r="G67" s="66"/>
      <c r="H67" s="66">
        <v>7670297904</v>
      </c>
      <c r="I67" s="66"/>
      <c r="J67" s="66">
        <v>4668116946</v>
      </c>
      <c r="K67" s="66"/>
      <c r="L67" s="66">
        <v>5877699521</v>
      </c>
    </row>
    <row r="68" spans="1:12" ht="19.5" customHeight="1">
      <c r="A68" s="47" t="s">
        <v>136</v>
      </c>
      <c r="F68" s="191">
        <v>2691238719</v>
      </c>
      <c r="G68" s="66"/>
      <c r="H68" s="191">
        <v>1496767151</v>
      </c>
      <c r="I68" s="66"/>
      <c r="J68" s="119">
        <v>0</v>
      </c>
      <c r="K68" s="66"/>
      <c r="L68" s="119">
        <v>0</v>
      </c>
    </row>
    <row r="69" spans="1:12" ht="19.5" customHeight="1" thickBot="1">
      <c r="A69" s="49" t="s">
        <v>113</v>
      </c>
      <c r="F69" s="192">
        <f>SUM(F67:F68)</f>
        <v>14108799370</v>
      </c>
      <c r="G69" s="63"/>
      <c r="H69" s="192">
        <f>SUM(H67:H68)</f>
        <v>9167065055</v>
      </c>
      <c r="I69" s="63"/>
      <c r="J69" s="192">
        <f>SUM(J67:J68)</f>
        <v>4668116946</v>
      </c>
      <c r="K69" s="63"/>
      <c r="L69" s="192">
        <f>SUM(L67:L68)</f>
        <v>5877699521</v>
      </c>
    </row>
    <row r="70" spans="1:12" ht="19.5" customHeight="1" thickTop="1">
      <c r="F70" s="66"/>
      <c r="G70" s="66"/>
      <c r="H70" s="66"/>
      <c r="I70" s="66"/>
      <c r="J70" s="66"/>
      <c r="K70" s="66"/>
      <c r="L70" s="66"/>
    </row>
    <row r="71" spans="1:12" ht="19.5" customHeight="1">
      <c r="A71" s="49" t="s">
        <v>137</v>
      </c>
      <c r="B71" s="196"/>
      <c r="C71" s="196"/>
      <c r="F71" s="66"/>
      <c r="G71" s="66"/>
      <c r="H71" s="66"/>
      <c r="I71" s="66"/>
      <c r="J71" s="66"/>
      <c r="K71" s="66"/>
      <c r="L71" s="66"/>
    </row>
    <row r="72" spans="1:12" ht="19.5" customHeight="1">
      <c r="A72" s="47" t="s">
        <v>138</v>
      </c>
      <c r="F72" s="66">
        <v>19353511398</v>
      </c>
      <c r="G72" s="66"/>
      <c r="H72" s="66">
        <v>37027340812</v>
      </c>
      <c r="I72" s="66"/>
      <c r="J72" s="66">
        <v>4562483739</v>
      </c>
      <c r="K72" s="66"/>
      <c r="L72" s="66">
        <v>31005478480</v>
      </c>
    </row>
    <row r="73" spans="1:12" ht="19.5" customHeight="1">
      <c r="A73" s="47" t="s">
        <v>139</v>
      </c>
      <c r="F73" s="66">
        <v>5648408336</v>
      </c>
      <c r="G73" s="66"/>
      <c r="H73" s="66">
        <v>2830325844</v>
      </c>
      <c r="I73" s="66"/>
      <c r="J73" s="45">
        <v>0</v>
      </c>
      <c r="K73" s="66"/>
      <c r="L73" s="45">
        <v>0</v>
      </c>
    </row>
    <row r="74" spans="1:12" ht="19.5" customHeight="1" thickBot="1">
      <c r="A74" s="49" t="s">
        <v>133</v>
      </c>
      <c r="F74" s="192">
        <f>SUM(F72:F73)</f>
        <v>25001919734</v>
      </c>
      <c r="G74" s="63"/>
      <c r="H74" s="192">
        <f>SUM(H72:H73)</f>
        <v>39857666656</v>
      </c>
      <c r="I74" s="63"/>
      <c r="J74" s="192">
        <f>SUM(J72:J73)</f>
        <v>4562483739</v>
      </c>
      <c r="K74" s="63"/>
      <c r="L74" s="192">
        <f>SUM(L72:L73)</f>
        <v>31005478480</v>
      </c>
    </row>
    <row r="75" spans="1:12" ht="19" customHeight="1" thickTop="1"/>
    <row r="76" spans="1:12" ht="19.5" customHeight="1" thickBot="1">
      <c r="A76" s="49" t="s">
        <v>140</v>
      </c>
      <c r="B76" s="196"/>
      <c r="C76" s="196"/>
      <c r="D76" s="158">
        <v>20</v>
      </c>
      <c r="F76" s="194">
        <v>0.97</v>
      </c>
      <c r="G76" s="49"/>
      <c r="H76" s="194">
        <v>0.65</v>
      </c>
      <c r="I76" s="142"/>
      <c r="J76" s="194">
        <v>0.4</v>
      </c>
      <c r="K76" s="147"/>
      <c r="L76" s="194">
        <v>0.5</v>
      </c>
    </row>
    <row r="77" spans="1:12" ht="19.5" customHeight="1" thickTop="1"/>
  </sheetData>
  <mergeCells count="14">
    <mergeCell ref="F4:H4"/>
    <mergeCell ref="J4:L4"/>
    <mergeCell ref="F5:H5"/>
    <mergeCell ref="J5:L5"/>
    <mergeCell ref="F8:L8"/>
    <mergeCell ref="F6:H6"/>
    <mergeCell ref="J6:L6"/>
    <mergeCell ref="F40:L40"/>
    <mergeCell ref="J36:L36"/>
    <mergeCell ref="F37:H37"/>
    <mergeCell ref="J37:L37"/>
    <mergeCell ref="F38:H38"/>
    <mergeCell ref="J38:L38"/>
    <mergeCell ref="F36:H36"/>
  </mergeCells>
  <phoneticPr fontId="4" type="noConversion"/>
  <conditionalFormatting sqref="F65:G65 I65:K65 F41:L42 F25:G25 M25 I28 K28 F32:H32 M27:M32 F27:G27 I54:I55 I58:I64 K54:K55 G58:G64 J58 I51:K53 K58:K60 K62:K64 F8:M9 G43:G46 I43:I46 K43:K46 G51:G55 F10:G23 I13:K14 I27:K27 F29:G31 M10:M23 I49:K49 I10:I12 K10:K12 I17:K23 I15:I16 K15:K16 G49">
    <cfRule type="expression" priority="128" stopIfTrue="1">
      <formula>"if(E11&gt;0,#,##0;(#,##0),"-")"</formula>
    </cfRule>
  </conditionalFormatting>
  <conditionalFormatting sqref="G50 I50">
    <cfRule type="expression" priority="122" stopIfTrue="1">
      <formula>"if(E11&gt;0,#,##0;(#,##0),"-")"</formula>
    </cfRule>
  </conditionalFormatting>
  <conditionalFormatting sqref="F50">
    <cfRule type="expression" priority="121" stopIfTrue="1">
      <formula>"if(E11&gt;0,#,##0;(#,##0),"-")"</formula>
    </cfRule>
  </conditionalFormatting>
  <conditionalFormatting sqref="K50">
    <cfRule type="expression" priority="116" stopIfTrue="1">
      <formula>"if(E11&gt;0,#,##0;(#,##0),"-")"</formula>
    </cfRule>
  </conditionalFormatting>
  <conditionalFormatting sqref="I29:K32 I25:K25 I27:K27">
    <cfRule type="expression" priority="157" stopIfTrue="1">
      <formula>"if(E11&gt;0,#,##0;(#,##0),"-")"</formula>
    </cfRule>
  </conditionalFormatting>
  <conditionalFormatting sqref="M24">
    <cfRule type="expression" priority="154" stopIfTrue="1">
      <formula>"if(E11&gt;0,#,##0;(#,##0),"-")"</formula>
    </cfRule>
  </conditionalFormatting>
  <conditionalFormatting sqref="L32">
    <cfRule type="expression" priority="134" stopIfTrue="1">
      <formula>"if(E11&gt;0,#,##0;(#,##0),"-")"</formula>
    </cfRule>
  </conditionalFormatting>
  <conditionalFormatting sqref="F24:G24 I24 K24">
    <cfRule type="expression" priority="85" stopIfTrue="1">
      <formula>"if(E11&gt;0,#,##0;(#,##0),"-")"</formula>
    </cfRule>
  </conditionalFormatting>
  <conditionalFormatting sqref="J50">
    <cfRule type="expression" priority="83" stopIfTrue="1">
      <formula>"if(E11&gt;0,#,##0;(#,##0),"-")"</formula>
    </cfRule>
  </conditionalFormatting>
  <conditionalFormatting sqref="J28">
    <cfRule type="expression" priority="70" stopIfTrue="1">
      <formula>"if(E11&gt;0,#,##0;(#,##0),"-")"</formula>
    </cfRule>
  </conditionalFormatting>
  <conditionalFormatting sqref="F28:G28">
    <cfRule type="expression" priority="68" stopIfTrue="1">
      <formula>"if(E11&gt;0,#,##0;(#,##0),"-")"</formula>
    </cfRule>
  </conditionalFormatting>
  <conditionalFormatting sqref="F26:G26 I26:K26 M26">
    <cfRule type="expression" priority="65" stopIfTrue="1">
      <formula>"if(E11&gt;0,#,##0;(#,##0),"-")"</formula>
    </cfRule>
  </conditionalFormatting>
  <conditionalFormatting sqref="J60">
    <cfRule type="expression" priority="57" stopIfTrue="1">
      <formula>"if(E11&gt;0,#,##0;(#,##0),"-")"</formula>
    </cfRule>
  </conditionalFormatting>
  <conditionalFormatting sqref="J62">
    <cfRule type="expression" priority="51" stopIfTrue="1">
      <formula>"if(E11&gt;0,#,##0;(#,##0),"-")"</formula>
    </cfRule>
  </conditionalFormatting>
  <conditionalFormatting sqref="K61">
    <cfRule type="expression" priority="45" stopIfTrue="1">
      <formula>"if(E11&gt;0,#,##0;(#,##0),"-")"</formula>
    </cfRule>
  </conditionalFormatting>
  <conditionalFormatting sqref="J63">
    <cfRule type="expression" priority="41" stopIfTrue="1">
      <formula>"if(E11&gt;0,#,##0;(#,##0),"-")"</formula>
    </cfRule>
  </conditionalFormatting>
  <conditionalFormatting sqref="J64">
    <cfRule type="expression" priority="38" stopIfTrue="1">
      <formula>"if(E11&gt;0,#,##0;(#,##0),"-")"</formula>
    </cfRule>
  </conditionalFormatting>
  <conditionalFormatting sqref="J61">
    <cfRule type="expression" priority="35" stopIfTrue="1">
      <formula>"if(E11&gt;0,#,##0;(#,##0),"-")"</formula>
    </cfRule>
  </conditionalFormatting>
  <conditionalFormatting sqref="H25 H29:H31 H27 H10:H23">
    <cfRule type="expression" priority="34" stopIfTrue="1">
      <formula>"if(E11&gt;0,#,##0;(#,##0),"-")"</formula>
    </cfRule>
  </conditionalFormatting>
  <conditionalFormatting sqref="H24">
    <cfRule type="expression" priority="33" stopIfTrue="1">
      <formula>"if(E11&gt;0,#,##0;(#,##0),"-")"</formula>
    </cfRule>
  </conditionalFormatting>
  <conditionalFormatting sqref="H28">
    <cfRule type="expression" priority="32" stopIfTrue="1">
      <formula>"if(E11&gt;0,#,##0;(#,##0),"-")"</formula>
    </cfRule>
  </conditionalFormatting>
  <conditionalFormatting sqref="H26">
    <cfRule type="expression" priority="31" stopIfTrue="1">
      <formula>"if(E11&gt;0,#,##0;(#,##0),"-")"</formula>
    </cfRule>
  </conditionalFormatting>
  <conditionalFormatting sqref="L10:L23 L27">
    <cfRule type="expression" priority="29" stopIfTrue="1">
      <formula>"if(E11&gt;0,#,##0;(#,##0),"-")"</formula>
    </cfRule>
  </conditionalFormatting>
  <conditionalFormatting sqref="L29:L31 L25 L27">
    <cfRule type="expression" priority="30" stopIfTrue="1">
      <formula>"if(E11&gt;0,#,##0;(#,##0),"-")"</formula>
    </cfRule>
  </conditionalFormatting>
  <conditionalFormatting sqref="L24">
    <cfRule type="expression" priority="28" stopIfTrue="1">
      <formula>"if(E11&gt;0,#,##0;(#,##0),"-")"</formula>
    </cfRule>
  </conditionalFormatting>
  <conditionalFormatting sqref="L28">
    <cfRule type="expression" priority="27" stopIfTrue="1">
      <formula>"if(E11&gt;0,#,##0;(#,##0),"-")"</formula>
    </cfRule>
  </conditionalFormatting>
  <conditionalFormatting sqref="L26">
    <cfRule type="expression" priority="26" stopIfTrue="1">
      <formula>"if(E11&gt;0,#,##0;(#,##0),"-")"</formula>
    </cfRule>
  </conditionalFormatting>
  <conditionalFormatting sqref="H65 H49 H58:H59">
    <cfRule type="expression" priority="25" stopIfTrue="1">
      <formula>"if(E11&gt;0,#,##0;(#,##0),"-")"</formula>
    </cfRule>
  </conditionalFormatting>
  <conditionalFormatting sqref="H50">
    <cfRule type="expression" priority="24" stopIfTrue="1">
      <formula>"if(E11&gt;0,#,##0;(#,##0),"-")"</formula>
    </cfRule>
  </conditionalFormatting>
  <conditionalFormatting sqref="H63">
    <cfRule type="expression" priority="23" stopIfTrue="1">
      <formula>"if(E11&gt;0,#,##0;(#,##0),"-")"</formula>
    </cfRule>
  </conditionalFormatting>
  <conditionalFormatting sqref="H64">
    <cfRule type="expression" priority="22" stopIfTrue="1">
      <formula>"if(E11&gt;0,#,##0;(#,##0),"-")"</formula>
    </cfRule>
  </conditionalFormatting>
  <conditionalFormatting sqref="H60">
    <cfRule type="expression" priority="21" stopIfTrue="1">
      <formula>"if(E11&gt;0,#,##0;(#,##0),"-")"</formula>
    </cfRule>
  </conditionalFormatting>
  <conditionalFormatting sqref="H62">
    <cfRule type="expression" priority="20" stopIfTrue="1">
      <formula>"if(E11&gt;0,#,##0;(#,##0),"-")"</formula>
    </cfRule>
  </conditionalFormatting>
  <conditionalFormatting sqref="H61">
    <cfRule type="expression" priority="19" stopIfTrue="1">
      <formula>"if(E11&gt;0,#,##0;(#,##0),"-")"</formula>
    </cfRule>
  </conditionalFormatting>
  <conditionalFormatting sqref="L65 L58:L59 L51:L53 L49">
    <cfRule type="expression" priority="18" stopIfTrue="1">
      <formula>"if(E11&gt;0,#,##0;(#,##0),"-")"</formula>
    </cfRule>
  </conditionalFormatting>
  <conditionalFormatting sqref="L50">
    <cfRule type="expression" priority="17" stopIfTrue="1">
      <formula>"if(E11&gt;0,#,##0;(#,##0),"-")"</formula>
    </cfRule>
  </conditionalFormatting>
  <conditionalFormatting sqref="L60">
    <cfRule type="expression" priority="16" stopIfTrue="1">
      <formula>"if(E11&gt;0,#,##0;(#,##0),"-")"</formula>
    </cfRule>
  </conditionalFormatting>
  <conditionalFormatting sqref="L62">
    <cfRule type="expression" priority="15" stopIfTrue="1">
      <formula>"if(E11&gt;0,#,##0;(#,##0),"-")"</formula>
    </cfRule>
  </conditionalFormatting>
  <conditionalFormatting sqref="L63">
    <cfRule type="expression" priority="14" stopIfTrue="1">
      <formula>"if(E11&gt;0,#,##0;(#,##0),"-")"</formula>
    </cfRule>
  </conditionalFormatting>
  <conditionalFormatting sqref="L64">
    <cfRule type="expression" priority="13" stopIfTrue="1">
      <formula>"if(E11&gt;0,#,##0;(#,##0),"-")"</formula>
    </cfRule>
  </conditionalFormatting>
  <conditionalFormatting sqref="L61">
    <cfRule type="expression" priority="12" stopIfTrue="1">
      <formula>"if(E11&gt;0,#,##0;(#,##0),"-")"</formula>
    </cfRule>
  </conditionalFormatting>
  <conditionalFormatting sqref="J10:J12">
    <cfRule type="expression" priority="11" stopIfTrue="1">
      <formula>"if(E11&gt;0,#,##0;(#,##0),"-")"</formula>
    </cfRule>
  </conditionalFormatting>
  <conditionalFormatting sqref="J15:J16">
    <cfRule type="expression" priority="10" stopIfTrue="1">
      <formula>"if(E11&gt;0,#,##0;(#,##0),"-")"</formula>
    </cfRule>
  </conditionalFormatting>
  <conditionalFormatting sqref="J24">
    <cfRule type="expression" priority="9" stopIfTrue="1">
      <formula>"if(E11&gt;0,#,##0;(#,##0),"-")"</formula>
    </cfRule>
  </conditionalFormatting>
  <conditionalFormatting sqref="F58">
    <cfRule type="expression" priority="8" stopIfTrue="1">
      <formula>"if(E11&gt;0,#,##0;(#,##0),"-")"</formula>
    </cfRule>
  </conditionalFormatting>
  <conditionalFormatting sqref="F60">
    <cfRule type="expression" priority="7" stopIfTrue="1">
      <formula>"if(E11&gt;0,#,##0;(#,##0),"-")"</formula>
    </cfRule>
  </conditionalFormatting>
  <conditionalFormatting sqref="F62">
    <cfRule type="expression" priority="6" stopIfTrue="1">
      <formula>"if(E11&gt;0,#,##0;(#,##0),"-")"</formula>
    </cfRule>
  </conditionalFormatting>
  <conditionalFormatting sqref="F63">
    <cfRule type="expression" priority="5" stopIfTrue="1">
      <formula>"if(E11&gt;0,#,##0;(#,##0),"-")"</formula>
    </cfRule>
  </conditionalFormatting>
  <conditionalFormatting sqref="F64">
    <cfRule type="expression" priority="4" stopIfTrue="1">
      <formula>"if(E11&gt;0,#,##0;(#,##0),"-")"</formula>
    </cfRule>
  </conditionalFormatting>
  <conditionalFormatting sqref="F61">
    <cfRule type="expression" priority="3" stopIfTrue="1">
      <formula>"if(E11&gt;0,#,##0;(#,##0),"-")"</formula>
    </cfRule>
  </conditionalFormatting>
  <conditionalFormatting sqref="F59">
    <cfRule type="expression" priority="2" stopIfTrue="1">
      <formula>"if(E11&gt;0,#,##0;(#,##0),"-")"</formula>
    </cfRule>
  </conditionalFormatting>
  <conditionalFormatting sqref="J59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65" firstPageNumber="8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2" max="10" man="1"/>
    <brk id="7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8"/>
  <sheetViews>
    <sheetView showGridLines="0" view="pageBreakPreview" zoomScale="55" zoomScaleNormal="60" zoomScaleSheetLayoutView="55" zoomScalePageLayoutView="70" workbookViewId="0">
      <selection activeCell="Y28" sqref="Y28"/>
    </sheetView>
  </sheetViews>
  <sheetFormatPr defaultColWidth="26.54296875" defaultRowHeight="13"/>
  <cols>
    <col min="1" max="1" width="54.81640625" style="89" customWidth="1"/>
    <col min="2" max="2" width="6.1796875" style="89" customWidth="1"/>
    <col min="3" max="3" width="15.81640625" style="89" customWidth="1"/>
    <col min="4" max="4" width="0.81640625" style="89" customWidth="1"/>
    <col min="5" max="5" width="17.54296875" style="89" customWidth="1"/>
    <col min="6" max="6" width="0.81640625" style="89" customWidth="1"/>
    <col min="7" max="7" width="18.453125" style="89" customWidth="1"/>
    <col min="8" max="8" width="0.81640625" style="89" customWidth="1"/>
    <col min="9" max="9" width="15.1796875" style="89" customWidth="1"/>
    <col min="10" max="10" width="0.81640625" style="89" customWidth="1"/>
    <col min="11" max="11" width="13.1796875" style="89" customWidth="1"/>
    <col min="12" max="12" width="0.81640625" style="89" customWidth="1"/>
    <col min="13" max="13" width="18.81640625" style="89" bestFit="1" customWidth="1"/>
    <col min="14" max="14" width="0.81640625" style="89" customWidth="1"/>
    <col min="15" max="15" width="14" style="89" customWidth="1"/>
    <col min="16" max="16" width="0.81640625" style="89" customWidth="1"/>
    <col min="17" max="17" width="17" style="89" customWidth="1"/>
    <col min="18" max="18" width="0.7265625" style="89" customWidth="1"/>
    <col min="19" max="19" width="16" style="89" customWidth="1"/>
    <col min="20" max="20" width="0.81640625" style="89" customWidth="1"/>
    <col min="21" max="21" width="15.81640625" style="89" customWidth="1"/>
    <col min="22" max="22" width="0.81640625" style="89" customWidth="1"/>
    <col min="23" max="23" width="17.1796875" style="89" customWidth="1"/>
    <col min="24" max="24" width="0.81640625" style="89" customWidth="1"/>
    <col min="25" max="25" width="14.81640625" style="89" customWidth="1"/>
    <col min="26" max="26" width="0.81640625" style="89" customWidth="1"/>
    <col min="27" max="27" width="14.54296875" style="89" customWidth="1"/>
    <col min="28" max="28" width="0.81640625" style="89" customWidth="1"/>
    <col min="29" max="29" width="17.1796875" style="89" customWidth="1"/>
    <col min="30" max="16384" width="26.54296875" style="89"/>
  </cols>
  <sheetData>
    <row r="1" spans="1:29" s="88" customFormat="1" ht="25" customHeight="1">
      <c r="A1" s="83" t="s">
        <v>0</v>
      </c>
      <c r="B1" s="131"/>
      <c r="AA1" s="132"/>
      <c r="AC1" s="132"/>
    </row>
    <row r="2" spans="1:29" s="88" customFormat="1" ht="25" customHeight="1">
      <c r="A2" s="84" t="s">
        <v>141</v>
      </c>
      <c r="B2" s="131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2"/>
      <c r="AB2" s="133"/>
      <c r="AC2" s="132"/>
    </row>
    <row r="3" spans="1:29" s="88" customFormat="1" ht="25" customHeight="1">
      <c r="A3" s="84"/>
      <c r="B3" s="131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</row>
    <row r="4" spans="1:29" s="76" customFormat="1" ht="25" customHeight="1">
      <c r="C4" s="134" t="s">
        <v>142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</row>
    <row r="5" spans="1:29" s="78" customFormat="1" ht="25" customHeight="1">
      <c r="K5" s="135" t="s">
        <v>143</v>
      </c>
      <c r="L5" s="135"/>
      <c r="M5" s="135"/>
      <c r="O5" s="229" t="s">
        <v>81</v>
      </c>
      <c r="P5" s="230"/>
      <c r="Q5" s="230"/>
      <c r="R5" s="230"/>
      <c r="S5" s="230"/>
      <c r="T5" s="230"/>
      <c r="U5" s="230"/>
      <c r="V5" s="230"/>
      <c r="W5" s="230"/>
    </row>
    <row r="6" spans="1:29" s="78" customFormat="1" ht="25" customHeight="1">
      <c r="G6" s="78" t="s">
        <v>144</v>
      </c>
      <c r="I6" s="78" t="s">
        <v>145</v>
      </c>
      <c r="K6" s="81"/>
      <c r="L6" s="81"/>
      <c r="M6" s="81"/>
      <c r="U6" s="78" t="s">
        <v>146</v>
      </c>
    </row>
    <row r="7" spans="1:29" s="78" customFormat="1" ht="25" customHeight="1">
      <c r="G7" s="78" t="s">
        <v>147</v>
      </c>
      <c r="I7" s="79" t="s">
        <v>148</v>
      </c>
      <c r="K7" s="81"/>
      <c r="L7" s="81"/>
      <c r="M7" s="81"/>
      <c r="O7" s="79"/>
      <c r="U7" s="78" t="s">
        <v>149</v>
      </c>
      <c r="Y7" s="78" t="s">
        <v>150</v>
      </c>
    </row>
    <row r="8" spans="1:29" s="78" customFormat="1" ht="25" customHeight="1">
      <c r="C8" s="78" t="s">
        <v>151</v>
      </c>
      <c r="G8" s="78" t="s">
        <v>152</v>
      </c>
      <c r="I8" s="78" t="s">
        <v>153</v>
      </c>
      <c r="K8" s="81"/>
      <c r="L8" s="81"/>
      <c r="M8" s="81"/>
      <c r="O8" s="79"/>
      <c r="U8" s="79" t="s">
        <v>154</v>
      </c>
      <c r="W8" s="79" t="s">
        <v>155</v>
      </c>
      <c r="Y8" s="82" t="s">
        <v>156</v>
      </c>
    </row>
    <row r="9" spans="1:29" s="78" customFormat="1" ht="25" customHeight="1">
      <c r="C9" s="79" t="s">
        <v>157</v>
      </c>
      <c r="G9" s="78" t="s">
        <v>158</v>
      </c>
      <c r="H9" s="80"/>
      <c r="I9" s="78" t="s">
        <v>159</v>
      </c>
      <c r="O9" s="79" t="s">
        <v>160</v>
      </c>
      <c r="Q9" s="79" t="s">
        <v>161</v>
      </c>
      <c r="R9" s="79"/>
      <c r="S9" s="79" t="s">
        <v>162</v>
      </c>
      <c r="U9" s="79" t="s">
        <v>163</v>
      </c>
      <c r="W9" s="78" t="s">
        <v>164</v>
      </c>
      <c r="Y9" s="82" t="s">
        <v>165</v>
      </c>
      <c r="AA9" s="78" t="s">
        <v>166</v>
      </c>
    </row>
    <row r="10" spans="1:29" s="78" customFormat="1" ht="25" customHeight="1">
      <c r="B10" s="136" t="s">
        <v>7</v>
      </c>
      <c r="C10" s="78" t="s">
        <v>167</v>
      </c>
      <c r="E10" s="78" t="s">
        <v>72</v>
      </c>
      <c r="G10" s="78" t="s">
        <v>168</v>
      </c>
      <c r="H10" s="80"/>
      <c r="I10" s="78" t="s">
        <v>169</v>
      </c>
      <c r="K10" s="78" t="s">
        <v>170</v>
      </c>
      <c r="M10" s="78" t="s">
        <v>80</v>
      </c>
      <c r="O10" s="79" t="s">
        <v>171</v>
      </c>
      <c r="Q10" s="79" t="s">
        <v>171</v>
      </c>
      <c r="R10" s="79"/>
      <c r="S10" s="79" t="s">
        <v>171</v>
      </c>
      <c r="U10" s="78" t="s">
        <v>172</v>
      </c>
      <c r="W10" s="79" t="s">
        <v>173</v>
      </c>
      <c r="Y10" s="82" t="s">
        <v>174</v>
      </c>
      <c r="AA10" s="78" t="s">
        <v>159</v>
      </c>
      <c r="AC10" s="78" t="s">
        <v>84</v>
      </c>
    </row>
    <row r="11" spans="1:29" s="78" customFormat="1" ht="25" customHeight="1">
      <c r="A11" s="75"/>
      <c r="C11" s="231" t="s">
        <v>8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</row>
    <row r="12" spans="1:29" s="76" customFormat="1" ht="25" customHeight="1">
      <c r="A12" s="75" t="s">
        <v>175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</row>
    <row r="13" spans="1:29" s="88" customFormat="1" ht="25" customHeight="1">
      <c r="A13" s="76" t="s">
        <v>176</v>
      </c>
      <c r="B13" s="76"/>
      <c r="C13" s="105">
        <v>11733149998</v>
      </c>
      <c r="D13" s="105"/>
      <c r="E13" s="105">
        <v>51822145000</v>
      </c>
      <c r="F13" s="105"/>
      <c r="G13" s="117">
        <v>-316239277</v>
      </c>
      <c r="H13" s="105"/>
      <c r="I13" s="105">
        <v>1489752705</v>
      </c>
      <c r="J13" s="105"/>
      <c r="K13" s="105">
        <v>657723756</v>
      </c>
      <c r="L13" s="105"/>
      <c r="M13" s="105">
        <v>7310125037</v>
      </c>
      <c r="N13" s="105"/>
      <c r="O13" s="117">
        <v>592289517</v>
      </c>
      <c r="P13" s="117"/>
      <c r="Q13" s="117">
        <v>-6855663802</v>
      </c>
      <c r="R13" s="117"/>
      <c r="S13" s="117">
        <v>477866354</v>
      </c>
      <c r="T13" s="117"/>
      <c r="U13" s="117">
        <v>-2884001893</v>
      </c>
      <c r="V13" s="117"/>
      <c r="W13" s="117">
        <f>SUM(O13:U13)</f>
        <v>-8669509824</v>
      </c>
      <c r="X13" s="117"/>
      <c r="Y13" s="117">
        <f>SUM(C13:M13,W13)</f>
        <v>64027147395</v>
      </c>
      <c r="Z13" s="117"/>
      <c r="AA13" s="117">
        <v>8052668699</v>
      </c>
      <c r="AB13" s="117"/>
      <c r="AC13" s="117">
        <f>SUM(Y13,AA13)</f>
        <v>72079816094</v>
      </c>
    </row>
    <row r="14" spans="1:29" ht="12" customHeight="1">
      <c r="A14" s="77"/>
      <c r="B14" s="76"/>
      <c r="C14" s="104"/>
      <c r="D14" s="105"/>
      <c r="E14" s="105"/>
      <c r="F14" s="105"/>
      <c r="G14" s="104"/>
      <c r="H14" s="105"/>
      <c r="I14" s="104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</row>
    <row r="15" spans="1:29" ht="25" customHeight="1">
      <c r="A15" s="77" t="s">
        <v>177</v>
      </c>
      <c r="B15" s="76"/>
      <c r="C15" s="104"/>
      <c r="D15" s="105"/>
      <c r="E15" s="105"/>
      <c r="F15" s="105"/>
      <c r="G15" s="104"/>
      <c r="H15" s="105"/>
      <c r="I15" s="104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</row>
    <row r="16" spans="1:29" ht="25" customHeight="1">
      <c r="A16" s="97" t="s">
        <v>178</v>
      </c>
      <c r="B16" s="76"/>
      <c r="C16" s="104"/>
      <c r="D16" s="105"/>
      <c r="E16" s="105"/>
      <c r="F16" s="105"/>
      <c r="G16" s="104"/>
      <c r="H16" s="105"/>
      <c r="I16" s="104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</row>
    <row r="17" spans="1:29" ht="25" customHeight="1">
      <c r="A17" s="86" t="s">
        <v>179</v>
      </c>
      <c r="B17" s="139">
        <v>21</v>
      </c>
      <c r="C17" s="45">
        <v>0</v>
      </c>
      <c r="D17" s="8"/>
      <c r="E17" s="98">
        <v>0</v>
      </c>
      <c r="F17" s="98"/>
      <c r="G17" s="6">
        <v>0</v>
      </c>
      <c r="H17" s="98"/>
      <c r="I17" s="6">
        <v>0</v>
      </c>
      <c r="J17" s="98"/>
      <c r="K17" s="98">
        <v>0</v>
      </c>
      <c r="L17" s="98"/>
      <c r="M17" s="106">
        <v>-4458541934</v>
      </c>
      <c r="N17" s="98"/>
      <c r="O17" s="98">
        <v>0</v>
      </c>
      <c r="P17" s="98"/>
      <c r="Q17" s="100">
        <v>0</v>
      </c>
      <c r="R17" s="98"/>
      <c r="S17" s="100">
        <v>0</v>
      </c>
      <c r="T17" s="98"/>
      <c r="U17" s="98">
        <v>0</v>
      </c>
      <c r="V17" s="98"/>
      <c r="W17" s="98">
        <f>SUM(O17:U17)</f>
        <v>0</v>
      </c>
      <c r="X17" s="98"/>
      <c r="Y17" s="106">
        <f>SUM(C17:M17,W17)</f>
        <v>-4458541934</v>
      </c>
      <c r="Z17" s="98"/>
      <c r="AA17" s="106">
        <v>-1834044540</v>
      </c>
      <c r="AB17" s="98"/>
      <c r="AC17" s="106">
        <f>SUM(Y17,AA17)</f>
        <v>-6292586474</v>
      </c>
    </row>
    <row r="18" spans="1:29" ht="25" customHeight="1">
      <c r="A18" s="97" t="s">
        <v>180</v>
      </c>
      <c r="B18" s="76"/>
      <c r="C18" s="145">
        <f>SUM(C17)</f>
        <v>0</v>
      </c>
      <c r="D18" s="9">
        <f t="shared" ref="D18:AC18" si="0">SUM(D17)</f>
        <v>0</v>
      </c>
      <c r="E18" s="107">
        <f t="shared" si="0"/>
        <v>0</v>
      </c>
      <c r="F18" s="105">
        <f t="shared" si="0"/>
        <v>0</v>
      </c>
      <c r="G18" s="107">
        <f t="shared" si="0"/>
        <v>0</v>
      </c>
      <c r="H18" s="105">
        <f t="shared" si="0"/>
        <v>0</v>
      </c>
      <c r="I18" s="107">
        <f t="shared" si="0"/>
        <v>0</v>
      </c>
      <c r="J18" s="105">
        <f t="shared" si="0"/>
        <v>0</v>
      </c>
      <c r="K18" s="107">
        <f t="shared" si="0"/>
        <v>0</v>
      </c>
      <c r="L18" s="105">
        <f t="shared" si="0"/>
        <v>0</v>
      </c>
      <c r="M18" s="118">
        <f t="shared" si="0"/>
        <v>-4458541934</v>
      </c>
      <c r="N18" s="105">
        <f t="shared" si="0"/>
        <v>0</v>
      </c>
      <c r="O18" s="107">
        <f t="shared" si="0"/>
        <v>0</v>
      </c>
      <c r="P18" s="105">
        <f t="shared" si="0"/>
        <v>0</v>
      </c>
      <c r="Q18" s="107">
        <f t="shared" si="0"/>
        <v>0</v>
      </c>
      <c r="R18" s="105"/>
      <c r="S18" s="107">
        <f t="shared" si="0"/>
        <v>0</v>
      </c>
      <c r="T18" s="105">
        <f t="shared" si="0"/>
        <v>0</v>
      </c>
      <c r="U18" s="107">
        <f t="shared" si="0"/>
        <v>0</v>
      </c>
      <c r="V18" s="105">
        <f t="shared" si="0"/>
        <v>0</v>
      </c>
      <c r="W18" s="107">
        <f t="shared" si="0"/>
        <v>0</v>
      </c>
      <c r="X18" s="105">
        <f t="shared" si="0"/>
        <v>0</v>
      </c>
      <c r="Y18" s="118">
        <f t="shared" si="0"/>
        <v>-4458541934</v>
      </c>
      <c r="Z18" s="105">
        <f t="shared" si="0"/>
        <v>0</v>
      </c>
      <c r="AA18" s="118">
        <f t="shared" si="0"/>
        <v>-1834044540</v>
      </c>
      <c r="AB18" s="105">
        <f t="shared" si="0"/>
        <v>0</v>
      </c>
      <c r="AC18" s="118">
        <f t="shared" si="0"/>
        <v>-6292586474</v>
      </c>
    </row>
    <row r="19" spans="1:29" ht="7.5" customHeight="1">
      <c r="A19" s="77"/>
      <c r="B19" s="76"/>
      <c r="C19" s="104"/>
      <c r="D19" s="105"/>
      <c r="E19" s="105"/>
      <c r="F19" s="105"/>
      <c r="G19" s="104"/>
      <c r="H19" s="105"/>
      <c r="I19" s="104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</row>
    <row r="20" spans="1:29" ht="25" customHeight="1">
      <c r="A20" s="85" t="s">
        <v>181</v>
      </c>
      <c r="B20" s="76"/>
      <c r="C20" s="104"/>
      <c r="D20" s="105"/>
      <c r="E20" s="105"/>
      <c r="F20" s="105"/>
      <c r="G20" s="104"/>
      <c r="H20" s="105"/>
      <c r="I20" s="104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</row>
    <row r="21" spans="1:29" ht="25" customHeight="1">
      <c r="A21" s="86" t="s">
        <v>182</v>
      </c>
      <c r="B21" s="99"/>
      <c r="C21" s="100">
        <v>0</v>
      </c>
      <c r="D21" s="98"/>
      <c r="E21" s="100">
        <v>0</v>
      </c>
      <c r="F21" s="98"/>
      <c r="G21" s="100">
        <v>0</v>
      </c>
      <c r="H21" s="98"/>
      <c r="I21" s="100">
        <v>0</v>
      </c>
      <c r="J21" s="98"/>
      <c r="K21" s="100">
        <v>0</v>
      </c>
      <c r="L21" s="98"/>
      <c r="M21" s="100">
        <v>0</v>
      </c>
      <c r="N21" s="98"/>
      <c r="O21" s="100">
        <v>0</v>
      </c>
      <c r="P21" s="98"/>
      <c r="Q21" s="100">
        <v>0</v>
      </c>
      <c r="R21" s="98"/>
      <c r="S21" s="100">
        <v>0</v>
      </c>
      <c r="T21" s="98"/>
      <c r="U21" s="100">
        <v>0</v>
      </c>
      <c r="V21" s="98"/>
      <c r="W21" s="100">
        <f>SUM(O21:U21)</f>
        <v>0</v>
      </c>
      <c r="X21" s="98"/>
      <c r="Y21" s="100">
        <v>0</v>
      </c>
      <c r="Z21" s="98"/>
      <c r="AA21" s="100">
        <v>1864239652</v>
      </c>
      <c r="AB21" s="98"/>
      <c r="AC21" s="100">
        <f>SUM(Y21,AA21)</f>
        <v>1864239652</v>
      </c>
    </row>
    <row r="22" spans="1:29" ht="25" customHeight="1">
      <c r="A22" s="85" t="s">
        <v>183</v>
      </c>
      <c r="B22" s="76"/>
      <c r="C22" s="103">
        <f>SUM(C21:C21)</f>
        <v>0</v>
      </c>
      <c r="D22" s="105"/>
      <c r="E22" s="103">
        <f>SUM(E21:E21)</f>
        <v>0</v>
      </c>
      <c r="F22" s="105"/>
      <c r="G22" s="103">
        <f>SUM(G21:G21)</f>
        <v>0</v>
      </c>
      <c r="H22" s="105"/>
      <c r="I22" s="103">
        <f>SUM(I21:I21)</f>
        <v>0</v>
      </c>
      <c r="J22" s="105"/>
      <c r="K22" s="103">
        <f>SUM(K21:K21)</f>
        <v>0</v>
      </c>
      <c r="L22" s="105"/>
      <c r="M22" s="103">
        <f>SUM(M21:M21)</f>
        <v>0</v>
      </c>
      <c r="N22" s="105"/>
      <c r="O22" s="103">
        <f>SUM(O21:O21)</f>
        <v>0</v>
      </c>
      <c r="P22" s="105"/>
      <c r="Q22" s="103">
        <f t="shared" ref="Q22" si="1">SUM(Q21)</f>
        <v>0</v>
      </c>
      <c r="R22" s="105"/>
      <c r="S22" s="103">
        <f t="shared" ref="S22" si="2">SUM(S21)</f>
        <v>0</v>
      </c>
      <c r="T22" s="105"/>
      <c r="U22" s="103">
        <f>SUM(U21:U21)</f>
        <v>0</v>
      </c>
      <c r="V22" s="105"/>
      <c r="W22" s="103">
        <f>SUM(W21:W21)</f>
        <v>0</v>
      </c>
      <c r="X22" s="105"/>
      <c r="Y22" s="103">
        <f>SUM(Y21:Y21)</f>
        <v>0</v>
      </c>
      <c r="Z22" s="105"/>
      <c r="AA22" s="103">
        <f>SUM(AA21:AA21)</f>
        <v>1864239652</v>
      </c>
      <c r="AB22" s="105"/>
      <c r="AC22" s="103">
        <f>SUM(AC21:AC21)</f>
        <v>1864239652</v>
      </c>
    </row>
    <row r="23" spans="1:29" ht="25" customHeight="1">
      <c r="B23" s="76"/>
      <c r="C23" s="104"/>
      <c r="D23" s="105"/>
      <c r="E23" s="105"/>
      <c r="F23" s="105"/>
      <c r="G23" s="104"/>
      <c r="H23" s="105"/>
      <c r="I23" s="104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</row>
    <row r="24" spans="1:29" ht="25" customHeight="1">
      <c r="A24" s="77" t="s">
        <v>184</v>
      </c>
      <c r="B24" s="88"/>
      <c r="C24" s="6"/>
      <c r="D24" s="98"/>
      <c r="E24" s="6"/>
      <c r="F24" s="98"/>
      <c r="G24" s="6"/>
      <c r="H24" s="98"/>
      <c r="I24" s="6"/>
      <c r="J24" s="98"/>
      <c r="K24" s="6"/>
      <c r="L24" s="98"/>
      <c r="M24" s="6"/>
      <c r="N24" s="98"/>
      <c r="O24" s="6"/>
      <c r="P24" s="98"/>
      <c r="Q24" s="98"/>
      <c r="R24" s="98"/>
      <c r="S24" s="98"/>
      <c r="T24" s="98"/>
      <c r="U24" s="6"/>
      <c r="V24" s="98"/>
      <c r="W24" s="6"/>
      <c r="X24" s="98"/>
      <c r="Y24" s="6"/>
      <c r="Z24" s="98"/>
      <c r="AA24" s="104"/>
      <c r="AB24" s="98"/>
      <c r="AC24" s="104"/>
    </row>
    <row r="25" spans="1:29" ht="25" customHeight="1">
      <c r="A25" s="87" t="s">
        <v>185</v>
      </c>
      <c r="B25" s="101"/>
      <c r="C25" s="6">
        <v>0</v>
      </c>
      <c r="D25" s="98"/>
      <c r="E25" s="6">
        <v>0</v>
      </c>
      <c r="F25" s="98"/>
      <c r="G25" s="6">
        <v>0</v>
      </c>
      <c r="H25" s="98"/>
      <c r="I25" s="6">
        <v>0</v>
      </c>
      <c r="J25" s="98"/>
      <c r="K25" s="6">
        <v>0</v>
      </c>
      <c r="L25" s="98"/>
      <c r="M25" s="6">
        <v>7670297904</v>
      </c>
      <c r="N25" s="98"/>
      <c r="O25" s="6">
        <v>0</v>
      </c>
      <c r="P25" s="98"/>
      <c r="Q25" s="98">
        <v>0</v>
      </c>
      <c r="R25" s="98"/>
      <c r="S25" s="98">
        <v>0</v>
      </c>
      <c r="T25" s="98"/>
      <c r="U25" s="6">
        <v>0</v>
      </c>
      <c r="V25" s="98"/>
      <c r="W25" s="98">
        <f>SUM(O25:U25)</f>
        <v>0</v>
      </c>
      <c r="X25" s="98"/>
      <c r="Y25" s="6">
        <v>7670297904</v>
      </c>
      <c r="Z25" s="98"/>
      <c r="AA25" s="6">
        <v>1496767151</v>
      </c>
      <c r="AB25" s="98"/>
      <c r="AC25" s="6">
        <f>SUM(Y25,AA25)</f>
        <v>9167065055</v>
      </c>
    </row>
    <row r="26" spans="1:29" ht="25" customHeight="1">
      <c r="A26" s="62" t="s">
        <v>186</v>
      </c>
      <c r="B26" s="88"/>
      <c r="C26" s="100">
        <v>0</v>
      </c>
      <c r="D26" s="98"/>
      <c r="E26" s="100">
        <v>0</v>
      </c>
      <c r="F26" s="98"/>
      <c r="G26" s="100">
        <v>0</v>
      </c>
      <c r="H26" s="98"/>
      <c r="I26" s="100">
        <v>0</v>
      </c>
      <c r="J26" s="98"/>
      <c r="K26" s="100">
        <v>0</v>
      </c>
      <c r="L26" s="98"/>
      <c r="M26" s="106">
        <v>-122463368</v>
      </c>
      <c r="N26" s="98"/>
      <c r="O26" s="102">
        <v>193818728</v>
      </c>
      <c r="P26" s="98"/>
      <c r="Q26" s="100">
        <v>2682440077</v>
      </c>
      <c r="R26" s="98"/>
      <c r="S26" s="100">
        <v>25469661661</v>
      </c>
      <c r="T26" s="102"/>
      <c r="U26" s="102">
        <v>1133585810</v>
      </c>
      <c r="V26" s="102"/>
      <c r="W26" s="102">
        <f>SUM(O26:U26)</f>
        <v>29479506276</v>
      </c>
      <c r="X26" s="102"/>
      <c r="Y26" s="102">
        <v>29357042908</v>
      </c>
      <c r="Z26" s="102"/>
      <c r="AA26" s="102">
        <v>1333558693</v>
      </c>
      <c r="AB26" s="102"/>
      <c r="AC26" s="102">
        <f>SUM(Y26,AA26)</f>
        <v>30690601601</v>
      </c>
    </row>
    <row r="27" spans="1:29" ht="25" customHeight="1">
      <c r="A27" s="65" t="s">
        <v>133</v>
      </c>
      <c r="B27" s="76"/>
      <c r="C27" s="107">
        <f>SUM(C25:C26)</f>
        <v>0</v>
      </c>
      <c r="D27" s="105"/>
      <c r="E27" s="107">
        <f>SUM(E25:E26)</f>
        <v>0</v>
      </c>
      <c r="F27" s="105"/>
      <c r="G27" s="107">
        <f>SUM(G25:G26)</f>
        <v>0</v>
      </c>
      <c r="H27" s="105"/>
      <c r="I27" s="107">
        <f>SUM(I25:I26)</f>
        <v>0</v>
      </c>
      <c r="J27" s="105"/>
      <c r="K27" s="107">
        <f>SUM(K25:K26)</f>
        <v>0</v>
      </c>
      <c r="L27" s="105"/>
      <c r="M27" s="103">
        <f>SUM(M25:M26)</f>
        <v>7547834536</v>
      </c>
      <c r="N27" s="105"/>
      <c r="O27" s="108">
        <f>SUM(O25:O26)</f>
        <v>193818728</v>
      </c>
      <c r="P27" s="117"/>
      <c r="Q27" s="108">
        <f>SUM(Q25:Q26)</f>
        <v>2682440077</v>
      </c>
      <c r="R27" s="117"/>
      <c r="S27" s="108">
        <f>SUM(S25:S26)</f>
        <v>25469661661</v>
      </c>
      <c r="T27" s="117"/>
      <c r="U27" s="108">
        <f>SUM(U25:U26)</f>
        <v>1133585810</v>
      </c>
      <c r="V27" s="117"/>
      <c r="W27" s="108">
        <f>SUM(W25:W26)</f>
        <v>29479506276</v>
      </c>
      <c r="X27" s="117"/>
      <c r="Y27" s="108">
        <f>SUM(Y25:Y26)</f>
        <v>37027340812</v>
      </c>
      <c r="Z27" s="117"/>
      <c r="AA27" s="108">
        <f>SUM(AA25:AA26)</f>
        <v>2830325844</v>
      </c>
      <c r="AB27" s="117"/>
      <c r="AC27" s="108">
        <f>SUM(AC25:AC26)</f>
        <v>39857666656</v>
      </c>
    </row>
    <row r="28" spans="1:29" ht="25" customHeight="1">
      <c r="A28" s="76"/>
      <c r="B28" s="88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</row>
    <row r="29" spans="1:29" ht="25" customHeight="1">
      <c r="A29" s="88" t="s">
        <v>187</v>
      </c>
      <c r="B29" s="139">
        <v>15</v>
      </c>
      <c r="C29" s="144">
        <v>0</v>
      </c>
      <c r="D29" s="144"/>
      <c r="E29" s="144">
        <v>0</v>
      </c>
      <c r="F29" s="144"/>
      <c r="G29" s="144">
        <v>0</v>
      </c>
      <c r="H29" s="144"/>
      <c r="I29" s="144">
        <v>0</v>
      </c>
      <c r="J29" s="144"/>
      <c r="K29" s="8">
        <v>293884976</v>
      </c>
      <c r="L29" s="144"/>
      <c r="M29" s="8">
        <v>-293884976</v>
      </c>
      <c r="N29" s="144"/>
      <c r="O29" s="144">
        <v>0</v>
      </c>
      <c r="P29" s="144"/>
      <c r="Q29" s="144">
        <v>0</v>
      </c>
      <c r="R29" s="144"/>
      <c r="S29" s="144">
        <v>0</v>
      </c>
      <c r="T29" s="144"/>
      <c r="U29" s="144">
        <v>0</v>
      </c>
      <c r="V29" s="144"/>
      <c r="W29" s="144">
        <f>SUM(O29:U29)</f>
        <v>0</v>
      </c>
      <c r="X29" s="98"/>
      <c r="Y29" s="98">
        <v>0</v>
      </c>
      <c r="Z29" s="98"/>
      <c r="AA29" s="98">
        <v>0</v>
      </c>
      <c r="AB29" s="98"/>
      <c r="AC29" s="98">
        <f>SUM(Y29,AA29)</f>
        <v>0</v>
      </c>
    </row>
    <row r="30" spans="1:29" ht="25" customHeight="1">
      <c r="A30" s="213" t="s">
        <v>188</v>
      </c>
      <c r="B30" s="214"/>
      <c r="C30" s="119">
        <v>0</v>
      </c>
      <c r="D30" s="144"/>
      <c r="E30" s="119">
        <v>0</v>
      </c>
      <c r="F30" s="144"/>
      <c r="G30" s="119">
        <v>0</v>
      </c>
      <c r="H30" s="144"/>
      <c r="I30" s="119">
        <v>0</v>
      </c>
      <c r="J30" s="144"/>
      <c r="K30" s="119">
        <v>0</v>
      </c>
      <c r="L30" s="144"/>
      <c r="M30" s="13">
        <v>25874037316</v>
      </c>
      <c r="N30" s="144"/>
      <c r="O30" s="119">
        <v>0</v>
      </c>
      <c r="P30" s="144"/>
      <c r="Q30" s="119">
        <v>0</v>
      </c>
      <c r="R30" s="144"/>
      <c r="S30" s="106">
        <v>-25874037316</v>
      </c>
      <c r="T30" s="144"/>
      <c r="U30" s="119">
        <v>0</v>
      </c>
      <c r="V30" s="144"/>
      <c r="W30" s="106">
        <f>SUM(O30:U30)</f>
        <v>-25874037316</v>
      </c>
      <c r="X30" s="98"/>
      <c r="Y30" s="100">
        <v>0</v>
      </c>
      <c r="Z30" s="98"/>
      <c r="AA30" s="100">
        <v>0</v>
      </c>
      <c r="AB30" s="98"/>
      <c r="AC30" s="100">
        <f>SUM(Y30,AA30)</f>
        <v>0</v>
      </c>
    </row>
    <row r="31" spans="1:29" ht="25" customHeight="1" thickBot="1">
      <c r="A31" s="76" t="s">
        <v>189</v>
      </c>
      <c r="B31" s="88"/>
      <c r="C31" s="109">
        <f>C13+C22+C27+C18+C29+C30</f>
        <v>11733149998</v>
      </c>
      <c r="D31" s="105"/>
      <c r="E31" s="109">
        <f>E13+E22+E27+E18+E29+E30</f>
        <v>51822145000</v>
      </c>
      <c r="F31" s="105"/>
      <c r="G31" s="115">
        <f>G13+G22+G27+G18+G29+G30</f>
        <v>-316239277</v>
      </c>
      <c r="H31" s="117"/>
      <c r="I31" s="115">
        <f>I13+I22+I27+I18+I29+I30</f>
        <v>1489752705</v>
      </c>
      <c r="J31" s="117"/>
      <c r="K31" s="115">
        <f>K13+K22+K27+K18+K29+K30</f>
        <v>951608732</v>
      </c>
      <c r="L31" s="117"/>
      <c r="M31" s="115">
        <f>M13+M22+M27+M18+M29+M30</f>
        <v>35979569979</v>
      </c>
      <c r="N31" s="117"/>
      <c r="O31" s="115">
        <f>O13+O22+O27+O18+O29+O30</f>
        <v>786108245</v>
      </c>
      <c r="P31" s="117"/>
      <c r="Q31" s="110">
        <f>Q13+Q22+Q27+Q18+Q29+Q30</f>
        <v>-4173223725</v>
      </c>
      <c r="R31" s="117"/>
      <c r="S31" s="110">
        <f>S13+S22+S27+S18+S29+S30</f>
        <v>73490699</v>
      </c>
      <c r="T31" s="117"/>
      <c r="U31" s="115">
        <f>U13+U22+U27+U18+U29+U30</f>
        <v>-1750416083</v>
      </c>
      <c r="V31" s="117"/>
      <c r="W31" s="115">
        <f>W13+W22+W27+W18+W29+W30</f>
        <v>-5064040864</v>
      </c>
      <c r="X31" s="117"/>
      <c r="Y31" s="115">
        <f>Y13+Y22+Y27+Y18+Y29+Y30</f>
        <v>96595946273</v>
      </c>
      <c r="Z31" s="117"/>
      <c r="AA31" s="115">
        <f>AA13+AA22+AA27+AA18+AA29+AA30</f>
        <v>10913189655</v>
      </c>
      <c r="AB31" s="117"/>
      <c r="AC31" s="115">
        <f>AC13+AC22+AC27+AC18+AC29+AC30</f>
        <v>107509135928</v>
      </c>
    </row>
    <row r="32" spans="1:29" ht="7.5" customHeight="1" thickTop="1">
      <c r="A32" s="76"/>
      <c r="B32" s="8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</row>
    <row r="33" spans="23:23" ht="20.25" customHeight="1"/>
    <row r="34" spans="23:23" ht="20.25" customHeight="1"/>
    <row r="35" spans="23:23" ht="20.25" customHeight="1"/>
    <row r="36" spans="23:23" ht="20.25" customHeight="1"/>
    <row r="37" spans="23:23" ht="20.25" customHeight="1"/>
    <row r="38" spans="23:23" ht="20.25" customHeight="1">
      <c r="W38" s="89" t="s">
        <v>190</v>
      </c>
    </row>
  </sheetData>
  <mergeCells count="2">
    <mergeCell ref="O5:W5"/>
    <mergeCell ref="C11:AC11"/>
  </mergeCells>
  <conditionalFormatting sqref="L12 AB12 N12:X12">
    <cfRule type="expression" priority="7" stopIfTrue="1">
      <formula>"if(E11&gt;0,#,##0;(#,##0),"-")"</formula>
    </cfRule>
  </conditionalFormatting>
  <conditionalFormatting sqref="D26 H26 J26">
    <cfRule type="expression" priority="6" stopIfTrue="1">
      <formula>"if(E11&gt;0,#,##0;(#,##0),"-")"</formula>
    </cfRule>
  </conditionalFormatting>
  <conditionalFormatting sqref="F26">
    <cfRule type="expression" priority="5" stopIfTrue="1">
      <formula>"if(E11&gt;0,#,##0;(#,##0),"-")"</formula>
    </cfRule>
  </conditionalFormatting>
  <conditionalFormatting sqref="AC22">
    <cfRule type="expression" priority="4" stopIfTrue="1">
      <formula>"if(E11&gt;0,#,##0;(#,##0),"-")"</formula>
    </cfRule>
  </conditionalFormatting>
  <conditionalFormatting sqref="Y22">
    <cfRule type="expression" priority="3" stopIfTrue="1">
      <formula>"if(E11&gt;0,#,##0;(#,##0),"-")"</formula>
    </cfRule>
  </conditionalFormatting>
  <conditionalFormatting sqref="AA22">
    <cfRule type="expression" priority="1" stopIfTrue="1">
      <formula>"if(E11&gt;0,#,##0;(#,##0),"-")"</formula>
    </cfRule>
  </conditionalFormatting>
  <conditionalFormatting sqref="Z12">
    <cfRule type="expression" priority="2" stopIfTrue="1">
      <formula>"if(E11&gt;0,#,##0;(#,##0),"-")"</formula>
    </cfRule>
  </conditionalFormatting>
  <pageMargins left="0.7" right="0.2" top="0.48" bottom="0.4" header="0.3" footer="0.4"/>
  <pageSetup paperSize="9" scale="47" firstPageNumber="10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2"/>
  <sheetViews>
    <sheetView showGridLines="0" view="pageBreakPreview" topLeftCell="A4" zoomScale="60" zoomScaleNormal="60" zoomScalePageLayoutView="70" workbookViewId="0">
      <selection activeCell="E33" sqref="E33"/>
    </sheetView>
  </sheetViews>
  <sheetFormatPr defaultColWidth="26.54296875" defaultRowHeight="13"/>
  <cols>
    <col min="1" max="1" width="61.453125" style="89" customWidth="1"/>
    <col min="2" max="2" width="6.1796875" style="89" customWidth="1"/>
    <col min="3" max="3" width="15.81640625" style="89" customWidth="1"/>
    <col min="4" max="4" width="0.81640625" style="89" customWidth="1"/>
    <col min="5" max="5" width="20.26953125" style="89" bestFit="1" customWidth="1"/>
    <col min="6" max="6" width="0.81640625" style="89" customWidth="1"/>
    <col min="7" max="7" width="18.453125" style="89" customWidth="1"/>
    <col min="8" max="8" width="0.81640625" style="89" customWidth="1"/>
    <col min="9" max="9" width="15.1796875" style="89" customWidth="1"/>
    <col min="10" max="10" width="0.81640625" style="89" customWidth="1"/>
    <col min="11" max="11" width="15.1796875" style="89" customWidth="1"/>
    <col min="12" max="12" width="0.81640625" style="89" customWidth="1"/>
    <col min="13" max="13" width="18.81640625" style="89" bestFit="1" customWidth="1"/>
    <col min="14" max="14" width="0.81640625" style="89" customWidth="1"/>
    <col min="15" max="15" width="16.453125" style="89" bestFit="1" customWidth="1"/>
    <col min="16" max="16" width="0.81640625" style="89" customWidth="1"/>
    <col min="17" max="17" width="20.54296875" style="89" customWidth="1"/>
    <col min="18" max="18" width="0.7265625" style="89" customWidth="1"/>
    <col min="19" max="19" width="20.54296875" style="89" customWidth="1"/>
    <col min="20" max="20" width="0.81640625" style="89" customWidth="1"/>
    <col min="21" max="21" width="15.81640625" style="89" customWidth="1"/>
    <col min="22" max="22" width="0.81640625" style="89" customWidth="1"/>
    <col min="23" max="23" width="17.1796875" style="89" customWidth="1"/>
    <col min="24" max="24" width="0.81640625" style="89" customWidth="1"/>
    <col min="25" max="25" width="20.453125" style="89" bestFit="1" customWidth="1"/>
    <col min="26" max="26" width="0.81640625" style="89" customWidth="1"/>
    <col min="27" max="27" width="14.54296875" style="89" customWidth="1"/>
    <col min="28" max="28" width="0.81640625" style="89" customWidth="1"/>
    <col min="29" max="29" width="17.1796875" style="89" customWidth="1"/>
    <col min="30" max="16384" width="26.54296875" style="89"/>
  </cols>
  <sheetData>
    <row r="1" spans="1:29" s="88" customFormat="1" ht="25" customHeight="1">
      <c r="A1" s="83" t="s">
        <v>0</v>
      </c>
      <c r="B1" s="131"/>
      <c r="AA1" s="132"/>
      <c r="AC1" s="132"/>
    </row>
    <row r="2" spans="1:29" s="88" customFormat="1" ht="25" customHeight="1">
      <c r="A2" s="84" t="s">
        <v>141</v>
      </c>
      <c r="B2" s="131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2"/>
      <c r="AB2" s="133"/>
      <c r="AC2" s="132"/>
    </row>
    <row r="3" spans="1:29" s="88" customFormat="1" ht="25" customHeight="1">
      <c r="A3" s="84"/>
      <c r="B3" s="131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</row>
    <row r="4" spans="1:29" s="76" customFormat="1" ht="25" customHeight="1">
      <c r="C4" s="134" t="s">
        <v>142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</row>
    <row r="5" spans="1:29" s="78" customFormat="1" ht="25" customHeight="1">
      <c r="K5" s="135" t="s">
        <v>143</v>
      </c>
      <c r="L5" s="135"/>
      <c r="M5" s="135"/>
      <c r="O5" s="229" t="s">
        <v>81</v>
      </c>
      <c r="P5" s="230"/>
      <c r="Q5" s="230"/>
      <c r="R5" s="230"/>
      <c r="S5" s="230"/>
      <c r="T5" s="230"/>
      <c r="U5" s="230"/>
      <c r="V5" s="230"/>
      <c r="W5" s="230"/>
    </row>
    <row r="6" spans="1:29" s="78" customFormat="1" ht="25" customHeight="1">
      <c r="G6" s="78" t="s">
        <v>144</v>
      </c>
      <c r="I6" s="78" t="s">
        <v>145</v>
      </c>
      <c r="K6" s="81"/>
      <c r="L6" s="81"/>
      <c r="M6" s="81"/>
      <c r="U6" s="78" t="s">
        <v>146</v>
      </c>
    </row>
    <row r="7" spans="1:29" s="78" customFormat="1" ht="25" customHeight="1">
      <c r="G7" s="78" t="s">
        <v>147</v>
      </c>
      <c r="I7" s="79" t="s">
        <v>148</v>
      </c>
      <c r="K7" s="81"/>
      <c r="L7" s="81"/>
      <c r="M7" s="81"/>
      <c r="O7" s="79"/>
      <c r="U7" s="78" t="s">
        <v>149</v>
      </c>
      <c r="Y7" s="78" t="s">
        <v>150</v>
      </c>
    </row>
    <row r="8" spans="1:29" s="78" customFormat="1" ht="25" customHeight="1">
      <c r="C8" s="78" t="s">
        <v>151</v>
      </c>
      <c r="G8" s="78" t="s">
        <v>152</v>
      </c>
      <c r="I8" s="78" t="s">
        <v>153</v>
      </c>
      <c r="K8" s="81"/>
      <c r="L8" s="81"/>
      <c r="M8" s="81"/>
      <c r="O8" s="79"/>
      <c r="U8" s="79" t="s">
        <v>154</v>
      </c>
      <c r="W8" s="79" t="s">
        <v>155</v>
      </c>
      <c r="Y8" s="82" t="s">
        <v>156</v>
      </c>
    </row>
    <row r="9" spans="1:29" s="78" customFormat="1" ht="25" customHeight="1">
      <c r="C9" s="79" t="s">
        <v>157</v>
      </c>
      <c r="G9" s="78" t="s">
        <v>158</v>
      </c>
      <c r="H9" s="80"/>
      <c r="I9" s="78" t="s">
        <v>159</v>
      </c>
      <c r="O9" s="79" t="s">
        <v>160</v>
      </c>
      <c r="Q9" s="79" t="s">
        <v>161</v>
      </c>
      <c r="R9" s="79"/>
      <c r="S9" s="79" t="s">
        <v>162</v>
      </c>
      <c r="U9" s="79" t="s">
        <v>163</v>
      </c>
      <c r="W9" s="78" t="s">
        <v>164</v>
      </c>
      <c r="Y9" s="82" t="s">
        <v>165</v>
      </c>
      <c r="AA9" s="78" t="s">
        <v>166</v>
      </c>
    </row>
    <row r="10" spans="1:29" s="78" customFormat="1" ht="25" customHeight="1">
      <c r="B10" s="136" t="s">
        <v>7</v>
      </c>
      <c r="C10" s="78" t="s">
        <v>167</v>
      </c>
      <c r="E10" s="78" t="s">
        <v>72</v>
      </c>
      <c r="G10" s="78" t="s">
        <v>168</v>
      </c>
      <c r="H10" s="80"/>
      <c r="I10" s="78" t="s">
        <v>169</v>
      </c>
      <c r="K10" s="78" t="s">
        <v>170</v>
      </c>
      <c r="M10" s="78" t="s">
        <v>80</v>
      </c>
      <c r="O10" s="79" t="s">
        <v>171</v>
      </c>
      <c r="Q10" s="79" t="s">
        <v>171</v>
      </c>
      <c r="R10" s="79"/>
      <c r="S10" s="79" t="s">
        <v>171</v>
      </c>
      <c r="U10" s="78" t="s">
        <v>172</v>
      </c>
      <c r="W10" s="79" t="s">
        <v>173</v>
      </c>
      <c r="Y10" s="82" t="s">
        <v>174</v>
      </c>
      <c r="AA10" s="78" t="s">
        <v>159</v>
      </c>
      <c r="AC10" s="78" t="s">
        <v>84</v>
      </c>
    </row>
    <row r="11" spans="1:29" s="78" customFormat="1" ht="25" customHeight="1">
      <c r="A11" s="75"/>
      <c r="C11" s="231" t="s">
        <v>8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</row>
    <row r="12" spans="1:29" s="76" customFormat="1" ht="25" customHeight="1">
      <c r="A12" s="75" t="s">
        <v>191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</row>
    <row r="13" spans="1:29" s="88" customFormat="1" ht="25" customHeight="1">
      <c r="A13" s="76" t="s">
        <v>192</v>
      </c>
      <c r="B13" s="76"/>
      <c r="C13" s="105">
        <v>11733149998</v>
      </c>
      <c r="D13" s="105"/>
      <c r="E13" s="105">
        <v>51822145000</v>
      </c>
      <c r="F13" s="105"/>
      <c r="G13" s="117">
        <v>-316239277</v>
      </c>
      <c r="H13" s="105"/>
      <c r="I13" s="105">
        <v>1489752705</v>
      </c>
      <c r="J13" s="105"/>
      <c r="K13" s="105">
        <v>951608732</v>
      </c>
      <c r="L13" s="105"/>
      <c r="M13" s="105">
        <v>35979569979</v>
      </c>
      <c r="N13" s="105"/>
      <c r="O13" s="117">
        <v>786108245</v>
      </c>
      <c r="P13" s="117"/>
      <c r="Q13" s="117">
        <v>-4173223725</v>
      </c>
      <c r="R13" s="117"/>
      <c r="S13" s="117">
        <v>73490699</v>
      </c>
      <c r="T13" s="117"/>
      <c r="U13" s="117">
        <v>-1750416083</v>
      </c>
      <c r="V13" s="117"/>
      <c r="W13" s="117">
        <f>SUM(O13:U13)</f>
        <v>-5064040864</v>
      </c>
      <c r="X13" s="117"/>
      <c r="Y13" s="117">
        <f>SUM(C13:M13,W13)</f>
        <v>96595946273</v>
      </c>
      <c r="Z13" s="117"/>
      <c r="AA13" s="117">
        <v>10913189655</v>
      </c>
      <c r="AB13" s="117"/>
      <c r="AC13" s="117">
        <f>SUM(Y13,AA13)</f>
        <v>107509135928</v>
      </c>
    </row>
    <row r="14" spans="1:29" ht="12" customHeight="1">
      <c r="A14" s="77"/>
      <c r="B14" s="76"/>
      <c r="C14" s="104"/>
      <c r="D14" s="105"/>
      <c r="E14" s="105"/>
      <c r="F14" s="105"/>
      <c r="G14" s="104"/>
      <c r="H14" s="105"/>
      <c r="I14" s="104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</row>
    <row r="15" spans="1:29" ht="25" customHeight="1">
      <c r="A15" s="77" t="s">
        <v>177</v>
      </c>
      <c r="B15" s="76"/>
      <c r="C15" s="104"/>
      <c r="D15" s="105"/>
      <c r="E15" s="105"/>
      <c r="F15" s="105"/>
      <c r="G15" s="104"/>
      <c r="H15" s="105"/>
      <c r="I15" s="104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</row>
    <row r="16" spans="1:29" ht="25" customHeight="1">
      <c r="A16" s="97" t="s">
        <v>178</v>
      </c>
      <c r="B16" s="76"/>
      <c r="C16" s="104"/>
      <c r="D16" s="105"/>
      <c r="E16" s="105"/>
      <c r="F16" s="105"/>
      <c r="G16" s="104"/>
      <c r="H16" s="105"/>
      <c r="I16" s="104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</row>
    <row r="17" spans="1:29" ht="25" customHeight="1">
      <c r="A17" s="86" t="s">
        <v>179</v>
      </c>
      <c r="B17" s="139">
        <v>21</v>
      </c>
      <c r="C17" s="100">
        <v>0</v>
      </c>
      <c r="D17" s="8"/>
      <c r="E17" s="100">
        <v>0</v>
      </c>
      <c r="F17" s="98"/>
      <c r="G17" s="100">
        <v>0</v>
      </c>
      <c r="H17" s="98"/>
      <c r="I17" s="100">
        <v>0</v>
      </c>
      <c r="J17" s="98"/>
      <c r="K17" s="100">
        <v>0</v>
      </c>
      <c r="L17" s="98"/>
      <c r="M17" s="106">
        <v>-5162492974</v>
      </c>
      <c r="N17" s="98"/>
      <c r="O17" s="100">
        <v>0</v>
      </c>
      <c r="P17" s="98"/>
      <c r="Q17" s="100">
        <v>0</v>
      </c>
      <c r="R17" s="98"/>
      <c r="S17" s="100">
        <v>0</v>
      </c>
      <c r="T17" s="98"/>
      <c r="U17" s="100">
        <v>0</v>
      </c>
      <c r="V17" s="98"/>
      <c r="W17" s="98">
        <f>SUM(O17:U17)</f>
        <v>0</v>
      </c>
      <c r="X17" s="98"/>
      <c r="Y17" s="106">
        <f>SUM(C17:M17,W17)</f>
        <v>-5162492974</v>
      </c>
      <c r="Z17" s="98"/>
      <c r="AA17" s="106">
        <v>-758849652</v>
      </c>
      <c r="AB17" s="98"/>
      <c r="AC17" s="106">
        <f>SUM(Y17,AA17)</f>
        <v>-5921342626</v>
      </c>
    </row>
    <row r="18" spans="1:29" ht="25" customHeight="1">
      <c r="A18" s="97" t="s">
        <v>180</v>
      </c>
      <c r="B18" s="76"/>
      <c r="C18" s="145">
        <f>SUM(C17)</f>
        <v>0</v>
      </c>
      <c r="D18" s="9">
        <f t="shared" ref="D18:AC18" si="0">SUM(D17)</f>
        <v>0</v>
      </c>
      <c r="E18" s="107">
        <f t="shared" si="0"/>
        <v>0</v>
      </c>
      <c r="F18" s="105">
        <f t="shared" si="0"/>
        <v>0</v>
      </c>
      <c r="G18" s="107">
        <f t="shared" si="0"/>
        <v>0</v>
      </c>
      <c r="H18" s="105">
        <f t="shared" si="0"/>
        <v>0</v>
      </c>
      <c r="I18" s="107">
        <f t="shared" si="0"/>
        <v>0</v>
      </c>
      <c r="J18" s="105">
        <f t="shared" si="0"/>
        <v>0</v>
      </c>
      <c r="K18" s="107">
        <f t="shared" si="0"/>
        <v>0</v>
      </c>
      <c r="L18" s="105">
        <f t="shared" si="0"/>
        <v>0</v>
      </c>
      <c r="M18" s="118">
        <f t="shared" si="0"/>
        <v>-5162492974</v>
      </c>
      <c r="N18" s="105">
        <f t="shared" si="0"/>
        <v>0</v>
      </c>
      <c r="O18" s="107">
        <f t="shared" si="0"/>
        <v>0</v>
      </c>
      <c r="P18" s="105">
        <f t="shared" si="0"/>
        <v>0</v>
      </c>
      <c r="Q18" s="107">
        <f t="shared" si="0"/>
        <v>0</v>
      </c>
      <c r="R18" s="105"/>
      <c r="S18" s="107">
        <f t="shared" si="0"/>
        <v>0</v>
      </c>
      <c r="T18" s="105">
        <f t="shared" si="0"/>
        <v>0</v>
      </c>
      <c r="U18" s="107">
        <f t="shared" si="0"/>
        <v>0</v>
      </c>
      <c r="V18" s="105">
        <f t="shared" si="0"/>
        <v>0</v>
      </c>
      <c r="W18" s="107">
        <f t="shared" si="0"/>
        <v>0</v>
      </c>
      <c r="X18" s="105">
        <f t="shared" si="0"/>
        <v>0</v>
      </c>
      <c r="Y18" s="118">
        <f t="shared" si="0"/>
        <v>-5162492974</v>
      </c>
      <c r="Z18" s="105">
        <f t="shared" si="0"/>
        <v>0</v>
      </c>
      <c r="AA18" s="118">
        <f t="shared" si="0"/>
        <v>-758849652</v>
      </c>
      <c r="AB18" s="105">
        <f t="shared" si="0"/>
        <v>0</v>
      </c>
      <c r="AC18" s="118">
        <f t="shared" si="0"/>
        <v>-5921342626</v>
      </c>
    </row>
    <row r="19" spans="1:29" ht="7.5" customHeight="1">
      <c r="A19" s="77"/>
      <c r="B19" s="76"/>
      <c r="C19" s="104"/>
      <c r="D19" s="105"/>
      <c r="E19" s="105"/>
      <c r="F19" s="105"/>
      <c r="G19" s="104"/>
      <c r="H19" s="105"/>
      <c r="I19" s="104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</row>
    <row r="20" spans="1:29" ht="25" customHeight="1">
      <c r="A20" s="85" t="s">
        <v>181</v>
      </c>
      <c r="B20" s="76"/>
      <c r="C20" s="104"/>
      <c r="D20" s="105"/>
      <c r="E20" s="105"/>
      <c r="F20" s="105"/>
      <c r="G20" s="104"/>
      <c r="H20" s="105"/>
      <c r="I20" s="104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</row>
    <row r="21" spans="1:29" ht="25" customHeight="1">
      <c r="A21" t="s">
        <v>193</v>
      </c>
      <c r="B21" s="76"/>
      <c r="C21" s="6">
        <v>0</v>
      </c>
      <c r="D21" s="105"/>
      <c r="E21" s="6">
        <v>0</v>
      </c>
      <c r="F21" s="105"/>
      <c r="G21" s="6">
        <v>0</v>
      </c>
      <c r="H21" s="105"/>
      <c r="I21" s="6">
        <v>0</v>
      </c>
      <c r="J21" s="105"/>
      <c r="K21" s="6">
        <v>0</v>
      </c>
      <c r="L21" s="105"/>
      <c r="M21" s="6">
        <v>0</v>
      </c>
      <c r="N21" s="105"/>
      <c r="O21" s="6">
        <v>0</v>
      </c>
      <c r="P21" s="105"/>
      <c r="Q21" s="6">
        <v>0</v>
      </c>
      <c r="R21" s="105"/>
      <c r="S21" s="6">
        <v>0</v>
      </c>
      <c r="T21" s="105"/>
      <c r="U21" s="6">
        <v>0</v>
      </c>
      <c r="V21" s="105"/>
      <c r="W21" s="6">
        <v>0</v>
      </c>
      <c r="X21" s="105"/>
      <c r="Y21" s="6">
        <v>0</v>
      </c>
      <c r="Z21" s="105"/>
      <c r="AA21" s="98">
        <v>6671061420</v>
      </c>
      <c r="AB21" s="105"/>
      <c r="AC21" s="98">
        <v>6671061420</v>
      </c>
    </row>
    <row r="22" spans="1:29" ht="25" customHeight="1">
      <c r="A22" s="86" t="s">
        <v>182</v>
      </c>
      <c r="B22" s="99"/>
      <c r="C22" s="103">
        <f>SUM(C21:C21)</f>
        <v>0</v>
      </c>
      <c r="D22" s="98"/>
      <c r="E22" s="103">
        <f>SUM(E21:E21)</f>
        <v>0</v>
      </c>
      <c r="F22" s="98"/>
      <c r="G22" s="103">
        <f>SUM(G21:G21)</f>
        <v>0</v>
      </c>
      <c r="H22" s="98"/>
      <c r="I22" s="103">
        <f>SUM(I21:I21)</f>
        <v>0</v>
      </c>
      <c r="J22" s="98"/>
      <c r="K22" s="103">
        <f>SUM(K21:K21)</f>
        <v>0</v>
      </c>
      <c r="L22" s="98"/>
      <c r="M22" s="103">
        <f>SUM(M21:M21)</f>
        <v>0</v>
      </c>
      <c r="N22" s="98"/>
      <c r="O22" s="103">
        <f>SUM(O21:O21)</f>
        <v>0</v>
      </c>
      <c r="P22" s="98"/>
      <c r="Q22" s="103">
        <f>SUM(Q21:Q21)</f>
        <v>0</v>
      </c>
      <c r="R22" s="98"/>
      <c r="S22" s="103">
        <f>SUM(S21:S21)</f>
        <v>0</v>
      </c>
      <c r="T22" s="98"/>
      <c r="U22" s="103">
        <f>SUM(U21:U21)</f>
        <v>0</v>
      </c>
      <c r="V22" s="98"/>
      <c r="W22" s="103">
        <f>SUM(W21:W21)</f>
        <v>0</v>
      </c>
      <c r="X22" s="98"/>
      <c r="Y22" s="103">
        <f>SUM(Y21:Y21)</f>
        <v>0</v>
      </c>
      <c r="Z22" s="98"/>
      <c r="AA22" s="100">
        <v>2540762011</v>
      </c>
      <c r="AB22" s="98"/>
      <c r="AC22" s="100">
        <v>2540762011</v>
      </c>
    </row>
    <row r="23" spans="1:29" ht="25" customHeight="1">
      <c r="A23" s="85" t="s">
        <v>183</v>
      </c>
      <c r="B23" s="76"/>
      <c r="C23" s="103">
        <f>SUM(C22:C22)</f>
        <v>0</v>
      </c>
      <c r="D23" s="105"/>
      <c r="E23" s="103">
        <f>SUM(E22:E22)</f>
        <v>0</v>
      </c>
      <c r="F23" s="105"/>
      <c r="G23" s="103">
        <f>SUM(G22:G22)</f>
        <v>0</v>
      </c>
      <c r="H23" s="105"/>
      <c r="I23" s="103">
        <f>SUM(I22:I22)</f>
        <v>0</v>
      </c>
      <c r="J23" s="105"/>
      <c r="K23" s="103">
        <f>SUM(K22:K22)</f>
        <v>0</v>
      </c>
      <c r="L23" s="105"/>
      <c r="M23" s="103">
        <f>SUM(M22)</f>
        <v>0</v>
      </c>
      <c r="N23" s="105"/>
      <c r="O23" s="103">
        <f>SUM(O22:O22)</f>
        <v>0</v>
      </c>
      <c r="P23" s="105"/>
      <c r="Q23" s="103">
        <f t="shared" ref="Q23" si="1">SUM(Q22)</f>
        <v>0</v>
      </c>
      <c r="R23" s="105"/>
      <c r="S23" s="103">
        <f t="shared" ref="S23" si="2">SUM(S22)</f>
        <v>0</v>
      </c>
      <c r="T23" s="105"/>
      <c r="U23" s="103">
        <f>SUM(U22:U22)</f>
        <v>0</v>
      </c>
      <c r="V23" s="105"/>
      <c r="W23" s="103">
        <f>SUM(W22:W22)</f>
        <v>0</v>
      </c>
      <c r="X23" s="105"/>
      <c r="Y23" s="103">
        <f>SUM(Y22:Y22)</f>
        <v>0</v>
      </c>
      <c r="Z23" s="105"/>
      <c r="AA23" s="103">
        <f>SUM(AA21:AA22)</f>
        <v>9211823431</v>
      </c>
      <c r="AB23" s="105"/>
      <c r="AC23" s="103">
        <f>SUM(AC21:AC22)</f>
        <v>9211823431</v>
      </c>
    </row>
    <row r="24" spans="1:29" ht="25" customHeight="1">
      <c r="B24" s="76"/>
      <c r="C24" s="104"/>
      <c r="D24" s="105"/>
      <c r="E24" s="105"/>
      <c r="F24" s="105"/>
      <c r="G24" s="104"/>
      <c r="H24" s="105"/>
      <c r="I24" s="104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</row>
    <row r="25" spans="1:29" ht="25" customHeight="1">
      <c r="A25" s="77" t="s">
        <v>184</v>
      </c>
      <c r="B25" s="88"/>
      <c r="C25" s="6"/>
      <c r="D25" s="98"/>
      <c r="E25" s="6"/>
      <c r="F25" s="98"/>
      <c r="G25" s="6"/>
      <c r="H25" s="98"/>
      <c r="I25" s="6"/>
      <c r="J25" s="98"/>
      <c r="K25" s="6"/>
      <c r="L25" s="98"/>
      <c r="M25" s="6"/>
      <c r="N25" s="98"/>
      <c r="O25" s="6"/>
      <c r="P25" s="98"/>
      <c r="Q25" s="98"/>
      <c r="R25" s="98"/>
      <c r="S25" s="98"/>
      <c r="T25" s="98"/>
      <c r="U25" s="6"/>
      <c r="V25" s="98"/>
      <c r="W25" s="6"/>
      <c r="X25" s="98"/>
      <c r="Y25" s="6"/>
      <c r="Z25" s="98"/>
      <c r="AA25" s="104"/>
      <c r="AB25" s="98"/>
      <c r="AC25" s="104"/>
    </row>
    <row r="26" spans="1:29" ht="25" customHeight="1">
      <c r="A26" s="87" t="s">
        <v>185</v>
      </c>
      <c r="B26" s="101"/>
      <c r="C26" s="144">
        <v>0</v>
      </c>
      <c r="D26" s="98"/>
      <c r="E26" s="144">
        <v>0</v>
      </c>
      <c r="F26" s="144"/>
      <c r="G26" s="144">
        <v>0</v>
      </c>
      <c r="H26" s="144"/>
      <c r="I26" s="144">
        <v>0</v>
      </c>
      <c r="J26" s="144"/>
      <c r="K26" s="144">
        <v>0</v>
      </c>
      <c r="L26" s="98"/>
      <c r="M26" s="6">
        <v>11417560651</v>
      </c>
      <c r="N26" s="98"/>
      <c r="O26" s="144">
        <v>0</v>
      </c>
      <c r="P26" s="98"/>
      <c r="Q26" s="144">
        <v>0</v>
      </c>
      <c r="R26" s="98"/>
      <c r="S26" s="144">
        <v>0</v>
      </c>
      <c r="T26" s="98"/>
      <c r="U26" s="144">
        <v>0</v>
      </c>
      <c r="V26" s="98"/>
      <c r="W26" s="144">
        <v>0</v>
      </c>
      <c r="X26" s="98"/>
      <c r="Y26" s="6">
        <v>11417560651</v>
      </c>
      <c r="Z26" s="98"/>
      <c r="AA26" s="6">
        <v>2691238719</v>
      </c>
      <c r="AB26" s="98"/>
      <c r="AC26" s="6">
        <v>14108799370</v>
      </c>
    </row>
    <row r="27" spans="1:29" ht="25" customHeight="1">
      <c r="A27" s="62" t="s">
        <v>186</v>
      </c>
      <c r="B27" s="88"/>
      <c r="C27" s="119">
        <v>0</v>
      </c>
      <c r="D27" s="98"/>
      <c r="E27" s="119">
        <v>0</v>
      </c>
      <c r="F27" s="98"/>
      <c r="G27" s="119">
        <v>0</v>
      </c>
      <c r="H27" s="98"/>
      <c r="I27" s="119">
        <v>0</v>
      </c>
      <c r="J27" s="98"/>
      <c r="K27" s="119">
        <v>0</v>
      </c>
      <c r="L27" s="98"/>
      <c r="M27" s="106">
        <v>-126220275</v>
      </c>
      <c r="N27" s="98"/>
      <c r="O27" s="102">
        <v>-419253043</v>
      </c>
      <c r="P27" s="98"/>
      <c r="Q27" s="100">
        <v>6816455024</v>
      </c>
      <c r="R27" s="98"/>
      <c r="S27" s="106">
        <v>-383692723</v>
      </c>
      <c r="T27" s="102"/>
      <c r="U27" s="102">
        <v>2048661764</v>
      </c>
      <c r="V27" s="102"/>
      <c r="W27" s="102">
        <f>SUM(O27:U27)</f>
        <v>8062171022</v>
      </c>
      <c r="X27" s="102"/>
      <c r="Y27" s="102">
        <v>7935950747</v>
      </c>
      <c r="Z27" s="102"/>
      <c r="AA27" s="102">
        <v>2957169617</v>
      </c>
      <c r="AB27" s="102"/>
      <c r="AC27" s="102">
        <v>10893120364</v>
      </c>
    </row>
    <row r="28" spans="1:29" ht="25" customHeight="1">
      <c r="A28" s="65" t="s">
        <v>133</v>
      </c>
      <c r="B28" s="76"/>
      <c r="C28" s="107">
        <f>SUM(C26:C27)</f>
        <v>0</v>
      </c>
      <c r="D28" s="105"/>
      <c r="E28" s="107">
        <f>SUM(E26:E27)</f>
        <v>0</v>
      </c>
      <c r="F28" s="105"/>
      <c r="G28" s="107">
        <f>SUM(G26:G27)</f>
        <v>0</v>
      </c>
      <c r="H28" s="105"/>
      <c r="I28" s="107">
        <f>SUM(I26:I27)</f>
        <v>0</v>
      </c>
      <c r="J28" s="105"/>
      <c r="K28" s="107">
        <f>SUM(K26:K27)</f>
        <v>0</v>
      </c>
      <c r="L28" s="105"/>
      <c r="M28" s="103">
        <f>SUM(M26:M27)</f>
        <v>11291340376</v>
      </c>
      <c r="N28" s="105"/>
      <c r="O28" s="108">
        <f>SUM(O26:O27)</f>
        <v>-419253043</v>
      </c>
      <c r="P28" s="117"/>
      <c r="Q28" s="108">
        <f>SUM(Q26:Q27)</f>
        <v>6816455024</v>
      </c>
      <c r="R28" s="117"/>
      <c r="S28" s="108">
        <f>SUM(S26:S27)</f>
        <v>-383692723</v>
      </c>
      <c r="T28" s="117"/>
      <c r="U28" s="108">
        <f>SUM(U26:U27)</f>
        <v>2048661764</v>
      </c>
      <c r="V28" s="117"/>
      <c r="W28" s="108">
        <f>SUM(W26:W27)</f>
        <v>8062171022</v>
      </c>
      <c r="X28" s="117"/>
      <c r="Y28" s="108">
        <f>SUM(Y26:Y27)</f>
        <v>19353511398</v>
      </c>
      <c r="Z28" s="117"/>
      <c r="AA28" s="108">
        <f>SUM(AA26:AA27)</f>
        <v>5648408336</v>
      </c>
      <c r="AB28" s="117"/>
      <c r="AC28" s="108">
        <f>SUM(AC26:AC27)</f>
        <v>25001919734</v>
      </c>
    </row>
    <row r="29" spans="1:29" ht="25" customHeight="1">
      <c r="A29" s="76"/>
      <c r="B29" s="88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</row>
    <row r="30" spans="1:29" ht="25" customHeight="1">
      <c r="A30" s="88" t="s">
        <v>187</v>
      </c>
      <c r="B30" s="139">
        <v>15</v>
      </c>
      <c r="C30" s="100">
        <v>0</v>
      </c>
      <c r="D30" s="144"/>
      <c r="E30" s="119">
        <v>0</v>
      </c>
      <c r="F30" s="144"/>
      <c r="G30" s="119">
        <v>0</v>
      </c>
      <c r="H30" s="144"/>
      <c r="I30" s="119">
        <v>0</v>
      </c>
      <c r="J30" s="144"/>
      <c r="K30" s="100">
        <v>221706268</v>
      </c>
      <c r="L30" s="144"/>
      <c r="M30" s="13">
        <v>-221706268</v>
      </c>
      <c r="N30" s="144"/>
      <c r="O30" s="119">
        <v>0</v>
      </c>
      <c r="P30" s="144"/>
      <c r="Q30" s="119">
        <v>0</v>
      </c>
      <c r="R30" s="144"/>
      <c r="S30" s="119">
        <v>0</v>
      </c>
      <c r="T30" s="144"/>
      <c r="U30" s="119">
        <v>0</v>
      </c>
      <c r="V30" s="144"/>
      <c r="W30" s="119">
        <v>0</v>
      </c>
      <c r="X30" s="98"/>
      <c r="Y30" s="119">
        <v>0</v>
      </c>
      <c r="Z30" s="98"/>
      <c r="AA30" s="119">
        <v>0</v>
      </c>
      <c r="AB30" s="98"/>
      <c r="AC30" s="119">
        <v>0</v>
      </c>
    </row>
    <row r="31" spans="1:29" ht="25" customHeight="1" thickBot="1">
      <c r="A31" s="76" t="s">
        <v>194</v>
      </c>
      <c r="B31" s="88"/>
      <c r="C31" s="109">
        <f>C13+C23+C28+C18+C30</f>
        <v>11733149998</v>
      </c>
      <c r="D31" s="105"/>
      <c r="E31" s="109">
        <f>E13+E23+E28+E18+E30</f>
        <v>51822145000</v>
      </c>
      <c r="F31" s="105"/>
      <c r="G31" s="115">
        <f>G13+G23+G28+G18+G30</f>
        <v>-316239277</v>
      </c>
      <c r="H31" s="117"/>
      <c r="I31" s="115">
        <f>I13+I23+I28+I18+I30</f>
        <v>1489752705</v>
      </c>
      <c r="J31" s="117"/>
      <c r="K31" s="115">
        <f>K13+K23+K28+K18+K30</f>
        <v>1173315000</v>
      </c>
      <c r="L31" s="117"/>
      <c r="M31" s="115">
        <f>M13+M23+M28+M18+M30</f>
        <v>41886711113</v>
      </c>
      <c r="N31" s="117"/>
      <c r="O31" s="115">
        <f>O13+O23+O28+O18+O30</f>
        <v>366855202</v>
      </c>
      <c r="P31" s="117"/>
      <c r="Q31" s="115">
        <f>Q13+Q23+Q28+Q18+Q30</f>
        <v>2643231299</v>
      </c>
      <c r="R31" s="117"/>
      <c r="S31" s="115">
        <f>S13+S23+S28+S18+S30</f>
        <v>-310202024</v>
      </c>
      <c r="T31" s="117"/>
      <c r="U31" s="115">
        <f>U13+U23+U28+U18+U30</f>
        <v>298245681</v>
      </c>
      <c r="V31" s="117"/>
      <c r="W31" s="115">
        <f>W13+W23+W28+W18+W30</f>
        <v>2998130158</v>
      </c>
      <c r="X31" s="117"/>
      <c r="Y31" s="115">
        <f>Y13+Y23+Y28+Y18+Y30</f>
        <v>110786964697</v>
      </c>
      <c r="Z31" s="117"/>
      <c r="AA31" s="115">
        <f>AA13+AA23+AA28+AA18+AA30</f>
        <v>25014571770</v>
      </c>
      <c r="AB31" s="117"/>
      <c r="AC31" s="115">
        <f>AC13+AC23+AC28+AC18+AC30</f>
        <v>135801536467</v>
      </c>
    </row>
    <row r="32" spans="1:29" ht="7.5" customHeight="1" thickTop="1">
      <c r="A32" s="76"/>
      <c r="B32" s="8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</row>
    <row r="33" spans="23:23" ht="20.25" customHeight="1"/>
    <row r="34" spans="23:23" ht="20.25" customHeight="1"/>
    <row r="35" spans="23:23" ht="20.25" customHeight="1"/>
    <row r="36" spans="23:23" ht="20.25" customHeight="1"/>
    <row r="37" spans="23:23" ht="20.25" customHeight="1"/>
    <row r="38" spans="23:23" ht="20.25" customHeight="1">
      <c r="W38" s="89" t="s">
        <v>190</v>
      </c>
    </row>
    <row r="51" spans="5:5" ht="21.5">
      <c r="E51" s="217"/>
    </row>
    <row r="52" spans="5:5" ht="21.5">
      <c r="E52" s="217"/>
    </row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7 H27 J27">
    <cfRule type="expression" priority="27" stopIfTrue="1">
      <formula>"if(E11&gt;0,#,##0;(#,##0),"-")"</formula>
    </cfRule>
  </conditionalFormatting>
  <conditionalFormatting sqref="F27">
    <cfRule type="expression" priority="26" stopIfTrue="1">
      <formula>"if(E11&gt;0,#,##0;(#,##0),"-")"</formula>
    </cfRule>
  </conditionalFormatting>
  <conditionalFormatting sqref="AC23">
    <cfRule type="expression" priority="21" stopIfTrue="1">
      <formula>"if(E11&gt;0,#,##0;(#,##0),"-")"</formula>
    </cfRule>
  </conditionalFormatting>
  <conditionalFormatting sqref="Y23">
    <cfRule type="expression" priority="20" stopIfTrue="1">
      <formula>"if(E11&gt;0,#,##0;(#,##0),"-")"</formula>
    </cfRule>
  </conditionalFormatting>
  <conditionalFormatting sqref="AA23">
    <cfRule type="expression" priority="3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7" right="0.2" top="0.48" bottom="0.4" header="0.3" footer="0.4"/>
  <pageSetup paperSize="9" scale="43" firstPageNumber="11" fitToHeight="0" orientation="landscape" useFirstPageNumber="1" r:id="rId1"/>
  <headerFooter>
    <oddFooter>&amp;LThe accompanying notes form an integral part of the financial statements.
&amp;C&amp;P</oddFooter>
  </headerFooter>
  <rowBreaks count="1" manualBreakCount="1">
    <brk id="38" max="16383" man="1"/>
  </rowBreaks>
  <ignoredErrors>
    <ignoredError sqref="Y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4"/>
  <sheetViews>
    <sheetView showGridLines="0" view="pageBreakPreview" zoomScale="85" zoomScaleNormal="60" zoomScaleSheetLayoutView="85" zoomScalePageLayoutView="70" workbookViewId="0">
      <selection activeCell="K25" sqref="K25"/>
    </sheetView>
  </sheetViews>
  <sheetFormatPr defaultColWidth="26.54296875" defaultRowHeight="20.25" customHeight="1"/>
  <cols>
    <col min="1" max="1" width="50.54296875" style="89" customWidth="1"/>
    <col min="2" max="2" width="5.1796875" style="89" customWidth="1"/>
    <col min="3" max="3" width="1.1796875" style="89" customWidth="1"/>
    <col min="4" max="4" width="19.453125" style="89" customWidth="1"/>
    <col min="5" max="5" width="1.54296875" style="89" customWidth="1"/>
    <col min="6" max="6" width="19" style="89" customWidth="1"/>
    <col min="7" max="7" width="2" style="89" customWidth="1"/>
    <col min="8" max="8" width="19.81640625" style="89" customWidth="1"/>
    <col min="9" max="9" width="1.81640625" style="89" customWidth="1"/>
    <col min="10" max="10" width="20.54296875" style="89" customWidth="1"/>
    <col min="11" max="11" width="2.1796875" style="89" customWidth="1"/>
    <col min="12" max="12" width="19.81640625" style="89" customWidth="1"/>
    <col min="13" max="13" width="2.1796875" style="89" customWidth="1"/>
    <col min="14" max="14" width="21" style="89" customWidth="1"/>
    <col min="15" max="16384" width="26.54296875" style="89"/>
  </cols>
  <sheetData>
    <row r="1" spans="1:14" s="88" customFormat="1" ht="25" customHeight="1">
      <c r="A1" s="83" t="s">
        <v>0</v>
      </c>
      <c r="B1" s="131"/>
      <c r="N1" s="132"/>
    </row>
    <row r="2" spans="1:14" s="88" customFormat="1" ht="25" customHeight="1">
      <c r="A2" s="84" t="s">
        <v>141</v>
      </c>
      <c r="B2" s="131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2"/>
    </row>
    <row r="3" spans="1:14" s="88" customFormat="1" ht="25" customHeight="1">
      <c r="A3" s="84"/>
      <c r="B3" s="131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2"/>
    </row>
    <row r="4" spans="1:14" s="76" customFormat="1" ht="25" customHeight="1">
      <c r="C4" s="134"/>
      <c r="D4" s="134" t="s">
        <v>195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s="76" customFormat="1" ht="25" customHeight="1">
      <c r="C5" s="134"/>
      <c r="D5" s="134"/>
      <c r="E5" s="134"/>
      <c r="F5" s="134"/>
      <c r="G5" s="134"/>
      <c r="H5" s="134"/>
      <c r="I5" s="134"/>
      <c r="J5" s="134"/>
      <c r="K5" s="88"/>
      <c r="L5" s="78" t="s">
        <v>196</v>
      </c>
    </row>
    <row r="6" spans="1:14" s="78" customFormat="1" ht="25" customHeight="1">
      <c r="H6" s="135" t="s">
        <v>143</v>
      </c>
      <c r="I6" s="135"/>
      <c r="J6" s="135"/>
      <c r="K6" s="88"/>
      <c r="L6" s="143" t="s">
        <v>173</v>
      </c>
    </row>
    <row r="7" spans="1:14" s="78" customFormat="1" ht="25" customHeight="1">
      <c r="D7" s="79" t="s">
        <v>197</v>
      </c>
      <c r="L7" s="79" t="s">
        <v>162</v>
      </c>
    </row>
    <row r="8" spans="1:14" s="78" customFormat="1" ht="25" customHeight="1">
      <c r="B8" s="136" t="s">
        <v>7</v>
      </c>
      <c r="D8" s="78" t="s">
        <v>167</v>
      </c>
      <c r="F8" s="78" t="s">
        <v>72</v>
      </c>
      <c r="H8" s="78" t="s">
        <v>170</v>
      </c>
      <c r="J8" s="78" t="s">
        <v>80</v>
      </c>
      <c r="L8" s="79" t="s">
        <v>171</v>
      </c>
      <c r="N8" s="78" t="s">
        <v>84</v>
      </c>
    </row>
    <row r="9" spans="1:14" s="78" customFormat="1" ht="25" customHeight="1">
      <c r="A9" s="75"/>
      <c r="D9" s="231" t="s">
        <v>8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</row>
    <row r="10" spans="1:14" ht="20.25" customHeight="1">
      <c r="A10" s="75" t="s">
        <v>175</v>
      </c>
      <c r="B10" s="76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</row>
    <row r="11" spans="1:14" ht="20.25" customHeight="1">
      <c r="A11" s="76" t="s">
        <v>176</v>
      </c>
      <c r="B11" s="76"/>
      <c r="C11" s="138"/>
      <c r="D11" s="105">
        <v>11733149998</v>
      </c>
      <c r="E11" s="105"/>
      <c r="F11" s="105">
        <v>51822145000</v>
      </c>
      <c r="G11" s="105"/>
      <c r="H11" s="105">
        <v>657723756</v>
      </c>
      <c r="I11" s="105"/>
      <c r="J11" s="105">
        <v>6993330668</v>
      </c>
      <c r="K11" s="105"/>
      <c r="L11" s="105">
        <v>746374316</v>
      </c>
      <c r="M11" s="105"/>
      <c r="N11" s="105">
        <f>D11+F11+H11+J11+L11</f>
        <v>71952723738</v>
      </c>
    </row>
    <row r="12" spans="1:14" ht="20.25" customHeight="1">
      <c r="A12" s="77"/>
      <c r="B12" s="76"/>
      <c r="C12" s="140"/>
      <c r="D12" s="104"/>
      <c r="E12" s="104"/>
      <c r="F12" s="105"/>
      <c r="G12" s="104"/>
      <c r="H12" s="105"/>
      <c r="I12" s="104"/>
      <c r="J12" s="105"/>
      <c r="K12" s="105"/>
      <c r="L12" s="105"/>
      <c r="M12" s="104"/>
      <c r="N12" s="105"/>
    </row>
    <row r="13" spans="1:14" ht="20.25" customHeight="1">
      <c r="A13" s="77" t="s">
        <v>177</v>
      </c>
      <c r="B13" s="76"/>
      <c r="C13" s="140"/>
    </row>
    <row r="14" spans="1:14" ht="20.25" customHeight="1">
      <c r="A14" s="97" t="s">
        <v>198</v>
      </c>
      <c r="B14" s="76"/>
      <c r="C14" s="140"/>
    </row>
    <row r="15" spans="1:14" ht="20.25" customHeight="1">
      <c r="A15" s="86" t="s">
        <v>199</v>
      </c>
      <c r="B15" s="139">
        <v>21</v>
      </c>
      <c r="C15" s="140"/>
      <c r="D15" s="45">
        <v>0</v>
      </c>
      <c r="E15" s="4"/>
      <c r="F15" s="144">
        <v>0</v>
      </c>
      <c r="G15" s="4"/>
      <c r="H15" s="144">
        <v>0</v>
      </c>
      <c r="I15" s="4"/>
      <c r="J15" s="8">
        <v>-4458541934</v>
      </c>
      <c r="K15" s="8"/>
      <c r="L15" s="144">
        <v>0</v>
      </c>
      <c r="M15" s="4"/>
      <c r="N15" s="8">
        <f>D15+F15+H15+J15+L15</f>
        <v>-4458541934</v>
      </c>
    </row>
    <row r="16" spans="1:14" ht="20.25" customHeight="1">
      <c r="A16" s="97" t="s">
        <v>200</v>
      </c>
      <c r="B16" s="76"/>
      <c r="C16" s="140"/>
      <c r="D16" s="145">
        <f>SUM(D15:D15)</f>
        <v>0</v>
      </c>
      <c r="E16" s="27">
        <f t="shared" ref="E16:N16" si="0">SUM(E15:E15)</f>
        <v>0</v>
      </c>
      <c r="F16" s="145">
        <f t="shared" si="0"/>
        <v>0</v>
      </c>
      <c r="G16" s="27">
        <f t="shared" si="0"/>
        <v>0</v>
      </c>
      <c r="H16" s="145">
        <f t="shared" si="0"/>
        <v>0</v>
      </c>
      <c r="I16" s="27">
        <f t="shared" si="0"/>
        <v>0</v>
      </c>
      <c r="J16" s="26">
        <f t="shared" si="0"/>
        <v>-4458541934</v>
      </c>
      <c r="K16" s="27">
        <f t="shared" si="0"/>
        <v>0</v>
      </c>
      <c r="L16" s="145">
        <f t="shared" si="0"/>
        <v>0</v>
      </c>
      <c r="M16" s="27">
        <f t="shared" si="0"/>
        <v>0</v>
      </c>
      <c r="N16" s="26">
        <f t="shared" si="0"/>
        <v>-4458541934</v>
      </c>
    </row>
    <row r="17" spans="1:14" ht="20.25" customHeight="1">
      <c r="A17" s="77"/>
      <c r="B17" s="76"/>
      <c r="C17" s="140"/>
      <c r="D17" s="104"/>
      <c r="E17" s="104"/>
      <c r="F17" s="105"/>
      <c r="G17" s="104"/>
      <c r="H17" s="105"/>
      <c r="I17" s="104"/>
      <c r="J17" s="105"/>
      <c r="K17" s="105"/>
      <c r="L17" s="105"/>
      <c r="M17" s="104"/>
      <c r="N17" s="105"/>
    </row>
    <row r="18" spans="1:14" ht="20.25" customHeight="1">
      <c r="A18" s="65" t="s">
        <v>184</v>
      </c>
      <c r="B18" s="88"/>
      <c r="C18" s="141"/>
      <c r="D18" s="6"/>
      <c r="E18" s="6"/>
      <c r="F18" s="6"/>
      <c r="G18" s="6"/>
      <c r="H18" s="6"/>
      <c r="I18" s="6"/>
      <c r="J18" s="6"/>
      <c r="K18" s="6"/>
      <c r="L18" s="6"/>
      <c r="M18" s="98"/>
      <c r="N18" s="104"/>
    </row>
    <row r="19" spans="1:14" ht="20.25" customHeight="1">
      <c r="A19" s="87" t="s">
        <v>185</v>
      </c>
      <c r="B19" s="101"/>
      <c r="C19" s="45"/>
      <c r="D19" s="6">
        <v>0</v>
      </c>
      <c r="E19" s="6"/>
      <c r="F19" s="6">
        <v>0</v>
      </c>
      <c r="G19" s="6"/>
      <c r="H19" s="6">
        <v>0</v>
      </c>
      <c r="I19" s="6"/>
      <c r="J19" s="102">
        <v>5877699521</v>
      </c>
      <c r="K19" s="6"/>
      <c r="L19" s="6">
        <v>0</v>
      </c>
      <c r="M19" s="6"/>
      <c r="N19" s="102">
        <f>D19+F19+H19+J19+L19</f>
        <v>5877699521</v>
      </c>
    </row>
    <row r="20" spans="1:14" ht="20.25" customHeight="1">
      <c r="A20" s="87" t="s">
        <v>186</v>
      </c>
      <c r="B20" s="88"/>
      <c r="C20" s="45"/>
      <c r="D20" s="100">
        <v>0</v>
      </c>
      <c r="E20" s="6"/>
      <c r="F20" s="100">
        <v>0</v>
      </c>
      <c r="G20" s="6"/>
      <c r="H20" s="100">
        <v>0</v>
      </c>
      <c r="I20" s="6"/>
      <c r="J20" s="119">
        <v>0</v>
      </c>
      <c r="K20" s="6"/>
      <c r="L20" s="100">
        <v>25127778959</v>
      </c>
      <c r="M20" s="6"/>
      <c r="N20" s="13">
        <f>D20+F20+H20+J20+L20</f>
        <v>25127778959</v>
      </c>
    </row>
    <row r="21" spans="1:14" ht="20.25" customHeight="1">
      <c r="A21" s="65" t="s">
        <v>133</v>
      </c>
      <c r="B21" s="76"/>
      <c r="C21" s="142"/>
      <c r="D21" s="107">
        <f>SUM(D19:D20)</f>
        <v>0</v>
      </c>
      <c r="E21" s="104"/>
      <c r="F21" s="107">
        <f>SUM(F19:F20)</f>
        <v>0</v>
      </c>
      <c r="G21" s="104"/>
      <c r="H21" s="107">
        <f>SUM(H19:H20)</f>
        <v>0</v>
      </c>
      <c r="I21" s="104"/>
      <c r="J21" s="107">
        <f>SUM(J19:J20)</f>
        <v>5877699521</v>
      </c>
      <c r="K21" s="105"/>
      <c r="L21" s="107">
        <f>SUM(L19:L20)</f>
        <v>25127778959</v>
      </c>
      <c r="M21" s="6"/>
      <c r="N21" s="108">
        <f>SUM(D21:M21)</f>
        <v>31005478480</v>
      </c>
    </row>
    <row r="22" spans="1:14" ht="20.25" customHeight="1">
      <c r="A22" s="65"/>
      <c r="B22" s="76"/>
      <c r="C22" s="142"/>
      <c r="D22" s="105"/>
      <c r="E22" s="104"/>
      <c r="F22" s="105"/>
      <c r="G22" s="104"/>
      <c r="H22" s="105"/>
      <c r="I22" s="104"/>
      <c r="J22" s="105"/>
      <c r="K22" s="105"/>
      <c r="L22" s="105"/>
      <c r="M22" s="6"/>
      <c r="N22" s="105"/>
    </row>
    <row r="23" spans="1:14" ht="20.25" customHeight="1">
      <c r="A23" s="62" t="s">
        <v>187</v>
      </c>
      <c r="B23" s="139">
        <v>15</v>
      </c>
      <c r="C23" s="142"/>
      <c r="D23" s="144">
        <v>0</v>
      </c>
      <c r="E23" s="8"/>
      <c r="F23" s="144">
        <v>0</v>
      </c>
      <c r="G23" s="8"/>
      <c r="H23" s="8">
        <v>293884976</v>
      </c>
      <c r="I23" s="8"/>
      <c r="J23" s="8">
        <v>-293884976</v>
      </c>
      <c r="K23" s="8"/>
      <c r="L23" s="144">
        <v>0</v>
      </c>
      <c r="M23" s="8"/>
      <c r="N23" s="144">
        <f>D23+F23+H23+J23+L23</f>
        <v>0</v>
      </c>
    </row>
    <row r="24" spans="1:14" ht="20.25" customHeight="1">
      <c r="A24" s="87" t="s">
        <v>188</v>
      </c>
      <c r="B24" s="214"/>
      <c r="C24" s="142"/>
      <c r="D24" s="119">
        <v>0</v>
      </c>
      <c r="E24" s="4"/>
      <c r="F24" s="119">
        <v>0</v>
      </c>
      <c r="G24" s="4"/>
      <c r="H24" s="119">
        <v>0</v>
      </c>
      <c r="I24" s="4"/>
      <c r="J24" s="13">
        <v>25874037316</v>
      </c>
      <c r="K24" s="8"/>
      <c r="L24" s="13">
        <v>-25874037316</v>
      </c>
      <c r="M24" s="4"/>
      <c r="N24" s="119">
        <f>D24+F24+H24+J24+L24</f>
        <v>0</v>
      </c>
    </row>
    <row r="25" spans="1:14" ht="20.25" customHeight="1" thickBot="1">
      <c r="A25" s="76" t="s">
        <v>189</v>
      </c>
      <c r="B25" s="88"/>
      <c r="C25" s="140"/>
      <c r="D25" s="109">
        <f>SUM(D11,D16,D21,D23)</f>
        <v>11733149998</v>
      </c>
      <c r="E25" s="104"/>
      <c r="F25" s="109">
        <f>SUM(F11,F16,F21,F23)</f>
        <v>51822145000</v>
      </c>
      <c r="G25" s="104"/>
      <c r="H25" s="109">
        <f>SUM(H11,H16,H21,H23)</f>
        <v>951608732</v>
      </c>
      <c r="I25" s="104"/>
      <c r="J25" s="109">
        <f>SUM(J11,J16,J21,J23,J24)</f>
        <v>33992640595</v>
      </c>
      <c r="K25" s="105"/>
      <c r="L25" s="109">
        <f>SUM(L11,L16,L21,L24)</f>
        <v>115959</v>
      </c>
      <c r="M25" s="104"/>
      <c r="N25" s="109">
        <f>SUM(N11,N16,N21,N23)</f>
        <v>98499660284</v>
      </c>
    </row>
    <row r="26" spans="1:14" ht="20.25" customHeight="1" thickTop="1"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1:14" ht="13"/>
    <row r="39" ht="13"/>
    <row r="44" ht="13"/>
    <row r="54" ht="13"/>
  </sheetData>
  <mergeCells count="1">
    <mergeCell ref="D9:N9"/>
  </mergeCells>
  <conditionalFormatting sqref="I10 K10:M10">
    <cfRule type="expression" priority="3" stopIfTrue="1">
      <formula>"if(E11&gt;0,#,##0;(#,##0),"-")"</formula>
    </cfRule>
  </conditionalFormatting>
  <conditionalFormatting sqref="E20 G20">
    <cfRule type="expression" priority="2" stopIfTrue="1">
      <formula>"if(E11&gt;0,#,##0;(#,##0),"-")"</formula>
    </cfRule>
  </conditionalFormatting>
  <conditionalFormatting sqref="C20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72" firstPageNumber="12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5"/>
  <sheetViews>
    <sheetView showGridLines="0" view="pageBreakPreview" zoomScale="70" zoomScaleNormal="60" zoomScaleSheetLayoutView="70" zoomScalePageLayoutView="70" workbookViewId="0">
      <selection activeCell="N23" sqref="N23"/>
    </sheetView>
  </sheetViews>
  <sheetFormatPr defaultColWidth="26.54296875" defaultRowHeight="13"/>
  <cols>
    <col min="1" max="1" width="50.54296875" style="89" customWidth="1"/>
    <col min="2" max="2" width="5.1796875" style="89" customWidth="1"/>
    <col min="3" max="3" width="1.1796875" style="89" customWidth="1"/>
    <col min="4" max="4" width="19.453125" style="89" customWidth="1"/>
    <col min="5" max="5" width="1.54296875" style="89" customWidth="1"/>
    <col min="6" max="6" width="19" style="89" customWidth="1"/>
    <col min="7" max="7" width="2" style="89" customWidth="1"/>
    <col min="8" max="8" width="19.81640625" style="89" customWidth="1"/>
    <col min="9" max="9" width="1.81640625" style="89" customWidth="1"/>
    <col min="10" max="10" width="20.54296875" style="89" customWidth="1"/>
    <col min="11" max="11" width="2.1796875" style="89" customWidth="1"/>
    <col min="12" max="12" width="19.81640625" style="89" customWidth="1"/>
    <col min="13" max="13" width="2.1796875" style="89" customWidth="1"/>
    <col min="14" max="14" width="21" style="89" customWidth="1"/>
    <col min="15" max="16384" width="26.54296875" style="89"/>
  </cols>
  <sheetData>
    <row r="1" spans="1:14" s="88" customFormat="1" ht="25" customHeight="1">
      <c r="A1" s="83" t="s">
        <v>0</v>
      </c>
      <c r="B1" s="131"/>
      <c r="N1" s="132"/>
    </row>
    <row r="2" spans="1:14" s="88" customFormat="1" ht="25" customHeight="1">
      <c r="A2" s="84" t="s">
        <v>141</v>
      </c>
      <c r="B2" s="131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2"/>
    </row>
    <row r="3" spans="1:14" s="88" customFormat="1" ht="25" customHeight="1">
      <c r="A3" s="84"/>
      <c r="B3" s="131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2"/>
    </row>
    <row r="4" spans="1:14" s="76" customFormat="1" ht="25" customHeight="1">
      <c r="C4" s="134"/>
      <c r="D4" s="134" t="s">
        <v>195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s="76" customFormat="1" ht="25" customHeight="1">
      <c r="C5" s="134"/>
      <c r="D5" s="134"/>
      <c r="E5" s="134"/>
      <c r="F5" s="134"/>
      <c r="G5" s="134"/>
      <c r="H5" s="134"/>
      <c r="I5" s="134"/>
      <c r="J5" s="134"/>
      <c r="K5" s="88"/>
      <c r="L5" s="78" t="s">
        <v>196</v>
      </c>
    </row>
    <row r="6" spans="1:14" s="78" customFormat="1" ht="25" customHeight="1">
      <c r="H6" s="135" t="s">
        <v>143</v>
      </c>
      <c r="I6" s="135"/>
      <c r="J6" s="135"/>
      <c r="K6" s="88"/>
      <c r="L6" s="143" t="s">
        <v>173</v>
      </c>
    </row>
    <row r="7" spans="1:14" s="78" customFormat="1" ht="25" customHeight="1">
      <c r="D7" s="79" t="s">
        <v>197</v>
      </c>
      <c r="L7" s="79" t="s">
        <v>162</v>
      </c>
    </row>
    <row r="8" spans="1:14" s="78" customFormat="1" ht="25" customHeight="1">
      <c r="B8" s="136" t="s">
        <v>7</v>
      </c>
      <c r="D8" s="78" t="s">
        <v>167</v>
      </c>
      <c r="F8" s="78" t="s">
        <v>72</v>
      </c>
      <c r="H8" s="78" t="s">
        <v>170</v>
      </c>
      <c r="J8" s="78" t="s">
        <v>80</v>
      </c>
      <c r="L8" s="79" t="s">
        <v>171</v>
      </c>
      <c r="N8" s="78" t="s">
        <v>84</v>
      </c>
    </row>
    <row r="9" spans="1:14" s="78" customFormat="1" ht="25" customHeight="1">
      <c r="A9" s="75"/>
      <c r="D9" s="231" t="s">
        <v>8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</row>
    <row r="10" spans="1:14" ht="20.25" customHeight="1">
      <c r="A10" s="75" t="s">
        <v>191</v>
      </c>
      <c r="B10" s="76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</row>
    <row r="11" spans="1:14" ht="20.25" customHeight="1">
      <c r="A11" s="76" t="s">
        <v>192</v>
      </c>
      <c r="B11" s="76"/>
      <c r="C11" s="138"/>
      <c r="D11" s="105">
        <v>11733149998</v>
      </c>
      <c r="E11" s="105"/>
      <c r="F11" s="105">
        <v>51822145000</v>
      </c>
      <c r="G11" s="105"/>
      <c r="H11" s="105">
        <v>951608732</v>
      </c>
      <c r="I11" s="105"/>
      <c r="J11" s="105">
        <v>33992640595</v>
      </c>
      <c r="K11" s="105"/>
      <c r="L11" s="105">
        <v>115959</v>
      </c>
      <c r="M11" s="105"/>
      <c r="N11" s="105">
        <f>D11+F11+H11+J11+L11</f>
        <v>98499660284</v>
      </c>
    </row>
    <row r="12" spans="1:14" ht="20.25" customHeight="1">
      <c r="A12" s="77"/>
      <c r="B12" s="76"/>
      <c r="C12" s="140"/>
      <c r="D12" s="104"/>
      <c r="E12" s="104"/>
      <c r="F12" s="105"/>
      <c r="G12" s="104"/>
      <c r="H12" s="105"/>
      <c r="I12" s="104"/>
      <c r="J12" s="105"/>
      <c r="K12" s="105"/>
      <c r="L12" s="105"/>
      <c r="M12" s="104"/>
      <c r="N12" s="105"/>
    </row>
    <row r="13" spans="1:14" ht="20.25" customHeight="1">
      <c r="A13" s="77" t="s">
        <v>177</v>
      </c>
      <c r="B13" s="76"/>
      <c r="C13" s="140"/>
    </row>
    <row r="14" spans="1:14" ht="20.25" customHeight="1">
      <c r="A14" s="97" t="s">
        <v>198</v>
      </c>
      <c r="B14" s="76"/>
      <c r="C14" s="140"/>
    </row>
    <row r="15" spans="1:14" ht="20.25" customHeight="1">
      <c r="A15" s="86" t="s">
        <v>199</v>
      </c>
      <c r="B15" s="139">
        <v>21</v>
      </c>
      <c r="C15" s="140"/>
      <c r="D15" s="218">
        <v>0</v>
      </c>
      <c r="E15" s="4"/>
      <c r="F15" s="218">
        <v>0</v>
      </c>
      <c r="G15" s="4"/>
      <c r="H15" s="218">
        <v>0</v>
      </c>
      <c r="I15" s="4"/>
      <c r="J15" s="8">
        <v>-5162492974</v>
      </c>
      <c r="K15" s="8"/>
      <c r="L15" s="218">
        <v>0</v>
      </c>
      <c r="M15" s="4"/>
      <c r="N15" s="8">
        <f>SUM(D15:L15)</f>
        <v>-5162492974</v>
      </c>
    </row>
    <row r="16" spans="1:14" ht="20.25" customHeight="1">
      <c r="A16" s="97" t="s">
        <v>200</v>
      </c>
      <c r="B16" s="76"/>
      <c r="C16" s="140"/>
      <c r="D16" s="145">
        <f>SUM(D15:D15)</f>
        <v>0</v>
      </c>
      <c r="E16" s="27">
        <f t="shared" ref="E16:N16" si="0">SUM(E15:E15)</f>
        <v>0</v>
      </c>
      <c r="F16" s="145">
        <f t="shared" si="0"/>
        <v>0</v>
      </c>
      <c r="G16" s="27">
        <f t="shared" si="0"/>
        <v>0</v>
      </c>
      <c r="H16" s="145">
        <f t="shared" si="0"/>
        <v>0</v>
      </c>
      <c r="I16" s="27">
        <f t="shared" si="0"/>
        <v>0</v>
      </c>
      <c r="J16" s="26">
        <f t="shared" si="0"/>
        <v>-5162492974</v>
      </c>
      <c r="K16" s="27">
        <f t="shared" si="0"/>
        <v>0</v>
      </c>
      <c r="L16" s="145">
        <f t="shared" si="0"/>
        <v>0</v>
      </c>
      <c r="M16" s="27">
        <f t="shared" si="0"/>
        <v>0</v>
      </c>
      <c r="N16" s="26">
        <f t="shared" si="0"/>
        <v>-5162492974</v>
      </c>
    </row>
    <row r="17" spans="1:14" ht="20.25" customHeight="1">
      <c r="A17" s="77"/>
      <c r="B17" s="76"/>
      <c r="C17" s="140"/>
      <c r="D17" s="104"/>
      <c r="E17" s="104"/>
      <c r="F17" s="105"/>
      <c r="G17" s="104"/>
      <c r="H17" s="105"/>
      <c r="I17" s="104"/>
      <c r="J17" s="105"/>
      <c r="K17" s="105"/>
      <c r="L17" s="105"/>
      <c r="M17" s="104"/>
      <c r="N17" s="105"/>
    </row>
    <row r="18" spans="1:14" ht="20.25" customHeight="1">
      <c r="A18" s="65" t="s">
        <v>184</v>
      </c>
      <c r="B18" s="88"/>
      <c r="C18" s="141"/>
      <c r="D18" s="6"/>
      <c r="E18" s="6"/>
      <c r="F18" s="6"/>
      <c r="G18" s="6"/>
      <c r="H18" s="6"/>
      <c r="I18" s="6"/>
      <c r="J18" s="6"/>
      <c r="K18" s="6"/>
      <c r="L18" s="6"/>
      <c r="M18" s="98"/>
      <c r="N18" s="104"/>
    </row>
    <row r="19" spans="1:14" ht="20.25" customHeight="1">
      <c r="A19" s="87" t="s">
        <v>185</v>
      </c>
      <c r="B19" s="101"/>
      <c r="C19" s="45"/>
      <c r="D19" s="144">
        <v>0</v>
      </c>
      <c r="E19" s="6"/>
      <c r="F19" s="144">
        <v>0</v>
      </c>
      <c r="G19" s="6"/>
      <c r="H19" s="144">
        <v>0</v>
      </c>
      <c r="I19" s="6"/>
      <c r="J19" s="102">
        <v>4668116946</v>
      </c>
      <c r="K19" s="6"/>
      <c r="L19" s="144">
        <v>0</v>
      </c>
      <c r="M19" s="6"/>
      <c r="N19" s="102">
        <f>D19+F19+H19+J19+L19</f>
        <v>4668116946</v>
      </c>
    </row>
    <row r="20" spans="1:14" ht="20.25" customHeight="1">
      <c r="A20" s="87" t="s">
        <v>186</v>
      </c>
      <c r="B20" s="88"/>
      <c r="C20" s="45"/>
      <c r="D20" s="100">
        <v>0</v>
      </c>
      <c r="E20" s="6"/>
      <c r="F20" s="100">
        <v>0</v>
      </c>
      <c r="G20" s="6"/>
      <c r="H20" s="100">
        <v>0</v>
      </c>
      <c r="I20" s="6"/>
      <c r="J20" s="8">
        <v>-105645468</v>
      </c>
      <c r="K20" s="6"/>
      <c r="L20" s="100">
        <v>12261</v>
      </c>
      <c r="M20" s="6"/>
      <c r="N20" s="13">
        <f>D20+F20+H20+J20+L20</f>
        <v>-105633207</v>
      </c>
    </row>
    <row r="21" spans="1:14" ht="20.25" customHeight="1">
      <c r="A21" s="65" t="s">
        <v>133</v>
      </c>
      <c r="B21" s="76"/>
      <c r="C21" s="142"/>
      <c r="D21" s="107">
        <f>SUM(D19:D20)</f>
        <v>0</v>
      </c>
      <c r="E21" s="104"/>
      <c r="F21" s="107">
        <f>SUM(F19:F20)</f>
        <v>0</v>
      </c>
      <c r="G21" s="104"/>
      <c r="H21" s="107">
        <f>SUM(H19:H20)</f>
        <v>0</v>
      </c>
      <c r="I21" s="104"/>
      <c r="J21" s="107">
        <f>SUM(J19:J20)</f>
        <v>4562471478</v>
      </c>
      <c r="K21" s="105"/>
      <c r="L21" s="107">
        <f>SUM(L19:L20)</f>
        <v>12261</v>
      </c>
      <c r="M21" s="6"/>
      <c r="N21" s="108">
        <f>SUM(D21:M21)</f>
        <v>4562483739</v>
      </c>
    </row>
    <row r="22" spans="1:14" ht="20.25" customHeight="1">
      <c r="A22" s="65"/>
      <c r="B22" s="76"/>
      <c r="C22" s="142"/>
      <c r="D22" s="105"/>
      <c r="E22" s="104"/>
      <c r="F22" s="105"/>
      <c r="G22" s="104"/>
      <c r="H22" s="105"/>
      <c r="I22" s="104"/>
      <c r="J22" s="105"/>
      <c r="K22" s="105"/>
      <c r="L22" s="105"/>
      <c r="M22" s="6"/>
      <c r="N22" s="105"/>
    </row>
    <row r="23" spans="1:14" ht="20.25" customHeight="1">
      <c r="A23" s="62" t="s">
        <v>187</v>
      </c>
      <c r="B23" s="139">
        <v>15</v>
      </c>
      <c r="C23" s="142"/>
      <c r="D23" s="119">
        <v>0</v>
      </c>
      <c r="E23" s="4"/>
      <c r="F23" s="119">
        <v>0</v>
      </c>
      <c r="G23" s="4"/>
      <c r="H23" s="100">
        <v>221706268</v>
      </c>
      <c r="I23" s="4"/>
      <c r="J23" s="13">
        <v>-221706268</v>
      </c>
      <c r="K23" s="8"/>
      <c r="L23" s="13">
        <v>0</v>
      </c>
      <c r="M23" s="4"/>
      <c r="N23" s="119">
        <v>0</v>
      </c>
    </row>
    <row r="24" spans="1:14" ht="20.25" customHeight="1" thickBot="1">
      <c r="A24" s="76" t="s">
        <v>194</v>
      </c>
      <c r="B24" s="88"/>
      <c r="C24" s="140"/>
      <c r="D24" s="109">
        <f>SUM(D11,D16,D21,)</f>
        <v>11733149998</v>
      </c>
      <c r="E24" s="104"/>
      <c r="F24" s="109">
        <f>SUM(F11,F16,F21)</f>
        <v>51822145000</v>
      </c>
      <c r="G24" s="104"/>
      <c r="H24" s="109">
        <f>SUM(H11,H16,H21,H23)</f>
        <v>1173315000</v>
      </c>
      <c r="I24" s="104"/>
      <c r="J24" s="109">
        <f>SUM(J11,J16,J21,J23)</f>
        <v>33170912831</v>
      </c>
      <c r="K24" s="105"/>
      <c r="L24" s="109">
        <f>SUM(L11,L16,L21,L23)</f>
        <v>128220</v>
      </c>
      <c r="M24" s="104"/>
      <c r="N24" s="109">
        <f>SUM(D24:L24)</f>
        <v>97899651049</v>
      </c>
    </row>
    <row r="25" spans="1:14" ht="20.25" customHeight="1" thickTop="1"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</row>
  </sheetData>
  <mergeCells count="1">
    <mergeCell ref="D9:N9"/>
  </mergeCells>
  <conditionalFormatting sqref="I10 K10:M10">
    <cfRule type="expression" priority="18" stopIfTrue="1">
      <formula>"if(E11&gt;0,#,##0;(#,##0),"-")"</formula>
    </cfRule>
  </conditionalFormatting>
  <conditionalFormatting sqref="C20">
    <cfRule type="expression" priority="6" stopIfTrue="1">
      <formula>"if(E11&gt;0,#,##0;(#,##0),"-")"</formula>
    </cfRule>
  </conditionalFormatting>
  <conditionalFormatting sqref="E20 G20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72" firstPageNumber="13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R119"/>
  <sheetViews>
    <sheetView showGridLines="0" view="pageBreakPreview" topLeftCell="A112" zoomScale="85" zoomScaleNormal="85" zoomScaleSheetLayoutView="85" workbookViewId="0">
      <selection activeCell="D18" sqref="D18"/>
    </sheetView>
  </sheetViews>
  <sheetFormatPr defaultColWidth="26.54296875" defaultRowHeight="20.149999999999999" customHeight="1"/>
  <cols>
    <col min="1" max="1" width="52.81640625" style="2" customWidth="1"/>
    <col min="2" max="2" width="18.6328125" style="2" customWidth="1"/>
    <col min="3" max="3" width="1.1796875" style="2" customWidth="1"/>
    <col min="4" max="4" width="18.6328125" style="2" customWidth="1"/>
    <col min="5" max="5" width="1.1796875" style="2" customWidth="1"/>
    <col min="6" max="6" width="18.6328125" style="2" customWidth="1"/>
    <col min="7" max="7" width="1.1796875" style="2" customWidth="1"/>
    <col min="8" max="8" width="18.6328125" style="2" customWidth="1"/>
    <col min="9" max="10" width="15.81640625" style="2" customWidth="1"/>
    <col min="11" max="11" width="1" style="2" customWidth="1"/>
    <col min="12" max="12" width="15.453125" style="2" customWidth="1"/>
    <col min="13" max="13" width="2" style="2" customWidth="1"/>
    <col min="14" max="14" width="14.81640625" style="2" customWidth="1"/>
    <col min="15" max="15" width="0.81640625" style="2" customWidth="1"/>
    <col min="16" max="16" width="16.1796875" style="2" customWidth="1"/>
    <col min="17" max="17" width="2" style="2" customWidth="1"/>
    <col min="18" max="18" width="15.1796875" style="2" customWidth="1"/>
    <col min="19" max="16384" width="26.54296875" style="2"/>
  </cols>
  <sheetData>
    <row r="1" spans="1:8" s="11" customFormat="1" ht="20.149999999999999" customHeight="1">
      <c r="A1" s="10" t="s">
        <v>0</v>
      </c>
      <c r="B1" s="120"/>
      <c r="C1" s="120"/>
      <c r="D1" s="120"/>
      <c r="E1" s="120"/>
      <c r="F1" s="120"/>
      <c r="G1" s="120"/>
      <c r="H1" s="120"/>
    </row>
    <row r="2" spans="1:8" s="11" customFormat="1" ht="20.149999999999999" customHeight="1">
      <c r="A2" s="121" t="s">
        <v>201</v>
      </c>
      <c r="B2" s="122"/>
      <c r="C2" s="123"/>
      <c r="D2" s="122"/>
      <c r="E2" s="120"/>
      <c r="F2" s="120"/>
      <c r="G2" s="120"/>
      <c r="H2" s="120"/>
    </row>
    <row r="3" spans="1:8" s="11" customFormat="1" ht="20.149999999999999" customHeight="1">
      <c r="A3" s="232"/>
      <c r="B3" s="232"/>
      <c r="C3" s="232"/>
      <c r="D3" s="232"/>
      <c r="E3" s="120"/>
      <c r="F3" s="120"/>
      <c r="G3" s="120"/>
      <c r="H3" s="120"/>
    </row>
    <row r="4" spans="1:8" ht="20.149999999999999" customHeight="1">
      <c r="A4" s="68"/>
      <c r="B4" s="223" t="s">
        <v>2</v>
      </c>
      <c r="C4" s="223"/>
      <c r="D4" s="223"/>
      <c r="E4" s="205"/>
      <c r="F4" s="223" t="s">
        <v>3</v>
      </c>
      <c r="G4" s="223"/>
      <c r="H4" s="223"/>
    </row>
    <row r="5" spans="1:8" ht="20.149999999999999" customHeight="1">
      <c r="A5" s="68"/>
      <c r="B5" s="223" t="s">
        <v>4</v>
      </c>
      <c r="C5" s="223"/>
      <c r="D5" s="223"/>
      <c r="E5" s="5"/>
      <c r="F5" s="223" t="s">
        <v>4</v>
      </c>
      <c r="G5" s="223"/>
      <c r="H5" s="223"/>
    </row>
    <row r="6" spans="1:8" ht="20.149999999999999" customHeight="1">
      <c r="A6" s="68"/>
      <c r="B6" s="224" t="s">
        <v>88</v>
      </c>
      <c r="C6" s="224"/>
      <c r="D6" s="224"/>
      <c r="E6" s="124"/>
      <c r="F6" s="224" t="s">
        <v>88</v>
      </c>
      <c r="G6" s="224"/>
      <c r="H6" s="224"/>
    </row>
    <row r="7" spans="1:8" ht="20.149999999999999" customHeight="1">
      <c r="A7" s="68"/>
      <c r="B7" s="125">
        <v>2022</v>
      </c>
      <c r="C7" s="125"/>
      <c r="D7" s="125">
        <v>2021</v>
      </c>
      <c r="E7" s="124"/>
      <c r="F7" s="125">
        <v>2022</v>
      </c>
      <c r="G7" s="125"/>
      <c r="H7" s="125">
        <v>2021</v>
      </c>
    </row>
    <row r="8" spans="1:8" ht="20.149999999999999" customHeight="1">
      <c r="A8" s="68"/>
      <c r="B8" s="227" t="s">
        <v>8</v>
      </c>
      <c r="C8" s="227"/>
      <c r="D8" s="227"/>
      <c r="E8" s="227"/>
      <c r="F8" s="227"/>
      <c r="G8" s="227"/>
      <c r="H8" s="227"/>
    </row>
    <row r="9" spans="1:8" ht="20.149999999999999" customHeight="1">
      <c r="A9" s="3" t="s">
        <v>202</v>
      </c>
      <c r="B9" s="112"/>
      <c r="D9" s="112"/>
      <c r="F9" s="112"/>
      <c r="H9" s="112"/>
    </row>
    <row r="10" spans="1:8" ht="20.149999999999999" customHeight="1">
      <c r="A10" s="2" t="s">
        <v>113</v>
      </c>
      <c r="B10" s="199">
        <v>14108799370</v>
      </c>
      <c r="C10" s="199"/>
      <c r="D10" s="199">
        <v>9167065055</v>
      </c>
      <c r="E10" s="199"/>
      <c r="F10" s="199">
        <v>4668116946</v>
      </c>
      <c r="G10" s="199"/>
      <c r="H10" s="199">
        <v>5877699521</v>
      </c>
    </row>
    <row r="11" spans="1:8" ht="20.149999999999999" customHeight="1">
      <c r="A11" s="46" t="s">
        <v>203</v>
      </c>
      <c r="B11" s="199"/>
      <c r="C11" s="199"/>
      <c r="D11" s="199"/>
      <c r="E11" s="199"/>
      <c r="F11" s="199"/>
      <c r="G11" s="199"/>
      <c r="H11" s="199"/>
    </row>
    <row r="12" spans="1:8" ht="20.149999999999999" customHeight="1">
      <c r="A12" s="68" t="s">
        <v>112</v>
      </c>
      <c r="B12" s="200">
        <v>1344139254</v>
      </c>
      <c r="C12" s="200"/>
      <c r="D12" s="200">
        <v>346895137</v>
      </c>
      <c r="E12" s="200"/>
      <c r="F12" s="198">
        <v>115706538</v>
      </c>
      <c r="G12" s="200"/>
      <c r="H12" s="198">
        <v>79835610</v>
      </c>
    </row>
    <row r="13" spans="1:8" ht="20.149999999999999" customHeight="1">
      <c r="A13" s="2" t="s">
        <v>110</v>
      </c>
      <c r="B13" s="198">
        <v>7651653722</v>
      </c>
      <c r="C13" s="198"/>
      <c r="D13" s="198">
        <v>5595646301</v>
      </c>
      <c r="E13" s="198"/>
      <c r="F13" s="198">
        <v>3230041507</v>
      </c>
      <c r="G13" s="198"/>
      <c r="H13" s="198">
        <v>1778438796</v>
      </c>
    </row>
    <row r="14" spans="1:8" ht="20.149999999999999" customHeight="1">
      <c r="A14" s="2" t="s">
        <v>204</v>
      </c>
      <c r="B14" s="199">
        <v>5062575848</v>
      </c>
      <c r="C14" s="199"/>
      <c r="D14" s="199">
        <v>4988945262</v>
      </c>
      <c r="E14" s="199"/>
      <c r="F14" s="198">
        <v>119405282</v>
      </c>
      <c r="G14" s="199"/>
      <c r="H14" s="198">
        <v>83362742</v>
      </c>
    </row>
    <row r="15" spans="1:8" ht="20.149999999999999" customHeight="1">
      <c r="A15" s="2" t="s">
        <v>263</v>
      </c>
      <c r="B15" s="199">
        <v>0</v>
      </c>
      <c r="C15" s="199"/>
      <c r="D15" s="198">
        <v>0</v>
      </c>
      <c r="E15" s="199"/>
      <c r="F15" s="198">
        <v>170000000</v>
      </c>
      <c r="G15" s="199"/>
      <c r="H15" s="198">
        <v>0</v>
      </c>
    </row>
    <row r="16" spans="1:8" ht="20.149999999999999" customHeight="1">
      <c r="A16" s="90" t="s">
        <v>264</v>
      </c>
      <c r="B16" s="199"/>
      <c r="C16" s="199"/>
    </row>
    <row r="17" spans="1:18" ht="20.149999999999999" customHeight="1">
      <c r="A17" s="221" t="s">
        <v>276</v>
      </c>
      <c r="B17" s="199">
        <v>-5369834</v>
      </c>
      <c r="C17" s="199"/>
      <c r="D17" s="199">
        <v>17177429</v>
      </c>
      <c r="E17" s="199"/>
      <c r="F17" s="198">
        <v>0</v>
      </c>
      <c r="G17" s="199"/>
      <c r="H17" s="198">
        <v>0</v>
      </c>
    </row>
    <row r="18" spans="1:18" ht="20.149999999999999" customHeight="1">
      <c r="A18" s="90" t="s">
        <v>277</v>
      </c>
      <c r="B18" s="199"/>
      <c r="C18" s="199"/>
    </row>
    <row r="19" spans="1:18" ht="20.149999999999999" customHeight="1">
      <c r="A19" s="221" t="s">
        <v>275</v>
      </c>
      <c r="B19" s="199">
        <v>0</v>
      </c>
      <c r="C19" s="199"/>
      <c r="D19" s="199">
        <v>0</v>
      </c>
      <c r="E19" s="199"/>
      <c r="F19" s="2">
        <v>13152196</v>
      </c>
      <c r="G19" s="199"/>
      <c r="H19" s="198">
        <v>12830786</v>
      </c>
    </row>
    <row r="20" spans="1:18" ht="20.149999999999999" customHeight="1">
      <c r="A20" s="90" t="s">
        <v>62</v>
      </c>
      <c r="B20" s="199">
        <v>7741429</v>
      </c>
      <c r="C20" s="199"/>
      <c r="D20" s="199">
        <v>31394585</v>
      </c>
      <c r="E20" s="199"/>
      <c r="F20" s="198">
        <v>8490042</v>
      </c>
      <c r="G20" s="199"/>
      <c r="H20" s="198">
        <v>18796531</v>
      </c>
    </row>
    <row r="21" spans="1:18" ht="20.149999999999999" customHeight="1">
      <c r="A21" s="2" t="s">
        <v>205</v>
      </c>
      <c r="B21" s="199">
        <v>-366015586</v>
      </c>
      <c r="C21" s="199"/>
      <c r="D21" s="199">
        <v>1674811055</v>
      </c>
      <c r="E21" s="199"/>
      <c r="F21" s="198">
        <v>-553296847</v>
      </c>
      <c r="G21" s="199"/>
      <c r="H21" s="198">
        <v>-514816369</v>
      </c>
    </row>
    <row r="22" spans="1:18" ht="20.149999999999999" customHeight="1">
      <c r="A22" s="90" t="s">
        <v>206</v>
      </c>
      <c r="B22" s="199">
        <v>-570083244</v>
      </c>
      <c r="C22" s="199"/>
      <c r="D22" s="199">
        <v>0</v>
      </c>
      <c r="E22" s="199"/>
      <c r="F22" s="199">
        <v>0</v>
      </c>
      <c r="G22" s="199"/>
      <c r="H22" s="199">
        <v>0</v>
      </c>
    </row>
    <row r="23" spans="1:18" ht="20.149999999999999" customHeight="1">
      <c r="A23" s="68" t="s">
        <v>109</v>
      </c>
      <c r="B23" s="199">
        <v>-6321264483</v>
      </c>
      <c r="C23" s="199"/>
      <c r="D23" s="199">
        <v>-2886043290</v>
      </c>
      <c r="E23" s="199"/>
      <c r="F23" s="198">
        <v>0</v>
      </c>
      <c r="G23" s="199"/>
      <c r="H23" s="198">
        <v>0</v>
      </c>
      <c r="J23" s="48"/>
      <c r="K23" s="126"/>
    </row>
    <row r="24" spans="1:18" ht="20.149999999999999" customHeight="1">
      <c r="A24" s="2" t="s">
        <v>105</v>
      </c>
      <c r="B24" s="199">
        <v>-75760383</v>
      </c>
      <c r="C24" s="199"/>
      <c r="D24" s="199">
        <v>-2425651390</v>
      </c>
      <c r="E24" s="199"/>
      <c r="F24" s="2">
        <v>-7542895801</v>
      </c>
      <c r="G24" s="199"/>
      <c r="H24" s="198">
        <v>-6657810861</v>
      </c>
      <c r="J24" s="48"/>
      <c r="K24" s="126"/>
    </row>
    <row r="25" spans="1:18" ht="20.149999999999999" customHeight="1">
      <c r="A25" s="68" t="s">
        <v>102</v>
      </c>
      <c r="B25" s="199">
        <v>-243003769</v>
      </c>
      <c r="C25" s="199"/>
      <c r="D25" s="199">
        <v>-83207688</v>
      </c>
      <c r="E25" s="199"/>
      <c r="F25" s="201">
        <v>-1286843286</v>
      </c>
      <c r="G25" s="199"/>
      <c r="H25" s="201">
        <v>-1065911688</v>
      </c>
      <c r="I25" s="68"/>
      <c r="J25" s="126"/>
      <c r="K25" s="126"/>
    </row>
    <row r="26" spans="1:18" ht="20.149999999999999" customHeight="1">
      <c r="B26" s="204">
        <f>SUM(B10:B25)</f>
        <v>20593412324</v>
      </c>
      <c r="C26" s="198"/>
      <c r="D26" s="204">
        <f>SUM(D10:D25)</f>
        <v>16427032456</v>
      </c>
      <c r="E26" s="198"/>
      <c r="F26" s="198">
        <f>SUM(F10:F25)</f>
        <v>-1058123423</v>
      </c>
      <c r="G26" s="198"/>
      <c r="H26" s="198">
        <f>SUM(H10:H25)</f>
        <v>-387574932</v>
      </c>
    </row>
    <row r="27" spans="1:18" ht="20.149999999999999" customHeight="1">
      <c r="A27" s="91" t="s">
        <v>207</v>
      </c>
      <c r="B27" s="198"/>
      <c r="C27" s="198"/>
      <c r="D27" s="198"/>
      <c r="E27" s="198"/>
      <c r="F27" s="198"/>
      <c r="G27" s="198"/>
      <c r="H27" s="198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ht="20.149999999999999" customHeight="1">
      <c r="A28" s="2" t="s">
        <v>13</v>
      </c>
      <c r="B28" s="198">
        <v>-9523485884</v>
      </c>
      <c r="C28" s="198"/>
      <c r="D28" s="198">
        <v>-3871152294</v>
      </c>
      <c r="E28" s="198"/>
      <c r="F28" s="198">
        <v>-400339274</v>
      </c>
      <c r="G28" s="198"/>
      <c r="H28" s="198">
        <v>26504816</v>
      </c>
    </row>
    <row r="29" spans="1:18" ht="20.149999999999999" customHeight="1">
      <c r="A29" s="2" t="s">
        <v>31</v>
      </c>
      <c r="B29" s="198">
        <v>689343223</v>
      </c>
      <c r="C29" s="198"/>
      <c r="D29" s="198">
        <v>212179947</v>
      </c>
      <c r="E29" s="198"/>
      <c r="F29" s="198">
        <v>0</v>
      </c>
      <c r="G29" s="198"/>
      <c r="H29" s="198">
        <v>0</v>
      </c>
    </row>
    <row r="30" spans="1:18" ht="20.149999999999999" customHeight="1">
      <c r="A30" s="2" t="s">
        <v>17</v>
      </c>
      <c r="B30" s="198">
        <v>-2463338167</v>
      </c>
      <c r="C30" s="198"/>
      <c r="D30" s="198">
        <v>-402719659</v>
      </c>
      <c r="E30" s="198"/>
      <c r="F30" s="198">
        <v>-56023078</v>
      </c>
      <c r="G30" s="198"/>
      <c r="H30" s="198">
        <v>-9184805</v>
      </c>
    </row>
    <row r="31" spans="1:18" s="5" customFormat="1" ht="20.149999999999999" customHeight="1">
      <c r="A31" s="2" t="s">
        <v>20</v>
      </c>
      <c r="B31" s="198">
        <v>-234469653</v>
      </c>
      <c r="C31" s="198"/>
      <c r="D31" s="198">
        <v>-971577554</v>
      </c>
      <c r="E31" s="198"/>
      <c r="F31" s="198">
        <v>0</v>
      </c>
      <c r="G31" s="198"/>
      <c r="H31" s="198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s="5" customFormat="1" ht="20.149999999999999" customHeight="1">
      <c r="A32" s="2" t="s">
        <v>21</v>
      </c>
      <c r="B32" s="198">
        <v>786374095</v>
      </c>
      <c r="C32" s="198"/>
      <c r="D32" s="198">
        <v>182769842</v>
      </c>
      <c r="E32" s="198"/>
      <c r="F32" s="198">
        <v>5927052</v>
      </c>
      <c r="G32" s="198"/>
      <c r="H32" s="198">
        <v>-5746321</v>
      </c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s="5" customFormat="1" ht="20.149999999999999" customHeight="1">
      <c r="A33" s="2" t="s">
        <v>29</v>
      </c>
      <c r="B33" s="198">
        <v>0</v>
      </c>
      <c r="C33" s="198"/>
      <c r="D33" s="198">
        <v>0</v>
      </c>
      <c r="E33" s="198"/>
      <c r="F33" s="198">
        <v>241001086</v>
      </c>
      <c r="G33" s="198"/>
      <c r="H33" s="198">
        <v>-187339849</v>
      </c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20.149999999999999" customHeight="1">
      <c r="A34" s="2" t="s">
        <v>30</v>
      </c>
      <c r="B34" s="198">
        <v>-436883955</v>
      </c>
      <c r="C34" s="198"/>
      <c r="D34" s="198">
        <v>-808499705</v>
      </c>
      <c r="E34" s="198"/>
      <c r="F34" s="198">
        <v>-317479912</v>
      </c>
      <c r="G34" s="198"/>
      <c r="H34" s="198">
        <v>-322628144</v>
      </c>
    </row>
    <row r="35" spans="1:18" ht="20.149999999999999" customHeight="1">
      <c r="A35" s="2" t="s">
        <v>32</v>
      </c>
      <c r="B35" s="199">
        <v>-4211781028</v>
      </c>
      <c r="C35" s="199"/>
      <c r="D35" s="199">
        <v>-162734215</v>
      </c>
      <c r="E35" s="200"/>
      <c r="F35" s="199">
        <v>0</v>
      </c>
      <c r="G35" s="199"/>
      <c r="H35" s="199">
        <v>0</v>
      </c>
    </row>
    <row r="36" spans="1:18" ht="20.149999999999999" customHeight="1">
      <c r="A36" s="2" t="s">
        <v>40</v>
      </c>
      <c r="B36" s="198">
        <v>12518332</v>
      </c>
      <c r="C36" s="198"/>
      <c r="D36" s="198">
        <v>216241661</v>
      </c>
      <c r="E36" s="198"/>
      <c r="F36" s="198">
        <v>-11014581</v>
      </c>
      <c r="G36" s="198"/>
      <c r="H36" s="198">
        <v>-121145101</v>
      </c>
    </row>
    <row r="37" spans="1:18" ht="20.149999999999999" customHeight="1">
      <c r="A37" s="2" t="s">
        <v>48</v>
      </c>
      <c r="B37" s="198">
        <v>4224804868</v>
      </c>
      <c r="C37" s="198"/>
      <c r="D37" s="198">
        <v>1726941953</v>
      </c>
      <c r="E37" s="198"/>
      <c r="F37" s="198">
        <v>0</v>
      </c>
      <c r="G37" s="198"/>
      <c r="H37" s="198">
        <v>0</v>
      </c>
    </row>
    <row r="38" spans="1:18" ht="20.149999999999999" customHeight="1">
      <c r="A38" s="2" t="s">
        <v>49</v>
      </c>
      <c r="B38" s="198">
        <v>2033872936</v>
      </c>
      <c r="C38" s="198"/>
      <c r="D38" s="198">
        <v>1511263652</v>
      </c>
      <c r="E38" s="198"/>
      <c r="F38" s="198">
        <v>116527492</v>
      </c>
      <c r="G38" s="198"/>
      <c r="H38" s="198">
        <v>70869514</v>
      </c>
    </row>
    <row r="39" spans="1:18" ht="20.149999999999999" customHeight="1">
      <c r="A39" s="2" t="s">
        <v>62</v>
      </c>
      <c r="B39" s="200">
        <v>0</v>
      </c>
      <c r="C39" s="198"/>
      <c r="D39" s="200">
        <v>-2928640</v>
      </c>
      <c r="E39" s="198"/>
      <c r="F39" s="200">
        <v>0</v>
      </c>
      <c r="G39" s="198"/>
      <c r="H39" s="200">
        <v>-2928640</v>
      </c>
    </row>
    <row r="40" spans="1:18" ht="20.149999999999999" customHeight="1">
      <c r="A40" s="2" t="s">
        <v>208</v>
      </c>
      <c r="B40" s="204">
        <f>SUM(B26:B39)</f>
        <v>11470367091</v>
      </c>
      <c r="C40" s="198"/>
      <c r="D40" s="204">
        <f>SUM(D26:D39)</f>
        <v>14056817444</v>
      </c>
      <c r="E40" s="198"/>
      <c r="F40" s="204">
        <f>SUM(F26:F39)</f>
        <v>-1479524638</v>
      </c>
      <c r="G40" s="198"/>
      <c r="H40" s="204">
        <f>SUM(H26:H39)</f>
        <v>-939173462</v>
      </c>
    </row>
    <row r="41" spans="1:18" ht="20.149999999999999" customHeight="1">
      <c r="A41" s="2" t="s">
        <v>209</v>
      </c>
      <c r="B41" s="200">
        <v>-192733011</v>
      </c>
      <c r="C41" s="200"/>
      <c r="D41" s="200">
        <v>-42102632</v>
      </c>
      <c r="E41" s="200"/>
      <c r="F41" s="200">
        <v>-44952542</v>
      </c>
      <c r="G41" s="200"/>
      <c r="H41" s="200">
        <v>-118893150</v>
      </c>
    </row>
    <row r="42" spans="1:18" ht="20.149999999999999" customHeight="1">
      <c r="A42" s="5" t="s">
        <v>210</v>
      </c>
      <c r="B42" s="148">
        <f>B40+B41</f>
        <v>11277634080</v>
      </c>
      <c r="C42" s="202"/>
      <c r="D42" s="148">
        <f>D40+D41</f>
        <v>14014714812</v>
      </c>
      <c r="E42" s="202"/>
      <c r="F42" s="148">
        <f>F40+F41</f>
        <v>-1524477180</v>
      </c>
      <c r="G42" s="202"/>
      <c r="H42" s="148">
        <f>H40+H41</f>
        <v>-1058066612</v>
      </c>
    </row>
    <row r="43" spans="1:18" ht="20.149999999999999" customHeight="1">
      <c r="A43" s="5"/>
      <c r="B43" s="127"/>
      <c r="C43" s="117"/>
      <c r="D43" s="127"/>
      <c r="E43" s="117"/>
      <c r="F43" s="127"/>
      <c r="G43" s="117"/>
      <c r="H43" s="127"/>
    </row>
    <row r="44" spans="1:18" ht="20.149999999999999" customHeight="1">
      <c r="A44" s="10" t="s">
        <v>0</v>
      </c>
      <c r="B44" s="120"/>
      <c r="C44" s="120"/>
      <c r="D44" s="120"/>
      <c r="E44" s="120"/>
      <c r="F44" s="120"/>
      <c r="G44" s="120"/>
      <c r="H44" s="120"/>
    </row>
    <row r="45" spans="1:18" ht="20.149999999999999" customHeight="1">
      <c r="A45" s="121" t="s">
        <v>211</v>
      </c>
      <c r="B45" s="122"/>
      <c r="C45" s="123"/>
      <c r="D45" s="122"/>
      <c r="E45" s="120"/>
      <c r="F45" s="120"/>
      <c r="G45" s="120"/>
      <c r="H45" s="120"/>
    </row>
    <row r="46" spans="1:18" s="11" customFormat="1" ht="20.149999999999999" customHeight="1">
      <c r="A46" s="1"/>
      <c r="B46" s="1"/>
      <c r="C46" s="1"/>
      <c r="D46" s="1"/>
      <c r="E46" s="68"/>
      <c r="F46" s="68"/>
      <c r="G46" s="68"/>
      <c r="H46" s="68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20.149999999999999" customHeight="1">
      <c r="A47" s="68"/>
      <c r="B47" s="228" t="s">
        <v>2</v>
      </c>
      <c r="C47" s="228"/>
      <c r="D47" s="228"/>
      <c r="E47" s="124"/>
      <c r="F47" s="228" t="s">
        <v>87</v>
      </c>
      <c r="G47" s="228"/>
      <c r="H47" s="228"/>
    </row>
    <row r="48" spans="1:18" ht="20.149999999999999" customHeight="1">
      <c r="A48" s="68"/>
      <c r="B48" s="228" t="s">
        <v>4</v>
      </c>
      <c r="C48" s="228"/>
      <c r="D48" s="228"/>
      <c r="E48" s="124"/>
      <c r="F48" s="228" t="s">
        <v>4</v>
      </c>
      <c r="G48" s="228"/>
      <c r="H48" s="228"/>
      <c r="J48" s="11"/>
    </row>
    <row r="49" spans="1:18" ht="20.149999999999999" customHeight="1">
      <c r="A49" s="68"/>
      <c r="B49" s="224" t="s">
        <v>88</v>
      </c>
      <c r="C49" s="224"/>
      <c r="D49" s="224"/>
      <c r="E49" s="124"/>
      <c r="F49" s="224" t="s">
        <v>88</v>
      </c>
      <c r="G49" s="224"/>
      <c r="H49" s="224"/>
    </row>
    <row r="50" spans="1:18" ht="20.149999999999999" customHeight="1">
      <c r="A50" s="68"/>
      <c r="B50" s="125">
        <v>2022</v>
      </c>
      <c r="C50" s="125"/>
      <c r="D50" s="125">
        <v>2021</v>
      </c>
      <c r="E50" s="124"/>
      <c r="F50" s="125">
        <v>2022</v>
      </c>
      <c r="G50" s="125"/>
      <c r="H50" s="125">
        <v>2021</v>
      </c>
    </row>
    <row r="51" spans="1:18" ht="20.149999999999999" customHeight="1">
      <c r="A51" s="68"/>
      <c r="B51" s="227" t="s">
        <v>8</v>
      </c>
      <c r="C51" s="227"/>
      <c r="D51" s="227"/>
      <c r="E51" s="227"/>
      <c r="F51" s="227"/>
      <c r="G51" s="227"/>
      <c r="H51" s="227"/>
    </row>
    <row r="52" spans="1:18" ht="20.149999999999999" customHeight="1">
      <c r="A52" s="92" t="s">
        <v>212</v>
      </c>
      <c r="B52" s="113"/>
      <c r="C52" s="102"/>
      <c r="D52" s="113"/>
      <c r="E52" s="102"/>
      <c r="F52" s="113"/>
      <c r="G52" s="102"/>
      <c r="H52" s="113"/>
    </row>
    <row r="53" spans="1:18" ht="20.149999999999999" customHeight="1">
      <c r="A53" s="2" t="s">
        <v>24</v>
      </c>
      <c r="B53" s="198">
        <v>-194373465</v>
      </c>
      <c r="C53" s="198"/>
      <c r="D53" s="198">
        <v>2988904012</v>
      </c>
      <c r="E53" s="198"/>
      <c r="F53" s="198">
        <v>0</v>
      </c>
      <c r="G53" s="198"/>
      <c r="H53" s="198">
        <v>0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s="219" customFormat="1" ht="19.5" customHeight="1">
      <c r="A54" s="2" t="s">
        <v>213</v>
      </c>
      <c r="B54" s="198"/>
      <c r="C54" s="198"/>
      <c r="D54" s="2"/>
      <c r="E54" s="2"/>
      <c r="F54" s="2"/>
      <c r="G54" s="2"/>
      <c r="H54" s="2"/>
    </row>
    <row r="55" spans="1:18" s="219" customFormat="1" ht="19.5" customHeight="1">
      <c r="A55" s="220" t="s">
        <v>274</v>
      </c>
      <c r="B55" s="198">
        <v>2708180399</v>
      </c>
      <c r="C55" s="198"/>
      <c r="D55" s="198">
        <v>0</v>
      </c>
      <c r="E55" s="198"/>
      <c r="F55" s="198">
        <v>1681672300</v>
      </c>
      <c r="G55" s="198"/>
      <c r="H55" s="198">
        <v>690745900</v>
      </c>
    </row>
    <row r="56" spans="1:18" ht="19.5" customHeight="1">
      <c r="A56" s="2" t="s">
        <v>214</v>
      </c>
      <c r="B56" s="198">
        <v>-723579861</v>
      </c>
      <c r="C56" s="198"/>
      <c r="D56" s="198">
        <v>0</v>
      </c>
      <c r="E56" s="198"/>
      <c r="F56" s="198">
        <v>-14080315369</v>
      </c>
      <c r="G56" s="198"/>
      <c r="H56" s="198">
        <v>-6904738793</v>
      </c>
    </row>
    <row r="57" spans="1:18" ht="19.5" customHeight="1">
      <c r="A57" s="90" t="s">
        <v>215</v>
      </c>
      <c r="B57" s="198">
        <v>-10125363719</v>
      </c>
      <c r="C57" s="198"/>
      <c r="D57" s="198">
        <v>-139599990</v>
      </c>
      <c r="E57" s="198"/>
      <c r="F57" s="198">
        <v>-10106966119</v>
      </c>
      <c r="G57" s="198"/>
      <c r="H57" s="198">
        <v>-160304600</v>
      </c>
    </row>
    <row r="58" spans="1:18" ht="19.5" customHeight="1">
      <c r="A58" s="90" t="s">
        <v>216</v>
      </c>
      <c r="B58" s="198">
        <v>-8295265434</v>
      </c>
      <c r="C58" s="198"/>
      <c r="D58" s="198">
        <v>-3489582708</v>
      </c>
      <c r="E58" s="198"/>
      <c r="F58" s="198">
        <v>-2504610572</v>
      </c>
      <c r="G58" s="198"/>
      <c r="H58" s="198">
        <v>-1970492500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ht="19.5" customHeight="1">
      <c r="A59" s="2" t="s">
        <v>217</v>
      </c>
      <c r="B59" s="198">
        <v>0</v>
      </c>
      <c r="C59" s="198"/>
      <c r="D59" s="198">
        <v>0</v>
      </c>
      <c r="E59" s="198"/>
      <c r="F59" s="198">
        <v>-61800654</v>
      </c>
      <c r="G59" s="198"/>
      <c r="H59" s="198">
        <v>0</v>
      </c>
    </row>
    <row r="60" spans="1:18" ht="19.5" customHeight="1">
      <c r="A60" s="2" t="s">
        <v>218</v>
      </c>
      <c r="B60" s="198">
        <v>0</v>
      </c>
      <c r="C60" s="198"/>
      <c r="D60" s="198">
        <v>0</v>
      </c>
      <c r="E60" s="198"/>
      <c r="F60" s="198">
        <v>0</v>
      </c>
      <c r="G60" s="198"/>
      <c r="H60" s="198">
        <v>-16408852</v>
      </c>
    </row>
    <row r="61" spans="1:18" ht="19.5" customHeight="1">
      <c r="A61" s="2" t="s">
        <v>219</v>
      </c>
      <c r="B61" s="198">
        <v>0</v>
      </c>
      <c r="C61" s="198"/>
      <c r="D61" s="198">
        <v>0</v>
      </c>
      <c r="E61" s="198"/>
      <c r="F61" s="198">
        <v>0</v>
      </c>
      <c r="G61" s="198"/>
      <c r="H61" s="198">
        <v>40586265</v>
      </c>
    </row>
    <row r="62" spans="1:18" ht="19.5" customHeight="1">
      <c r="A62" s="2" t="s">
        <v>220</v>
      </c>
      <c r="B62" s="212">
        <v>-787884479</v>
      </c>
      <c r="C62" s="199"/>
      <c r="D62" s="212">
        <v>-1424518541</v>
      </c>
      <c r="E62" s="212"/>
      <c r="F62" s="212">
        <v>-17657599624</v>
      </c>
      <c r="G62" s="212"/>
      <c r="H62" s="212">
        <v>-3595289788</v>
      </c>
    </row>
    <row r="63" spans="1:18" ht="19.5" customHeight="1">
      <c r="A63" s="2" t="s">
        <v>221</v>
      </c>
      <c r="B63" s="212">
        <v>7106820480</v>
      </c>
      <c r="C63" s="199"/>
      <c r="D63" s="212">
        <v>0</v>
      </c>
      <c r="E63" s="212"/>
      <c r="F63" s="212">
        <v>15058810759</v>
      </c>
      <c r="G63" s="212"/>
      <c r="H63" s="212">
        <v>1852755786</v>
      </c>
    </row>
    <row r="64" spans="1:18" ht="19.5" customHeight="1">
      <c r="A64" s="2" t="s">
        <v>222</v>
      </c>
      <c r="B64" s="198">
        <v>-2166848080</v>
      </c>
      <c r="C64" s="198"/>
      <c r="D64" s="198">
        <v>-59406447002</v>
      </c>
      <c r="E64" s="198"/>
      <c r="F64" s="198">
        <v>0</v>
      </c>
      <c r="G64" s="198"/>
      <c r="H64" s="198">
        <v>-56799611685</v>
      </c>
    </row>
    <row r="65" spans="1:12" ht="19.5" customHeight="1">
      <c r="A65" s="2" t="s">
        <v>223</v>
      </c>
      <c r="B65" s="198">
        <v>1241320670</v>
      </c>
      <c r="C65" s="198"/>
      <c r="D65" s="198">
        <v>908955719</v>
      </c>
      <c r="E65" s="198"/>
      <c r="F65" s="198">
        <v>0</v>
      </c>
      <c r="G65" s="198"/>
      <c r="H65" s="198">
        <v>0</v>
      </c>
    </row>
    <row r="66" spans="1:12" ht="19.5" customHeight="1">
      <c r="A66" s="2" t="s">
        <v>224</v>
      </c>
      <c r="B66" s="198">
        <v>-3034374973</v>
      </c>
      <c r="C66" s="198"/>
      <c r="D66" s="198">
        <v>0</v>
      </c>
      <c r="E66" s="198"/>
      <c r="F66" s="198">
        <v>-3034374973</v>
      </c>
      <c r="G66" s="198"/>
      <c r="H66" s="198">
        <v>0</v>
      </c>
    </row>
    <row r="67" spans="1:12" ht="19.5" customHeight="1">
      <c r="A67" s="90" t="s">
        <v>225</v>
      </c>
      <c r="B67" s="198">
        <v>-15414432620</v>
      </c>
      <c r="C67" s="198"/>
      <c r="D67" s="198">
        <v>-20847800898.159969</v>
      </c>
      <c r="E67" s="198"/>
      <c r="F67" s="198">
        <v>-78023972</v>
      </c>
      <c r="G67" s="198"/>
      <c r="H67" s="198">
        <v>-15277918</v>
      </c>
    </row>
    <row r="68" spans="1:12" ht="19.5" customHeight="1">
      <c r="A68" s="90" t="s">
        <v>226</v>
      </c>
      <c r="B68" s="198"/>
      <c r="C68" s="198"/>
    </row>
    <row r="69" spans="1:12" ht="19.5" customHeight="1">
      <c r="A69" s="221" t="s">
        <v>273</v>
      </c>
      <c r="B69" s="198">
        <v>-1093406922</v>
      </c>
      <c r="C69" s="198"/>
      <c r="D69" s="198">
        <v>-1235008234.8400321</v>
      </c>
      <c r="E69" s="198"/>
      <c r="F69" s="198">
        <v>0</v>
      </c>
      <c r="G69" s="198"/>
      <c r="H69" s="198">
        <v>0</v>
      </c>
    </row>
    <row r="70" spans="1:12" ht="19.5" customHeight="1">
      <c r="A70" s="90" t="s">
        <v>227</v>
      </c>
      <c r="B70" s="198">
        <v>-33369592</v>
      </c>
      <c r="C70" s="198"/>
      <c r="D70" s="198">
        <v>-25934272</v>
      </c>
      <c r="E70" s="198"/>
      <c r="F70" s="198">
        <v>-26926399</v>
      </c>
      <c r="G70" s="198"/>
      <c r="H70" s="198">
        <v>-11040685</v>
      </c>
    </row>
    <row r="71" spans="1:12" ht="19" customHeight="1">
      <c r="A71" s="90" t="s">
        <v>228</v>
      </c>
      <c r="B71" s="198"/>
      <c r="C71" s="198"/>
      <c r="D71" s="198"/>
      <c r="E71" s="198"/>
      <c r="G71" s="198"/>
      <c r="H71" s="198"/>
    </row>
    <row r="72" spans="1:12" ht="19.5" customHeight="1">
      <c r="A72" s="221" t="s">
        <v>272</v>
      </c>
      <c r="B72" s="198">
        <v>-1017861865</v>
      </c>
      <c r="C72" s="198"/>
      <c r="D72" s="198">
        <v>-87118608</v>
      </c>
      <c r="E72" s="198"/>
      <c r="F72" s="198">
        <v>0</v>
      </c>
      <c r="G72" s="198"/>
      <c r="H72" s="198">
        <v>0</v>
      </c>
    </row>
    <row r="73" spans="1:12" ht="19.5" customHeight="1">
      <c r="A73" s="2" t="s">
        <v>229</v>
      </c>
      <c r="B73" s="198">
        <v>6652782150</v>
      </c>
      <c r="C73" s="198"/>
      <c r="D73" s="198">
        <v>4482307390</v>
      </c>
      <c r="E73" s="198"/>
      <c r="F73" s="198">
        <v>7542895801</v>
      </c>
      <c r="G73" s="198"/>
      <c r="H73" s="198">
        <v>6657810861</v>
      </c>
    </row>
    <row r="74" spans="1:12" ht="19.5" customHeight="1">
      <c r="A74" s="90" t="s">
        <v>230</v>
      </c>
      <c r="B74" s="201">
        <v>-27430910</v>
      </c>
      <c r="C74" s="198"/>
      <c r="D74" s="201">
        <v>69588402</v>
      </c>
      <c r="E74" s="198"/>
      <c r="F74" s="198">
        <v>1222951839</v>
      </c>
      <c r="G74" s="198"/>
      <c r="H74" s="201">
        <v>1066648231</v>
      </c>
    </row>
    <row r="75" spans="1:12" ht="20.149999999999999" customHeight="1">
      <c r="A75" s="5" t="s">
        <v>231</v>
      </c>
      <c r="B75" s="148">
        <f>SUM(B53:B74)</f>
        <v>-25205088221</v>
      </c>
      <c r="C75" s="202"/>
      <c r="D75" s="148">
        <f>SUM(D53:D74)</f>
        <v>-78206254731</v>
      </c>
      <c r="E75" s="202"/>
      <c r="F75" s="148">
        <f>SUM(F53:F74)</f>
        <v>-22044286983</v>
      </c>
      <c r="G75" s="202"/>
      <c r="H75" s="148">
        <f>SUM(H53:H74)</f>
        <v>-59164617778</v>
      </c>
    </row>
    <row r="76" spans="1:12" s="130" customFormat="1" ht="20.149999999999999" customHeight="1">
      <c r="A76" s="128"/>
      <c r="B76" s="128"/>
      <c r="C76" s="128"/>
      <c r="D76" s="128"/>
      <c r="E76" s="128"/>
      <c r="F76" s="128"/>
      <c r="G76" s="128"/>
      <c r="H76" s="128"/>
      <c r="I76" s="129"/>
    </row>
    <row r="77" spans="1:12" ht="20.149999999999999" customHeight="1">
      <c r="A77" s="10" t="s">
        <v>0</v>
      </c>
      <c r="B77" s="120"/>
      <c r="C77" s="120"/>
      <c r="D77" s="120"/>
      <c r="E77" s="120"/>
      <c r="F77" s="120"/>
      <c r="G77" s="120"/>
      <c r="H77" s="120"/>
    </row>
    <row r="78" spans="1:12" ht="20.149999999999999" customHeight="1">
      <c r="A78" s="121" t="s">
        <v>211</v>
      </c>
      <c r="B78" s="122"/>
      <c r="C78" s="123"/>
      <c r="D78" s="122"/>
      <c r="E78" s="120"/>
      <c r="F78" s="120"/>
      <c r="G78" s="120"/>
      <c r="H78" s="120"/>
      <c r="I78" s="114"/>
      <c r="J78" s="114"/>
      <c r="K78" s="114"/>
      <c r="L78" s="114"/>
    </row>
    <row r="79" spans="1:12" ht="20.149999999999999" customHeight="1">
      <c r="B79" s="198"/>
      <c r="C79" s="198"/>
      <c r="D79" s="198"/>
      <c r="E79" s="198"/>
      <c r="F79" s="198"/>
      <c r="G79" s="198"/>
      <c r="H79" s="198"/>
    </row>
    <row r="80" spans="1:12" ht="20.149999999999999" customHeight="1">
      <c r="A80" s="68"/>
      <c r="B80" s="228" t="s">
        <v>2</v>
      </c>
      <c r="C80" s="228"/>
      <c r="D80" s="228"/>
      <c r="E80" s="124"/>
      <c r="F80" s="228" t="s">
        <v>87</v>
      </c>
      <c r="G80" s="228"/>
      <c r="H80" s="228"/>
    </row>
    <row r="81" spans="1:8" ht="20.149999999999999" customHeight="1">
      <c r="A81" s="68"/>
      <c r="B81" s="228" t="s">
        <v>4</v>
      </c>
      <c r="C81" s="228"/>
      <c r="D81" s="228"/>
      <c r="E81" s="124"/>
      <c r="F81" s="228" t="s">
        <v>4</v>
      </c>
      <c r="G81" s="228"/>
      <c r="H81" s="228"/>
    </row>
    <row r="82" spans="1:8" ht="20.149999999999999" customHeight="1">
      <c r="A82" s="68"/>
      <c r="B82" s="224" t="s">
        <v>88</v>
      </c>
      <c r="C82" s="224"/>
      <c r="D82" s="224"/>
      <c r="E82" s="124"/>
      <c r="F82" s="224" t="s">
        <v>88</v>
      </c>
      <c r="G82" s="224"/>
      <c r="H82" s="224"/>
    </row>
    <row r="83" spans="1:8" ht="20.149999999999999" customHeight="1">
      <c r="A83" s="68"/>
      <c r="B83" s="125">
        <v>2022</v>
      </c>
      <c r="C83" s="125"/>
      <c r="D83" s="125">
        <v>2021</v>
      </c>
      <c r="E83" s="124"/>
      <c r="F83" s="125">
        <v>2022</v>
      </c>
      <c r="G83" s="125"/>
      <c r="H83" s="125">
        <v>2021</v>
      </c>
    </row>
    <row r="84" spans="1:8" ht="20.149999999999999" customHeight="1">
      <c r="A84" s="68"/>
      <c r="B84" s="227" t="s">
        <v>8</v>
      </c>
      <c r="C84" s="227"/>
      <c r="D84" s="227"/>
      <c r="E84" s="227"/>
      <c r="F84" s="227"/>
      <c r="G84" s="227"/>
      <c r="H84" s="227"/>
    </row>
    <row r="85" spans="1:8" ht="20.149999999999999" customHeight="1">
      <c r="A85" s="92" t="s">
        <v>232</v>
      </c>
      <c r="B85" s="198"/>
      <c r="C85" s="198"/>
      <c r="D85" s="198"/>
      <c r="E85" s="198"/>
      <c r="F85" s="198"/>
      <c r="G85" s="198"/>
      <c r="H85" s="198"/>
    </row>
    <row r="86" spans="1:8" ht="19.5" customHeight="1">
      <c r="A86" s="2" t="s">
        <v>233</v>
      </c>
      <c r="B86" s="198">
        <v>27562000000</v>
      </c>
      <c r="C86" s="198"/>
      <c r="D86" s="198">
        <v>67127032459</v>
      </c>
      <c r="E86" s="198"/>
      <c r="F86" s="198">
        <v>26500000000</v>
      </c>
      <c r="G86" s="198"/>
      <c r="H86" s="198">
        <v>63227032459</v>
      </c>
    </row>
    <row r="87" spans="1:8" ht="19.5" customHeight="1">
      <c r="A87" s="2" t="s">
        <v>234</v>
      </c>
      <c r="B87" s="198">
        <v>-30890644959</v>
      </c>
      <c r="C87" s="198"/>
      <c r="D87" s="198">
        <v>-68700000000</v>
      </c>
      <c r="E87" s="198"/>
      <c r="F87" s="198">
        <v>-29927032459</v>
      </c>
      <c r="G87" s="198"/>
      <c r="H87" s="198">
        <v>-64800000000</v>
      </c>
    </row>
    <row r="88" spans="1:8" ht="19.5" customHeight="1">
      <c r="A88" s="2" t="s">
        <v>235</v>
      </c>
      <c r="B88" s="198">
        <v>0</v>
      </c>
      <c r="C88" s="198"/>
      <c r="D88" s="198">
        <v>70612500</v>
      </c>
      <c r="E88" s="198"/>
      <c r="F88" s="198">
        <v>0</v>
      </c>
      <c r="G88" s="198"/>
      <c r="H88" s="198">
        <v>1190612500</v>
      </c>
    </row>
    <row r="89" spans="1:8" ht="19.5" customHeight="1">
      <c r="A89" s="2" t="s">
        <v>236</v>
      </c>
      <c r="B89" s="198">
        <v>0</v>
      </c>
      <c r="C89" s="198"/>
      <c r="D89" s="198">
        <v>0</v>
      </c>
      <c r="E89" s="198"/>
      <c r="F89" s="198">
        <v>-70612500</v>
      </c>
      <c r="G89" s="198"/>
      <c r="H89" s="198">
        <v>-1120000000</v>
      </c>
    </row>
    <row r="90" spans="1:8" ht="19.5" customHeight="1">
      <c r="A90" s="94" t="s">
        <v>237</v>
      </c>
      <c r="B90" s="198">
        <v>10715366484</v>
      </c>
      <c r="C90" s="198"/>
      <c r="D90" s="198">
        <v>66862192501</v>
      </c>
      <c r="E90" s="198"/>
      <c r="F90" s="198">
        <v>0</v>
      </c>
      <c r="G90" s="198"/>
      <c r="H90" s="198">
        <v>48611851470</v>
      </c>
    </row>
    <row r="91" spans="1:8" ht="19.5" customHeight="1">
      <c r="A91" s="94" t="s">
        <v>238</v>
      </c>
      <c r="B91" s="198">
        <v>-17342568289</v>
      </c>
      <c r="C91" s="198"/>
      <c r="D91" s="198">
        <v>-14334052978</v>
      </c>
      <c r="E91" s="198"/>
      <c r="F91" s="198">
        <v>-14000000020</v>
      </c>
      <c r="G91" s="198"/>
      <c r="H91" s="198">
        <v>-10000000020</v>
      </c>
    </row>
    <row r="92" spans="1:8" ht="19.5" customHeight="1">
      <c r="A92" s="90" t="s">
        <v>239</v>
      </c>
      <c r="B92" s="198">
        <v>26585231</v>
      </c>
      <c r="C92" s="198"/>
      <c r="D92" s="198">
        <v>0</v>
      </c>
      <c r="E92" s="198"/>
      <c r="F92" s="198">
        <v>0</v>
      </c>
      <c r="G92" s="198"/>
      <c r="H92" s="198">
        <v>-380045099</v>
      </c>
    </row>
    <row r="93" spans="1:8" ht="19.5" customHeight="1">
      <c r="A93" s="90" t="s">
        <v>240</v>
      </c>
      <c r="B93" s="198">
        <v>-133381673</v>
      </c>
      <c r="C93" s="198"/>
      <c r="D93" s="198">
        <v>-114356868</v>
      </c>
      <c r="E93" s="198"/>
      <c r="F93" s="198">
        <v>-85838002</v>
      </c>
      <c r="G93" s="198"/>
      <c r="H93" s="198">
        <v>-58414690</v>
      </c>
    </row>
    <row r="94" spans="1:8" ht="19.5" customHeight="1">
      <c r="A94" s="90" t="s">
        <v>241</v>
      </c>
      <c r="B94" s="198">
        <v>59000000000</v>
      </c>
      <c r="C94" s="198"/>
      <c r="D94" s="198">
        <v>30000000000</v>
      </c>
      <c r="E94" s="198"/>
      <c r="F94" s="198">
        <v>59000000000</v>
      </c>
      <c r="G94" s="198"/>
      <c r="H94" s="198">
        <v>30000000000</v>
      </c>
    </row>
    <row r="95" spans="1:8" ht="19.5" customHeight="1">
      <c r="A95" s="90" t="s">
        <v>242</v>
      </c>
      <c r="B95" s="198">
        <v>-5005792173</v>
      </c>
      <c r="C95" s="198"/>
      <c r="D95" s="198">
        <v>-2985278362</v>
      </c>
      <c r="E95" s="198"/>
      <c r="F95" s="198">
        <v>-2000000000</v>
      </c>
      <c r="G95" s="198"/>
      <c r="H95" s="198">
        <v>0</v>
      </c>
    </row>
    <row r="96" spans="1:8" ht="19.5" customHeight="1">
      <c r="A96" s="90" t="s">
        <v>243</v>
      </c>
      <c r="B96" s="198">
        <v>-52600000</v>
      </c>
      <c r="C96" s="198"/>
      <c r="D96" s="198">
        <v>-24000000</v>
      </c>
      <c r="E96" s="198"/>
      <c r="F96" s="198">
        <v>-52600000</v>
      </c>
      <c r="G96" s="198"/>
      <c r="H96" s="198">
        <v>-24000000</v>
      </c>
    </row>
    <row r="97" spans="1:8" ht="19.5" customHeight="1">
      <c r="A97" s="90" t="s">
        <v>244</v>
      </c>
      <c r="B97" s="198">
        <v>2540762011</v>
      </c>
      <c r="C97" s="198"/>
      <c r="D97" s="198">
        <v>1864239652</v>
      </c>
      <c r="E97" s="198"/>
      <c r="F97" s="198">
        <v>0</v>
      </c>
      <c r="G97" s="198"/>
      <c r="H97" s="198">
        <v>0</v>
      </c>
    </row>
    <row r="98" spans="1:8" ht="19.5" customHeight="1">
      <c r="A98" s="90" t="s">
        <v>245</v>
      </c>
      <c r="B98" s="198">
        <v>-5162492974</v>
      </c>
      <c r="C98" s="198"/>
      <c r="D98" s="198">
        <v>-4458541934</v>
      </c>
      <c r="E98" s="198"/>
      <c r="F98" s="198">
        <v>-5162492974</v>
      </c>
      <c r="G98" s="198"/>
      <c r="H98" s="198">
        <v>-4458541934</v>
      </c>
    </row>
    <row r="99" spans="1:8" ht="19.5" customHeight="1">
      <c r="A99" s="90" t="s">
        <v>246</v>
      </c>
      <c r="B99" s="198">
        <v>-758849652</v>
      </c>
      <c r="C99" s="198"/>
      <c r="D99" s="198">
        <v>-1834044540</v>
      </c>
      <c r="E99" s="198"/>
      <c r="F99" s="198">
        <v>0</v>
      </c>
      <c r="G99" s="198"/>
      <c r="H99" s="198">
        <v>0</v>
      </c>
    </row>
    <row r="100" spans="1:8" ht="19.5" customHeight="1">
      <c r="A100" s="90" t="s">
        <v>247</v>
      </c>
      <c r="B100" s="198">
        <v>-7221308705</v>
      </c>
      <c r="C100" s="198"/>
      <c r="D100" s="198">
        <v>-5345665498</v>
      </c>
      <c r="E100" s="198"/>
      <c r="F100" s="198">
        <v>-2488406834</v>
      </c>
      <c r="G100" s="198"/>
      <c r="H100" s="198">
        <v>-1259109155</v>
      </c>
    </row>
    <row r="101" spans="1:8" ht="20.149999999999999" customHeight="1">
      <c r="A101" s="93" t="s">
        <v>248</v>
      </c>
      <c r="B101" s="148">
        <f>SUM(B86:B100)</f>
        <v>33277075301</v>
      </c>
      <c r="C101" s="198"/>
      <c r="D101" s="148">
        <f>SUM(D86:D100)</f>
        <v>68128136932</v>
      </c>
      <c r="E101" s="198"/>
      <c r="F101" s="148">
        <f>SUM(F86:F100)</f>
        <v>31713017211</v>
      </c>
      <c r="G101" s="198"/>
      <c r="H101" s="148">
        <f>SUM(H86:H100)</f>
        <v>60929385531</v>
      </c>
    </row>
    <row r="102" spans="1:8" ht="14.5" customHeight="1">
      <c r="A102" s="90"/>
      <c r="B102" s="198"/>
      <c r="C102" s="198"/>
      <c r="D102" s="198"/>
      <c r="E102" s="198"/>
      <c r="F102" s="198"/>
      <c r="G102" s="198"/>
      <c r="H102" s="198"/>
    </row>
    <row r="103" spans="1:8" ht="14.5" customHeight="1">
      <c r="A103" s="90" t="s">
        <v>249</v>
      </c>
      <c r="B103" s="198"/>
      <c r="C103" s="198"/>
      <c r="D103" s="198"/>
      <c r="E103" s="198"/>
      <c r="F103" s="198"/>
      <c r="G103" s="198"/>
      <c r="H103" s="198"/>
    </row>
    <row r="104" spans="1:8" ht="20.149999999999999" customHeight="1">
      <c r="A104" s="221" t="s">
        <v>271</v>
      </c>
      <c r="B104" s="207">
        <v>19349621163</v>
      </c>
      <c r="C104" s="207"/>
      <c r="D104" s="207">
        <v>3936597013</v>
      </c>
      <c r="E104" s="207"/>
      <c r="F104" s="208">
        <v>8144253048</v>
      </c>
      <c r="G104" s="207"/>
      <c r="H104" s="208">
        <v>706701141</v>
      </c>
    </row>
    <row r="105" spans="1:8" ht="19.5" customHeight="1">
      <c r="A105" s="90" t="s">
        <v>250</v>
      </c>
      <c r="B105" s="201">
        <v>-2807653</v>
      </c>
      <c r="C105" s="198"/>
      <c r="D105" s="201">
        <v>8003431</v>
      </c>
      <c r="E105" s="198"/>
      <c r="F105" s="201">
        <v>0</v>
      </c>
      <c r="G105" s="198"/>
      <c r="H105" s="201">
        <v>0</v>
      </c>
    </row>
    <row r="106" spans="1:8" s="5" customFormat="1" ht="19.5" customHeight="1">
      <c r="A106" s="93" t="s">
        <v>251</v>
      </c>
      <c r="B106" s="202">
        <f>SUM(B104:B105)</f>
        <v>19346813510</v>
      </c>
      <c r="C106" s="202"/>
      <c r="D106" s="202">
        <f>SUM(D104:D105)</f>
        <v>3944600444</v>
      </c>
      <c r="E106" s="202"/>
      <c r="F106" s="202">
        <f>SUM(F104:F105)</f>
        <v>8144253048</v>
      </c>
      <c r="G106" s="202"/>
      <c r="H106" s="202">
        <f>SUM(H104:H105)</f>
        <v>706701141</v>
      </c>
    </row>
    <row r="107" spans="1:8" ht="19.5" customHeight="1">
      <c r="A107" s="90" t="s">
        <v>252</v>
      </c>
      <c r="B107" s="198">
        <v>19846840823</v>
      </c>
      <c r="C107" s="198"/>
      <c r="D107" s="198">
        <v>15902240379</v>
      </c>
      <c r="E107" s="198"/>
      <c r="F107" s="201">
        <v>7458644053</v>
      </c>
      <c r="G107" s="198"/>
      <c r="H107" s="198">
        <v>6751942912</v>
      </c>
    </row>
    <row r="108" spans="1:8" ht="20.149999999999999" customHeight="1" thickBot="1">
      <c r="A108" s="93" t="s">
        <v>253</v>
      </c>
      <c r="B108" s="203">
        <f>SUM(B106:B107)</f>
        <v>39193654333</v>
      </c>
      <c r="C108" s="198"/>
      <c r="D108" s="203">
        <f>SUM(D106:D107)</f>
        <v>19846840823</v>
      </c>
      <c r="E108" s="198" t="s">
        <v>190</v>
      </c>
      <c r="F108" s="203">
        <f>SUM(F106:F107)</f>
        <v>15602897101</v>
      </c>
      <c r="G108" s="198"/>
      <c r="H108" s="203">
        <f>SUM(H106:H107)</f>
        <v>7458644053</v>
      </c>
    </row>
    <row r="109" spans="1:8" ht="14.5" customHeight="1" thickTop="1">
      <c r="A109" s="90"/>
      <c r="B109" s="198"/>
      <c r="C109" s="198"/>
      <c r="D109" s="198"/>
      <c r="E109" s="198"/>
      <c r="F109" s="198"/>
      <c r="G109" s="198"/>
      <c r="H109" s="198"/>
    </row>
    <row r="110" spans="1:8" ht="20.149999999999999" customHeight="1">
      <c r="A110" s="3" t="s">
        <v>254</v>
      </c>
    </row>
    <row r="111" spans="1:8" ht="20.149999999999999" customHeight="1">
      <c r="A111" s="2" t="s">
        <v>255</v>
      </c>
      <c r="B111" s="102"/>
      <c r="C111" s="102"/>
      <c r="D111" s="102"/>
      <c r="E111" s="102"/>
      <c r="F111" s="102"/>
      <c r="G111" s="102"/>
      <c r="H111" s="102"/>
    </row>
    <row r="112" spans="1:8" ht="20.149999999999999" customHeight="1">
      <c r="A112" s="220" t="s">
        <v>267</v>
      </c>
      <c r="B112" s="198">
        <v>1893439702</v>
      </c>
      <c r="C112" s="198"/>
      <c r="D112" s="198">
        <v>3966632193</v>
      </c>
      <c r="E112" s="198"/>
      <c r="F112" s="198">
        <v>0</v>
      </c>
      <c r="G112" s="198"/>
      <c r="H112" s="198">
        <v>0</v>
      </c>
    </row>
    <row r="113" spans="1:8" ht="20.149999999999999" customHeight="1">
      <c r="A113" s="2" t="s">
        <v>265</v>
      </c>
      <c r="B113" s="198"/>
      <c r="C113" s="198"/>
      <c r="D113" s="198"/>
      <c r="E113" s="198"/>
      <c r="F113" s="198"/>
      <c r="G113" s="198"/>
      <c r="H113" s="198"/>
    </row>
    <row r="114" spans="1:8" ht="20.149999999999999" customHeight="1">
      <c r="A114" s="220" t="s">
        <v>266</v>
      </c>
      <c r="B114" s="198">
        <v>10963202188.01</v>
      </c>
      <c r="C114" s="198"/>
      <c r="D114" s="198">
        <v>8170203412.8400002</v>
      </c>
      <c r="E114" s="198"/>
      <c r="F114" s="198">
        <v>3981812</v>
      </c>
      <c r="G114" s="198"/>
      <c r="H114" s="198">
        <v>5763181</v>
      </c>
    </row>
    <row r="115" spans="1:8" ht="20.149999999999999" customHeight="1">
      <c r="A115" s="2" t="s">
        <v>256</v>
      </c>
      <c r="B115" s="198"/>
      <c r="C115" s="198"/>
      <c r="D115" s="198"/>
      <c r="E115" s="198"/>
      <c r="F115" s="198"/>
      <c r="G115" s="198"/>
      <c r="H115" s="198"/>
    </row>
    <row r="116" spans="1:8" ht="20.149999999999999" customHeight="1">
      <c r="A116" s="220" t="s">
        <v>268</v>
      </c>
      <c r="B116" s="198">
        <v>1000517521</v>
      </c>
      <c r="C116" s="198"/>
      <c r="D116" s="198">
        <v>127510856</v>
      </c>
      <c r="E116" s="198"/>
      <c r="F116" s="198">
        <v>0</v>
      </c>
      <c r="G116" s="198"/>
      <c r="H116" s="198">
        <v>0</v>
      </c>
    </row>
    <row r="117" spans="1:8" ht="20.149999999999999" customHeight="1">
      <c r="A117" s="2" t="s">
        <v>257</v>
      </c>
    </row>
    <row r="118" spans="1:8" ht="20.149999999999999" customHeight="1">
      <c r="A118" s="220" t="s">
        <v>269</v>
      </c>
    </row>
    <row r="119" spans="1:8" ht="20.149999999999999" customHeight="1">
      <c r="A119" s="220" t="s">
        <v>270</v>
      </c>
      <c r="B119" s="215">
        <v>0</v>
      </c>
      <c r="D119" s="215">
        <v>107702859684</v>
      </c>
      <c r="E119" s="215"/>
      <c r="F119" s="198">
        <v>0</v>
      </c>
      <c r="G119" s="215"/>
      <c r="H119" s="215">
        <v>107702859684</v>
      </c>
    </row>
  </sheetData>
  <mergeCells count="22">
    <mergeCell ref="B48:D48"/>
    <mergeCell ref="B49:D49"/>
    <mergeCell ref="F49:H49"/>
    <mergeCell ref="F48:H48"/>
    <mergeCell ref="F4:H4"/>
    <mergeCell ref="B5:D5"/>
    <mergeCell ref="F5:H5"/>
    <mergeCell ref="A3:D3"/>
    <mergeCell ref="B47:D47"/>
    <mergeCell ref="F47:H47"/>
    <mergeCell ref="B4:D4"/>
    <mergeCell ref="B8:H8"/>
    <mergeCell ref="B6:D6"/>
    <mergeCell ref="F6:H6"/>
    <mergeCell ref="B51:H51"/>
    <mergeCell ref="B84:H84"/>
    <mergeCell ref="B80:D80"/>
    <mergeCell ref="F80:H80"/>
    <mergeCell ref="B81:D81"/>
    <mergeCell ref="F81:H81"/>
    <mergeCell ref="B82:D82"/>
    <mergeCell ref="F82:H82"/>
  </mergeCells>
  <phoneticPr fontId="4" type="noConversion"/>
  <pageMargins left="0.8" right="0.48" top="0.48" bottom="0.4" header="0.3" footer="0.4"/>
  <pageSetup paperSize="9" scale="69" firstPageNumber="14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43" max="16383" man="1"/>
    <brk id="7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805F9-1E92-4A3B-9E2B-4FC3358A9A79}">
  <ds:schemaRefs>
    <ds:schemaRef ds:uri="9e726cc6-28e6-415e-818e-b097165fafb5"/>
    <ds:schemaRef ds:uri="http://schemas.microsoft.com/office/infopath/2007/PartnerControls"/>
    <ds:schemaRef ds:uri="http://schemas.microsoft.com/office/2006/metadata/properties"/>
    <ds:schemaRef ds:uri="2f25f87e-f69f-4830-aaef-a1fb259280bf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BS-5-7</vt:lpstr>
      <vt:lpstr>PL-8 9</vt:lpstr>
      <vt:lpstr>SH- 10</vt:lpstr>
      <vt:lpstr>SH- 11</vt:lpstr>
      <vt:lpstr>SH- 12</vt:lpstr>
      <vt:lpstr>SH- 13</vt:lpstr>
      <vt:lpstr>CF-14 - 16</vt:lpstr>
      <vt:lpstr>'BS-5-7'!Print_Area</vt:lpstr>
      <vt:lpstr>'CF-14 - 16'!Print_Area</vt:lpstr>
      <vt:lpstr>'PL-8 9'!Print_Area</vt:lpstr>
      <vt:lpstr>'SH- 10'!Print_Area</vt:lpstr>
      <vt:lpstr>'SH- 11'!Print_Area</vt:lpstr>
      <vt:lpstr>'SH- 12'!Print_Area</vt:lpstr>
      <vt:lpstr>'SH- 13'!Print_Area</vt:lpstr>
    </vt:vector>
  </TitlesOfParts>
  <Manager/>
  <Company>Bangchak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PRC</dc:creator>
  <cp:keywords/>
  <dc:description/>
  <cp:lastModifiedBy>Rongkaporn, Choomjit</cp:lastModifiedBy>
  <cp:revision/>
  <dcterms:created xsi:type="dcterms:W3CDTF">2009-04-21T12:10:13Z</dcterms:created>
  <dcterms:modified xsi:type="dcterms:W3CDTF">2023-02-16T07:42:57Z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