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entatsanaekkajit\Desktop\"/>
    </mc:Choice>
  </mc:AlternateContent>
  <xr:revisionPtr revIDLastSave="0" documentId="8_{F8FCCC10-4D53-4E26-A89C-493F1F00BE95}" xr6:coauthVersionLast="47" xr6:coauthVersionMax="47" xr10:uidLastSave="{00000000-0000-0000-0000-000000000000}"/>
  <bookViews>
    <workbookView xWindow="-110" yWindow="-110" windowWidth="19420" windowHeight="10420" tabRatio="747" activeTab="4" xr2:uid="{00000000-000D-0000-FFFF-FFFF00000000}"/>
  </bookViews>
  <sheets>
    <sheet name="1" sheetId="1" r:id="rId1"/>
    <sheet name="2" sheetId="7" r:id="rId2"/>
    <sheet name="3" sheetId="9" r:id="rId3"/>
    <sheet name="4" sheetId="10" r:id="rId4"/>
    <sheet name="5" sheetId="12" r:id="rId5"/>
    <sheet name="6" sheetId="11" r:id="rId6"/>
    <sheet name="7" sheetId="13" r:id="rId7"/>
    <sheet name="8" sheetId="8" r:id="rId8"/>
  </sheets>
  <definedNames>
    <definedName name="_xlnm.Print_Area" localSheetId="0">'1'!$A$1:$K$100</definedName>
    <definedName name="_xlnm.Print_Area" localSheetId="1">'2'!$A$1:$P$32</definedName>
    <definedName name="_xlnm.Print_Area" localSheetId="2">'3'!$A$1:$O$33</definedName>
    <definedName name="_xlnm.Print_Area" localSheetId="3">'4'!$A$1:$U$32</definedName>
    <definedName name="_xlnm.Print_Area" localSheetId="4">'5'!$A$1:$W$29</definedName>
    <definedName name="_xlnm.Print_Area" localSheetId="5">'6'!$A$1:$O$26</definedName>
    <definedName name="_xlnm.Print_Area" localSheetId="6">'7'!$A$1:$P$27</definedName>
    <definedName name="_xlnm.Print_Area" localSheetId="7">'8'!$A$1:$N$82</definedName>
    <definedName name="_xlnm.Print_Titles" localSheetId="1">'2'!$1:$8</definedName>
    <definedName name="_xlnm.Print_Titles" localSheetId="2">'3'!$1:$8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3" i="8" l="1"/>
  <c r="L73" i="8"/>
  <c r="J73" i="8"/>
  <c r="H73" i="8"/>
  <c r="F23" i="12"/>
  <c r="F28" i="12" s="1"/>
  <c r="L25" i="8"/>
  <c r="H25" i="8"/>
  <c r="L81" i="8" l="1"/>
  <c r="J57" i="8"/>
  <c r="I59" i="8"/>
  <c r="J59" i="8"/>
  <c r="K59" i="8"/>
  <c r="M59" i="8"/>
  <c r="N59" i="8"/>
  <c r="H59" i="8"/>
  <c r="L59" i="8"/>
  <c r="M17" i="13"/>
  <c r="M26" i="13" s="1"/>
  <c r="N17" i="13"/>
  <c r="O17" i="13"/>
  <c r="D17" i="13"/>
  <c r="E17" i="13"/>
  <c r="E26" i="13" s="1"/>
  <c r="F17" i="13"/>
  <c r="G17" i="13"/>
  <c r="G26" i="13" s="1"/>
  <c r="H17" i="13"/>
  <c r="I17" i="13"/>
  <c r="I26" i="13" s="1"/>
  <c r="J17" i="13"/>
  <c r="K17" i="13"/>
  <c r="K26" i="13" s="1"/>
  <c r="L17" i="13"/>
  <c r="F26" i="13"/>
  <c r="D22" i="13"/>
  <c r="P16" i="13"/>
  <c r="P15" i="13"/>
  <c r="P12" i="13"/>
  <c r="G23" i="12"/>
  <c r="H23" i="12"/>
  <c r="H28" i="12" s="1"/>
  <c r="W21" i="12"/>
  <c r="W22" i="12"/>
  <c r="S23" i="12"/>
  <c r="J29" i="7"/>
  <c r="H10" i="8" s="1"/>
  <c r="H26" i="8" s="1"/>
  <c r="N11" i="7"/>
  <c r="N16" i="7" s="1"/>
  <c r="O11" i="7"/>
  <c r="O16" i="7" s="1"/>
  <c r="E89" i="1"/>
  <c r="E91" i="1" s="1"/>
  <c r="F89" i="1"/>
  <c r="F91" i="1" s="1"/>
  <c r="F93" i="1" s="1"/>
  <c r="E64" i="1"/>
  <c r="P17" i="13" l="1"/>
  <c r="W23" i="12"/>
  <c r="D26" i="13"/>
  <c r="I19" i="1" l="1"/>
  <c r="W18" i="12"/>
  <c r="U18" i="12"/>
  <c r="S18" i="12"/>
  <c r="Q18" i="12"/>
  <c r="O18" i="12"/>
  <c r="M18" i="12"/>
  <c r="K18" i="12"/>
  <c r="I18" i="12"/>
  <c r="G18" i="12"/>
  <c r="G28" i="12" s="1"/>
  <c r="E18" i="12"/>
  <c r="P24" i="13"/>
  <c r="N22" i="13"/>
  <c r="N26" i="13" s="1"/>
  <c r="L22" i="13"/>
  <c r="L26" i="13" s="1"/>
  <c r="J22" i="13"/>
  <c r="J26" i="13" s="1"/>
  <c r="H22" i="13"/>
  <c r="H26" i="13" s="1"/>
  <c r="P21" i="13"/>
  <c r="P20" i="13"/>
  <c r="M28" i="12"/>
  <c r="S25" i="12"/>
  <c r="W25" i="12" s="1"/>
  <c r="U23" i="12"/>
  <c r="Q23" i="12"/>
  <c r="O23" i="12"/>
  <c r="M23" i="12"/>
  <c r="K23" i="12"/>
  <c r="I23" i="12"/>
  <c r="E23" i="12"/>
  <c r="W13" i="12"/>
  <c r="Q28" i="12" l="1"/>
  <c r="S28" i="12"/>
  <c r="I28" i="12"/>
  <c r="P22" i="13"/>
  <c r="P26" i="13" s="1"/>
  <c r="U28" i="12"/>
  <c r="E28" i="12"/>
  <c r="K28" i="12"/>
  <c r="O28" i="12"/>
  <c r="W28" i="12"/>
  <c r="K16" i="11" l="1"/>
  <c r="O15" i="11"/>
  <c r="O16" i="11" s="1"/>
  <c r="M21" i="11" l="1"/>
  <c r="M25" i="11" s="1"/>
  <c r="S21" i="10"/>
  <c r="U17" i="10"/>
  <c r="U19" i="10"/>
  <c r="U16" i="10"/>
  <c r="U21" i="10" s="1"/>
  <c r="M26" i="10"/>
  <c r="Q21" i="10"/>
  <c r="M21" i="10"/>
  <c r="K31" i="10"/>
  <c r="K26" i="10"/>
  <c r="K21" i="10"/>
  <c r="O18" i="9"/>
  <c r="O20" i="9" s="1"/>
  <c r="M18" i="9"/>
  <c r="I18" i="9"/>
  <c r="K18" i="9"/>
  <c r="K20" i="9" s="1"/>
  <c r="P11" i="7"/>
  <c r="P16" i="7" s="1"/>
  <c r="P22" i="7" s="1"/>
  <c r="K32" i="1"/>
  <c r="I32" i="1"/>
  <c r="E32" i="1"/>
  <c r="G32" i="1"/>
  <c r="K89" i="1"/>
  <c r="K91" i="1" s="1"/>
  <c r="G89" i="1"/>
  <c r="G91" i="1" s="1"/>
  <c r="K64" i="1"/>
  <c r="K54" i="1"/>
  <c r="G64" i="1"/>
  <c r="G54" i="1"/>
  <c r="K19" i="1"/>
  <c r="G19" i="1"/>
  <c r="P29" i="7"/>
  <c r="O10" i="9" s="1"/>
  <c r="L29" i="7"/>
  <c r="J10" i="8" s="1"/>
  <c r="J26" i="8" s="1"/>
  <c r="J37" i="8" s="1"/>
  <c r="J39" i="8" s="1"/>
  <c r="L11" i="7"/>
  <c r="L16" i="7" s="1"/>
  <c r="L22" i="7" s="1"/>
  <c r="O26" i="9"/>
  <c r="K26" i="9"/>
  <c r="H25" i="11"/>
  <c r="F25" i="11"/>
  <c r="K23" i="11"/>
  <c r="O23" i="11" s="1"/>
  <c r="K21" i="11"/>
  <c r="K25" i="11" s="1"/>
  <c r="I21" i="11"/>
  <c r="I25" i="11" s="1"/>
  <c r="G21" i="11"/>
  <c r="G25" i="11" s="1"/>
  <c r="E21" i="11"/>
  <c r="E25" i="11" s="1"/>
  <c r="O20" i="11"/>
  <c r="O19" i="11"/>
  <c r="O12" i="11"/>
  <c r="T31" i="10"/>
  <c r="J31" i="10"/>
  <c r="F31" i="10"/>
  <c r="Q28" i="10"/>
  <c r="U28" i="10" s="1"/>
  <c r="O26" i="10"/>
  <c r="I26" i="10"/>
  <c r="G26" i="10"/>
  <c r="E26" i="10"/>
  <c r="Q25" i="10"/>
  <c r="U25" i="10" s="1"/>
  <c r="S26" i="10"/>
  <c r="Q24" i="10"/>
  <c r="O21" i="10"/>
  <c r="I21" i="10"/>
  <c r="G21" i="10"/>
  <c r="E21" i="10"/>
  <c r="U13" i="10"/>
  <c r="M31" i="10" l="1"/>
  <c r="J75" i="8"/>
  <c r="J77" i="8" s="1"/>
  <c r="O21" i="11"/>
  <c r="O25" i="11" s="1"/>
  <c r="E31" i="10"/>
  <c r="G31" i="10"/>
  <c r="I31" i="10"/>
  <c r="O21" i="9"/>
  <c r="L24" i="7"/>
  <c r="K10" i="9"/>
  <c r="K21" i="9" s="1"/>
  <c r="G66" i="1"/>
  <c r="G93" i="1" s="1"/>
  <c r="K34" i="1"/>
  <c r="K66" i="1"/>
  <c r="K93" i="1" s="1"/>
  <c r="G34" i="1"/>
  <c r="Q26" i="10"/>
  <c r="Q31" i="10" s="1"/>
  <c r="O31" i="10"/>
  <c r="S31" i="10"/>
  <c r="U24" i="10"/>
  <c r="U26" i="10" s="1"/>
  <c r="U31" i="10" s="1"/>
  <c r="M26" i="9" l="1"/>
  <c r="I26" i="9"/>
  <c r="I20" i="9"/>
  <c r="J11" i="7"/>
  <c r="I89" i="1"/>
  <c r="I91" i="1" s="1"/>
  <c r="I64" i="1"/>
  <c r="I54" i="1"/>
  <c r="E54" i="1"/>
  <c r="E19" i="1"/>
  <c r="I10" i="9" l="1"/>
  <c r="I21" i="9" s="1"/>
  <c r="J16" i="7"/>
  <c r="M20" i="9"/>
  <c r="I66" i="1"/>
  <c r="I93" i="1" s="1"/>
  <c r="E66" i="1"/>
  <c r="E93" i="1" s="1"/>
  <c r="E34" i="1"/>
  <c r="N29" i="7"/>
  <c r="I34" i="1"/>
  <c r="M10" i="9" l="1"/>
  <c r="M21" i="9" s="1"/>
  <c r="L10" i="8"/>
  <c r="J22" i="7"/>
  <c r="J24" i="7" s="1"/>
  <c r="H37" i="8" l="1"/>
  <c r="H39" i="8" s="1"/>
  <c r="H75" i="8" s="1"/>
  <c r="P24" i="7"/>
  <c r="N10" i="8" s="1"/>
  <c r="H77" i="8" l="1"/>
  <c r="N26" i="8"/>
  <c r="N37" i="8" s="1"/>
  <c r="N39" i="8" s="1"/>
  <c r="L26" i="8"/>
  <c r="L37" i="8" s="1"/>
  <c r="L39" i="8" s="1"/>
  <c r="L75" i="8" s="1"/>
  <c r="N22" i="7"/>
  <c r="N24" i="7" s="1"/>
  <c r="L77" i="8" l="1"/>
  <c r="N75" i="8"/>
  <c r="N77" i="8" s="1"/>
</calcChain>
</file>

<file path=xl/sharedStrings.xml><?xml version="1.0" encoding="utf-8"?>
<sst xmlns="http://schemas.openxmlformats.org/spreadsheetml/2006/main" count="440" uniqueCount="239">
  <si>
    <t>Cash and cash equivalents</t>
  </si>
  <si>
    <t>Current assets</t>
  </si>
  <si>
    <t>Assets</t>
  </si>
  <si>
    <t>Note</t>
  </si>
  <si>
    <t xml:space="preserve">Consolidated </t>
  </si>
  <si>
    <t>Separate</t>
  </si>
  <si>
    <t>Inventories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</si>
  <si>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</si>
  <si>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</si>
  <si>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</si>
  <si>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</si>
  <si>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</si>
  <si>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</si>
  <si>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Short-term loans from financial institutions</t>
  </si>
  <si>
    <t>Total current liabilities</t>
  </si>
  <si>
    <t>Non-current liabilities</t>
  </si>
  <si>
    <t>Long-term loans from financial institutions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</si>
  <si>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</si>
  <si>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</si>
  <si>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</si>
  <si>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</si>
  <si>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</si>
  <si>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</si>
  <si>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</si>
  <si>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</si>
  <si>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</si>
  <si>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</si>
  <si>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</si>
  <si>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income</t>
  </si>
  <si>
    <t>Income tax expense</t>
  </si>
  <si>
    <t>Retained earnings</t>
  </si>
  <si>
    <t>Unappropriated</t>
  </si>
  <si>
    <t xml:space="preserve">Total </t>
  </si>
  <si>
    <t>equity</t>
  </si>
  <si>
    <t>Issued and</t>
  </si>
  <si>
    <t xml:space="preserve">paid-up  </t>
  </si>
  <si>
    <t>share capital</t>
  </si>
  <si>
    <t>Cash flows from operating activities</t>
  </si>
  <si>
    <t>Changes in operating assets and liabilities</t>
  </si>
  <si>
    <t>Other current assets</t>
  </si>
  <si>
    <t>Other current liabilities</t>
  </si>
  <si>
    <t>Interest received</t>
  </si>
  <si>
    <t>Cash flows from financing activities</t>
  </si>
  <si>
    <t>Other non-current assets</t>
  </si>
  <si>
    <t>Cash flows from investing activities</t>
  </si>
  <si>
    <t>Liabilities and equity</t>
  </si>
  <si>
    <t>Equity</t>
  </si>
  <si>
    <t>Total equity</t>
  </si>
  <si>
    <t>Total liabilities and equity</t>
  </si>
  <si>
    <t>Statements of changes in equity</t>
  </si>
  <si>
    <t>Dividends received</t>
  </si>
  <si>
    <t>Administrative expenses</t>
  </si>
  <si>
    <t>Finance costs</t>
  </si>
  <si>
    <t>Statements of financial position</t>
  </si>
  <si>
    <t>Non-controlling interests</t>
  </si>
  <si>
    <t>Total</t>
  </si>
  <si>
    <t>Profit before income tax expense</t>
  </si>
  <si>
    <t xml:space="preserve">   Non-controlling interests</t>
  </si>
  <si>
    <t>Non-</t>
  </si>
  <si>
    <t xml:space="preserve">controlling </t>
  </si>
  <si>
    <t>interests</t>
  </si>
  <si>
    <t>Other component of equity</t>
  </si>
  <si>
    <t xml:space="preserve">(in Baht) </t>
  </si>
  <si>
    <t>(in Baht)</t>
  </si>
  <si>
    <t>Goodwill</t>
  </si>
  <si>
    <t>combination</t>
  </si>
  <si>
    <t xml:space="preserve">business </t>
  </si>
  <si>
    <t>financial statements</t>
  </si>
  <si>
    <t>Consolidated financial statements</t>
  </si>
  <si>
    <t>Separate financial statements</t>
  </si>
  <si>
    <t xml:space="preserve">Trade accounts receivable </t>
  </si>
  <si>
    <t>Current tax assets</t>
  </si>
  <si>
    <t xml:space="preserve">Trade accounts payable </t>
  </si>
  <si>
    <t>Non-current provisions for employee benefits</t>
  </si>
  <si>
    <t>Gross Profit</t>
  </si>
  <si>
    <t>Statement of comprehensive income</t>
  </si>
  <si>
    <t>Items that will not be reclassified subsequently to profit or loss</t>
  </si>
  <si>
    <t>Adjustments to reconcile profit to cash receipts (payments)</t>
  </si>
  <si>
    <t>Trade accounts receivable</t>
  </si>
  <si>
    <t>Cash and cash equivalents as at 31 December</t>
  </si>
  <si>
    <t xml:space="preserve">   from financial institutions</t>
  </si>
  <si>
    <t xml:space="preserve">Equity </t>
  </si>
  <si>
    <t>attributable to</t>
  </si>
  <si>
    <t>owners of</t>
  </si>
  <si>
    <t>the parent</t>
  </si>
  <si>
    <t>Loss on disposal of property, plant and equipment</t>
  </si>
  <si>
    <t xml:space="preserve">Net cash from (used in) operating activities </t>
  </si>
  <si>
    <t>Income tax payable</t>
  </si>
  <si>
    <t>Equity attributable to owners of the parent</t>
  </si>
  <si>
    <t>Revenue from sale of goods</t>
  </si>
  <si>
    <t xml:space="preserve">restructuring under </t>
  </si>
  <si>
    <t>common control</t>
  </si>
  <si>
    <t>Surplus from business combination</t>
  </si>
  <si>
    <t xml:space="preserve">   under common control</t>
  </si>
  <si>
    <t xml:space="preserve">Differences from business restructuring </t>
  </si>
  <si>
    <t xml:space="preserve">Differences </t>
  </si>
  <si>
    <t xml:space="preserve"> from business</t>
  </si>
  <si>
    <t>Surplus from</t>
  </si>
  <si>
    <t xml:space="preserve">   Owners of the Parent</t>
  </si>
  <si>
    <t xml:space="preserve">Mr. Chalush Chinthammit </t>
  </si>
  <si>
    <t>31 December</t>
  </si>
  <si>
    <t>Transfer to legal reserve</t>
  </si>
  <si>
    <t>Transfer to retained earnings</t>
  </si>
  <si>
    <t>Transactions with owners, recorded directly in equity</t>
  </si>
  <si>
    <t xml:space="preserve">Total contributions by and distributions to owners </t>
  </si>
  <si>
    <t>of the parent</t>
  </si>
  <si>
    <t>Legal</t>
  </si>
  <si>
    <t>reserve</t>
  </si>
  <si>
    <t>Legal reserve</t>
  </si>
  <si>
    <t>Non-cash transactions</t>
  </si>
  <si>
    <t>BBGI Public Company Limited and its Subsidiaries</t>
  </si>
  <si>
    <t>Profit attributable to:</t>
  </si>
  <si>
    <t xml:space="preserve">Basic earnings per share </t>
  </si>
  <si>
    <t>Net cash from (used in) investing activities</t>
  </si>
  <si>
    <t>Dividends paid to non-controlling interests</t>
  </si>
  <si>
    <t>Net cash from (used in) financing activities</t>
  </si>
  <si>
    <t>Payables for property, plant and equipment</t>
  </si>
  <si>
    <t>Profit for the year</t>
  </si>
  <si>
    <t>the year,  net of income tax</t>
  </si>
  <si>
    <t xml:space="preserve">Profit for the year </t>
  </si>
  <si>
    <t>Cash and cash equivalents as at 1 January</t>
  </si>
  <si>
    <t xml:space="preserve">    Profit or loss</t>
  </si>
  <si>
    <t xml:space="preserve">    Other comprehensive income (loss)</t>
  </si>
  <si>
    <t>Statements of income</t>
  </si>
  <si>
    <t>Statements of cash flows</t>
  </si>
  <si>
    <t>2021</t>
  </si>
  <si>
    <t>2022</t>
  </si>
  <si>
    <t>Other current receivables</t>
  </si>
  <si>
    <t>Short-term loan to related parties</t>
  </si>
  <si>
    <t>Restricted deposits at financial institutions</t>
  </si>
  <si>
    <t>Other non-current financial assets</t>
  </si>
  <si>
    <t>Property, plant and equipment</t>
  </si>
  <si>
    <t>Right-of-use assets</t>
  </si>
  <si>
    <t>Intangible assets other than goodwill</t>
  </si>
  <si>
    <t>Other current payables</t>
  </si>
  <si>
    <t>Current portion of lease liabilities</t>
  </si>
  <si>
    <t>Current portion of long-term loans</t>
  </si>
  <si>
    <t>Lease liabilities</t>
  </si>
  <si>
    <t>Debentures</t>
  </si>
  <si>
    <t xml:space="preserve"> (President and Chief Executive Officer)</t>
  </si>
  <si>
    <t>(Director)</t>
  </si>
  <si>
    <t>Year ended 31 December</t>
  </si>
  <si>
    <t>4, 8</t>
  </si>
  <si>
    <t>Distribution costs</t>
  </si>
  <si>
    <t>Profit (loss) from operating activities</t>
  </si>
  <si>
    <t xml:space="preserve">   for using equity method</t>
  </si>
  <si>
    <t xml:space="preserve">Total items that will not be reclassified subsequently </t>
  </si>
  <si>
    <t xml:space="preserve">   to profit or loss</t>
  </si>
  <si>
    <t>Fair value reserve</t>
  </si>
  <si>
    <t>Balance at 1 January 2021</t>
  </si>
  <si>
    <t xml:space="preserve">Dividends paid to owners of the parent </t>
  </si>
  <si>
    <t>Dividends from the subsidiary</t>
  </si>
  <si>
    <t>Changes in ownership interesets in subsidiaries</t>
  </si>
  <si>
    <t xml:space="preserve">   without a change in control</t>
  </si>
  <si>
    <t>Balance at 31 December 2021</t>
  </si>
  <si>
    <t>Balance at 1 January 2022</t>
  </si>
  <si>
    <t>Balance at 31 December 2022</t>
  </si>
  <si>
    <t>of equity</t>
  </si>
  <si>
    <t>Other componets</t>
  </si>
  <si>
    <t xml:space="preserve">   Dividends paid to owners of the parent</t>
  </si>
  <si>
    <t xml:space="preserve">   Total transactions with owners, recorded directly in equity</t>
  </si>
  <si>
    <t>Depreciation and amortisation</t>
  </si>
  <si>
    <t>Provision for non-current employee benefit</t>
  </si>
  <si>
    <t>Interest income</t>
  </si>
  <si>
    <t>Share of profit of subsidiaries accounted for</t>
  </si>
  <si>
    <t xml:space="preserve">   using equity method</t>
  </si>
  <si>
    <t>Share of (profit) loss of associate and joint venture</t>
  </si>
  <si>
    <t xml:space="preserve">   accounted for using equity method</t>
  </si>
  <si>
    <t>Trade accounts payable</t>
  </si>
  <si>
    <t>Tax paid</t>
  </si>
  <si>
    <t>Short-term loan to related parties - net</t>
  </si>
  <si>
    <t>Proceeds from sale of property, plant and equipment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</si>
  <si>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</si>
  <si>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</si>
  <si>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</si>
  <si>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parent</t>
  </si>
  <si>
    <t>Financial cost paid</t>
  </si>
  <si>
    <t>Share premium on ordinary shares</t>
  </si>
  <si>
    <t>Other non-current financial liability</t>
  </si>
  <si>
    <t>Share premium</t>
  </si>
  <si>
    <t> on ordinary</t>
  </si>
  <si>
    <t xml:space="preserve"> shares</t>
  </si>
  <si>
    <t xml:space="preserve">    Dividends paid to owners of the parent</t>
  </si>
  <si>
    <t>4, 26</t>
  </si>
  <si>
    <t>4, 17</t>
  </si>
  <si>
    <t>4, 20, 23</t>
  </si>
  <si>
    <t>19</t>
  </si>
  <si>
    <t>Other current assets and other non-current assets</t>
  </si>
  <si>
    <t>Current investment</t>
  </si>
  <si>
    <t>Cost of sales of goods</t>
  </si>
  <si>
    <t>Share of profit of subsidiaries accounted</t>
  </si>
  <si>
    <t>For the year ended 31 December 2022</t>
  </si>
  <si>
    <t>For the year ended 31 December 2021</t>
  </si>
  <si>
    <t>Comprehensive income (loss) for the year</t>
  </si>
  <si>
    <t>Total comprehensive income (loss) for the year</t>
  </si>
  <si>
    <t xml:space="preserve">   joint venture accounted for using equity method</t>
  </si>
  <si>
    <t>Other current liabilities and non-current liabilities</t>
  </si>
  <si>
    <t>Provisions for current employee benefits</t>
  </si>
  <si>
    <t>Acquisition of property, plant and equipment and intangible assets</t>
  </si>
  <si>
    <t xml:space="preserve">Share of profit (loss) of associate and </t>
  </si>
  <si>
    <r>
      <t xml:space="preserve">Unrealised </t>
    </r>
    <r>
      <rPr>
        <sz val="11"/>
        <color theme="1" tint="4.9989318521683403E-2"/>
        <rFont val="Times New Roman"/>
        <family val="1"/>
      </rPr>
      <t xml:space="preserve">(gain) </t>
    </r>
    <r>
      <rPr>
        <sz val="11"/>
        <rFont val="Times New Roman"/>
        <family val="1"/>
      </rPr>
      <t>loss on foreign exchange</t>
    </r>
  </si>
  <si>
    <t>Repayment of debentures</t>
  </si>
  <si>
    <t>4, 6</t>
  </si>
  <si>
    <t>4, 7</t>
  </si>
  <si>
    <t>Investment in subsidiaries</t>
  </si>
  <si>
    <t>Investment in associate and joint venture</t>
  </si>
  <si>
    <t>12, 26</t>
  </si>
  <si>
    <t>13, 16</t>
  </si>
  <si>
    <t>16, 26</t>
  </si>
  <si>
    <t>Current portion of debenture</t>
  </si>
  <si>
    <t>9, 26</t>
  </si>
  <si>
    <t>Gain on fair value adjustment on investment</t>
  </si>
  <si>
    <t>Loss on investments in equity instruments</t>
  </si>
  <si>
    <t xml:space="preserve">Other comprehensive income  </t>
  </si>
  <si>
    <t xml:space="preserve">designated at FVOCI </t>
  </si>
  <si>
    <t xml:space="preserve">Gain (loss) on remeasurements of defined benefit plans </t>
  </si>
  <si>
    <t xml:space="preserve">Other comprehensive income (loss) for </t>
  </si>
  <si>
    <t xml:space="preserve">Total comprehensive income (loss) for the year </t>
  </si>
  <si>
    <t>Comprehensive income (loss) attributable to:</t>
  </si>
  <si>
    <t>Other components</t>
  </si>
  <si>
    <t xml:space="preserve">
 of equity</t>
  </si>
  <si>
    <r>
      <t>Comprehensive income</t>
    </r>
    <r>
      <rPr>
        <b/>
        <sz val="11"/>
        <color theme="1" tint="4.9989318521683403E-2"/>
        <rFont val="Times New Roman"/>
        <family val="1"/>
      </rPr>
      <t xml:space="preserve"> (loss) </t>
    </r>
    <r>
      <rPr>
        <b/>
        <sz val="11"/>
        <rFont val="Times New Roman"/>
        <family val="1"/>
      </rPr>
      <t>for the year</t>
    </r>
  </si>
  <si>
    <r>
      <t>Total comprehensive income</t>
    </r>
    <r>
      <rPr>
        <b/>
        <sz val="11"/>
        <color theme="1" tint="4.9989318521683403E-2"/>
        <rFont val="Times New Roman"/>
        <family val="1"/>
      </rPr>
      <t xml:space="preserve"> (loss) </t>
    </r>
    <r>
      <rPr>
        <b/>
        <sz val="11"/>
        <rFont val="Times New Roman"/>
        <family val="1"/>
      </rPr>
      <t>for the year</t>
    </r>
  </si>
  <si>
    <t>Losses on inventories devaluation</t>
  </si>
  <si>
    <r>
      <t xml:space="preserve">Cash paid for additional paid-up of investment </t>
    </r>
    <r>
      <rPr>
        <sz val="11"/>
        <color theme="1" tint="4.9989318521683403E-2"/>
        <rFont val="Times New Roman"/>
        <family val="1"/>
      </rPr>
      <t>in</t>
    </r>
    <r>
      <rPr>
        <sz val="11"/>
        <rFont val="Times New Roman"/>
        <family val="1"/>
      </rPr>
      <t xml:space="preserve"> subsidiary</t>
    </r>
  </si>
  <si>
    <t>Cash paid for investment in associate</t>
  </si>
  <si>
    <t>Repayment of short-term loans from related parties - net</t>
  </si>
  <si>
    <t>Repayment of short-term loans from financial institutions - net</t>
  </si>
  <si>
    <t>Proceeds from debentures</t>
  </si>
  <si>
    <t>Proceeds from issue of ordinary shares</t>
  </si>
  <si>
    <t>Net increase in cash and cash equivalent</t>
  </si>
  <si>
    <t>Accrued investment</t>
  </si>
  <si>
    <t>Proceeds from sales of investment in associate</t>
  </si>
  <si>
    <t>Increase in current investments</t>
  </si>
  <si>
    <t>Mr. Kittiphong Limsuwannarot</t>
  </si>
  <si>
    <t xml:space="preserve">    Called for paid-up of ordinary shares </t>
  </si>
  <si>
    <t>Dividends income</t>
  </si>
  <si>
    <t>Gain on fair value adjustment of investments</t>
  </si>
  <si>
    <t xml:space="preserve">Called for paid-up of ordinary shares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</si>
</sst>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[$-409]mmmm\ d\,\ yyyy;@"/>
    <numFmt numFmtId="168" formatCode="_-* #,##0.00_-;\-* #,##0.00_-;_-* &quot;-&quot;??_-;_-@_-"/>
    <numFmt numFmtId="169" formatCode="#,##0;\(#,##0\)"/>
    <numFmt numFmtId="170" formatCode="#,##0.00;\(#,##0.00\)"/>
    <numFmt numFmtId="171" formatCode="_-&quot;฿&quot;* #,##0.00_-;\-&quot;฿&quot;* #,##0.00_-;_-&quot;฿&quot;* &quot;-&quot;??_-;_-@_-"/>
  </numFmts>
  <fonts count="28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3" fillId="0" borderId="0"/>
    <xf numFmtId="0" fontId="19" fillId="0" borderId="0"/>
    <xf numFmtId="168" fontId="19" fillId="0" borderId="0" applyFont="0" applyFill="0" applyBorder="0" applyAlignment="0" applyProtection="0"/>
    <xf numFmtId="0" fontId="5" fillId="0" borderId="0"/>
    <xf numFmtId="0" fontId="19" fillId="0" borderId="0"/>
    <xf numFmtId="0" fontId="19" fillId="0" borderId="0"/>
    <xf numFmtId="171" fontId="20" fillId="0" borderId="0" applyFont="0" applyFill="0" applyBorder="0" applyAlignment="0" applyProtection="0"/>
    <xf numFmtId="0" fontId="16" fillId="0" borderId="0"/>
    <xf numFmtId="0" fontId="19" fillId="0" borderId="0"/>
  </cellStyleXfs>
  <cellXfs count="232">
    <xf numFmtId="0" fontId="0" fillId="0" borderId="0" xfId="0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4" applyFont="1" applyFill="1" applyAlignment="1">
      <alignment horizontal="center"/>
    </xf>
    <xf numFmtId="49" fontId="5" fillId="0" borderId="0" xfId="0" applyNumberFormat="1" applyFont="1" applyFill="1" applyAlignment="1"/>
    <xf numFmtId="0" fontId="4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/>
    <xf numFmtId="0" fontId="4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164" fontId="5" fillId="0" borderId="1" xfId="4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0" xfId="4" applyNumberFormat="1" applyFont="1" applyFill="1" applyAlignment="1"/>
    <xf numFmtId="0" fontId="4" fillId="0" borderId="0" xfId="3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/>
    </xf>
    <xf numFmtId="169" fontId="7" fillId="0" borderId="0" xfId="5" applyNumberFormat="1" applyFont="1" applyFill="1" applyAlignment="1">
      <alignment horizontal="center"/>
    </xf>
    <xf numFmtId="0" fontId="5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3" fillId="0" borderId="0" xfId="0" applyFont="1" applyFill="1" applyAlignment="1"/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1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43" fontId="5" fillId="0" borderId="0" xfId="1" applyFont="1" applyFill="1" applyAlignment="1"/>
    <xf numFmtId="49" fontId="5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43" fontId="10" fillId="0" borderId="0" xfId="1" applyFont="1" applyFill="1" applyAlignment="1"/>
    <xf numFmtId="43" fontId="14" fillId="0" borderId="0" xfId="1" applyFont="1" applyFill="1" applyAlignment="1"/>
    <xf numFmtId="0" fontId="12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164" fontId="5" fillId="0" borderId="1" xfId="0" applyNumberFormat="1" applyFont="1" applyFill="1" applyBorder="1" applyAlignment="1"/>
    <xf numFmtId="164" fontId="18" fillId="0" borderId="0" xfId="0" applyNumberFormat="1" applyFont="1" applyFill="1" applyAlignment="1"/>
    <xf numFmtId="0" fontId="18" fillId="0" borderId="0" xfId="0" applyFont="1" applyFill="1" applyAlignment="1"/>
    <xf numFmtId="43" fontId="18" fillId="0" borderId="0" xfId="1" applyFont="1" applyFill="1" applyAlignment="1"/>
    <xf numFmtId="165" fontId="14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9" fillId="0" borderId="0" xfId="4" applyFont="1" applyFill="1" applyAlignment="1"/>
    <xf numFmtId="0" fontId="8" fillId="0" borderId="0" xfId="4" applyFont="1" applyFill="1" applyAlignment="1"/>
    <xf numFmtId="49" fontId="8" fillId="0" borderId="0" xfId="0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Continuous"/>
    </xf>
    <xf numFmtId="0" fontId="6" fillId="0" borderId="0" xfId="4" applyFont="1" applyFill="1" applyAlignment="1">
      <alignment horizontal="centerContinuous"/>
    </xf>
    <xf numFmtId="0" fontId="4" fillId="0" borderId="0" xfId="4" applyFont="1" applyFill="1" applyAlignment="1">
      <alignment horizontal="right"/>
    </xf>
    <xf numFmtId="170" fontId="5" fillId="0" borderId="0" xfId="7" applyNumberFormat="1" applyFont="1" applyFill="1" applyAlignment="1"/>
    <xf numFmtId="0" fontId="4" fillId="0" borderId="0" xfId="7" applyFont="1" applyFill="1" applyAlignment="1"/>
    <xf numFmtId="170" fontId="4" fillId="0" borderId="0" xfId="7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5" fillId="0" borderId="0" xfId="4" applyFont="1" applyFill="1" applyBorder="1" applyAlignment="1"/>
    <xf numFmtId="0" fontId="7" fillId="0" borderId="0" xfId="6" applyNumberFormat="1" applyFont="1" applyFill="1" applyAlignment="1">
      <alignment horizontal="center"/>
    </xf>
    <xf numFmtId="43" fontId="5" fillId="0" borderId="1" xfId="1" applyFont="1" applyFill="1" applyBorder="1" applyAlignment="1"/>
    <xf numFmtId="164" fontId="4" fillId="0" borderId="3" xfId="4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4" applyNumberFormat="1" applyFont="1" applyFill="1" applyBorder="1" applyAlignment="1"/>
    <xf numFmtId="164" fontId="5" fillId="0" borderId="0" xfId="4" applyNumberFormat="1" applyFont="1" applyFill="1" applyAlignment="1">
      <alignment horizontal="center"/>
    </xf>
    <xf numFmtId="164" fontId="4" fillId="0" borderId="1" xfId="4" applyNumberFormat="1" applyFont="1" applyFill="1" applyBorder="1" applyAlignment="1"/>
    <xf numFmtId="164" fontId="4" fillId="0" borderId="0" xfId="4" applyNumberFormat="1" applyFont="1" applyFill="1" applyAlignment="1"/>
    <xf numFmtId="164" fontId="4" fillId="0" borderId="5" xfId="4" applyNumberFormat="1" applyFont="1" applyFill="1" applyBorder="1" applyAlignment="1"/>
    <xf numFmtId="0" fontId="8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70" fontId="5" fillId="0" borderId="0" xfId="8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3" fontId="13" fillId="0" borderId="0" xfId="1" applyFont="1" applyFill="1" applyBorder="1" applyAlignment="1"/>
    <xf numFmtId="43" fontId="4" fillId="0" borderId="0" xfId="1" applyFont="1" applyFill="1" applyAlignment="1"/>
    <xf numFmtId="43" fontId="13" fillId="0" borderId="0" xfId="1" applyFont="1" applyFill="1" applyAlignment="1"/>
    <xf numFmtId="43" fontId="4" fillId="0" borderId="0" xfId="1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0" fontId="4" fillId="0" borderId="0" xfId="4" applyFont="1" applyFill="1" applyBorder="1" applyAlignment="1"/>
    <xf numFmtId="164" fontId="4" fillId="0" borderId="2" xfId="4" applyNumberFormat="1" applyFont="1" applyFill="1" applyBorder="1" applyAlignment="1"/>
    <xf numFmtId="49" fontId="4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center"/>
    </xf>
    <xf numFmtId="0" fontId="7" fillId="0" borderId="0" xfId="4" applyFont="1" applyFill="1" applyAlignment="1"/>
    <xf numFmtId="164" fontId="5" fillId="0" borderId="1" xfId="1" applyNumberFormat="1" applyFont="1" applyFill="1" applyBorder="1" applyAlignment="1"/>
    <xf numFmtId="170" fontId="7" fillId="0" borderId="0" xfId="0" applyNumberFormat="1" applyFont="1" applyFill="1" applyAlignment="1"/>
    <xf numFmtId="169" fontId="4" fillId="0" borderId="0" xfId="0" applyNumberFormat="1" applyFont="1" applyFill="1" applyAlignment="1"/>
    <xf numFmtId="164" fontId="4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6" fillId="0" borderId="0" xfId="4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9" fontId="5" fillId="0" borderId="0" xfId="0" applyNumberFormat="1" applyFont="1" applyFill="1" applyAlignment="1">
      <alignment horizontal="left"/>
    </xf>
    <xf numFmtId="169" fontId="5" fillId="0" borderId="0" xfId="0" applyNumberFormat="1" applyFont="1" applyFill="1" applyAlignment="1"/>
    <xf numFmtId="164" fontId="4" fillId="0" borderId="3" xfId="1" applyNumberFormat="1" applyFont="1" applyFill="1" applyBorder="1" applyAlignment="1"/>
    <xf numFmtId="0" fontId="7" fillId="0" borderId="0" xfId="0" applyFont="1" applyFill="1" applyAlignment="1"/>
    <xf numFmtId="170" fontId="4" fillId="0" borderId="0" xfId="8" applyNumberFormat="1" applyFont="1" applyFill="1" applyAlignment="1"/>
    <xf numFmtId="164" fontId="14" fillId="0" borderId="0" xfId="1" applyNumberFormat="1" applyFont="1" applyFill="1" applyAlignment="1"/>
    <xf numFmtId="164" fontId="10" fillId="0" borderId="0" xfId="1" applyNumberFormat="1" applyFont="1" applyFill="1" applyAlignment="1"/>
    <xf numFmtId="164" fontId="4" fillId="0" borderId="5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4" fillId="0" borderId="4" xfId="1" applyNumberFormat="1" applyFont="1" applyFill="1" applyBorder="1" applyAlignment="1"/>
    <xf numFmtId="0" fontId="8" fillId="0" borderId="0" xfId="4" applyFont="1" applyFill="1" applyBorder="1" applyAlignment="1">
      <alignment horizontal="left"/>
    </xf>
    <xf numFmtId="0" fontId="4" fillId="0" borderId="0" xfId="4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center"/>
    </xf>
    <xf numFmtId="167" fontId="4" fillId="0" borderId="0" xfId="0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7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21" fillId="0" borderId="0" xfId="0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4" fontId="13" fillId="0" borderId="0" xfId="1" applyNumberFormat="1" applyFont="1" applyFill="1" applyAlignment="1"/>
    <xf numFmtId="0" fontId="7" fillId="0" borderId="0" xfId="4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7" fontId="4" fillId="0" borderId="0" xfId="0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164" fontId="7" fillId="0" borderId="0" xfId="4" applyNumberFormat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4" fontId="4" fillId="0" borderId="5" xfId="1" applyNumberFormat="1" applyFont="1" applyFill="1" applyBorder="1" applyAlignment="1"/>
    <xf numFmtId="4" fontId="5" fillId="0" borderId="0" xfId="4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/>
    </xf>
    <xf numFmtId="170" fontId="6" fillId="0" borderId="0" xfId="8" applyNumberFormat="1" applyFont="1" applyFill="1" applyAlignment="1"/>
    <xf numFmtId="0" fontId="5" fillId="0" borderId="0" xfId="4" applyFont="1" applyFill="1" applyAlignment="1"/>
    <xf numFmtId="0" fontId="9" fillId="0" borderId="0" xfId="4" applyFont="1" applyFill="1" applyBorder="1" applyAlignment="1">
      <alignment horizontal="left"/>
    </xf>
    <xf numFmtId="43" fontId="4" fillId="0" borderId="2" xfId="1" applyFont="1" applyFill="1" applyBorder="1" applyAlignment="1"/>
    <xf numFmtId="164" fontId="5" fillId="0" borderId="2" xfId="4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5" fillId="0" borderId="0" xfId="4" applyFont="1" applyFill="1" applyAlignment="1"/>
    <xf numFmtId="164" fontId="7" fillId="0" borderId="0" xfId="4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4" applyFont="1" applyFill="1" applyAlignment="1"/>
    <xf numFmtId="169" fontId="22" fillId="0" borderId="0" xfId="0" applyNumberFormat="1" applyFont="1"/>
    <xf numFmtId="169" fontId="22" fillId="2" borderId="0" xfId="0" applyNumberFormat="1" applyFont="1" applyFill="1"/>
    <xf numFmtId="170" fontId="22" fillId="0" borderId="0" xfId="12" applyNumberFormat="1" applyFont="1" applyAlignment="1">
      <alignment horizontal="center"/>
    </xf>
    <xf numFmtId="0" fontId="5" fillId="0" borderId="0" xfId="8" applyFont="1"/>
    <xf numFmtId="0" fontId="5" fillId="0" borderId="0" xfId="8" applyFont="1" applyAlignment="1">
      <alignment horizontal="left"/>
    </xf>
    <xf numFmtId="170" fontId="5" fillId="0" borderId="0" xfId="12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49" fontId="23" fillId="0" borderId="0" xfId="0" applyNumberFormat="1" applyFont="1" applyFill="1" applyAlignment="1">
      <alignment horizontal="left"/>
    </xf>
    <xf numFmtId="0" fontId="25" fillId="0" borderId="0" xfId="0" applyFont="1" applyFill="1" applyAlignment="1"/>
    <xf numFmtId="0" fontId="25" fillId="0" borderId="0" xfId="4" applyFont="1" applyFill="1" applyAlignment="1"/>
    <xf numFmtId="169" fontId="25" fillId="0" borderId="0" xfId="0" applyNumberFormat="1" applyFont="1" applyFill="1" applyAlignment="1">
      <alignment horizontal="left"/>
    </xf>
    <xf numFmtId="0" fontId="25" fillId="0" borderId="0" xfId="4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43" fontId="5" fillId="0" borderId="0" xfId="1" applyNumberFormat="1" applyFont="1" applyFill="1" applyAlignment="1"/>
    <xf numFmtId="0" fontId="4" fillId="0" borderId="0" xfId="0" applyFont="1" applyFill="1" applyAlignment="1">
      <alignment horizontal="left"/>
    </xf>
    <xf numFmtId="0" fontId="5" fillId="0" borderId="0" xfId="4" applyFont="1" applyFill="1" applyAlignment="1"/>
    <xf numFmtId="4" fontId="4" fillId="2" borderId="5" xfId="1" applyNumberFormat="1" applyFont="1" applyFill="1" applyBorder="1" applyAlignment="1"/>
    <xf numFmtId="4" fontId="5" fillId="2" borderId="0" xfId="4" applyNumberFormat="1" applyFont="1" applyFill="1" applyAlignment="1">
      <alignment horizontal="center"/>
    </xf>
    <xf numFmtId="4" fontId="4" fillId="2" borderId="0" xfId="1" applyNumberFormat="1" applyFont="1" applyFill="1" applyBorder="1" applyAlignment="1"/>
    <xf numFmtId="0" fontId="5" fillId="0" borderId="0" xfId="4" applyFont="1" applyFill="1" applyAlignment="1"/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0" fontId="26" fillId="0" borderId="0" xfId="7" applyNumberFormat="1" applyFont="1" applyFill="1" applyBorder="1" applyAlignment="1"/>
    <xf numFmtId="49" fontId="26" fillId="0" borderId="0" xfId="0" applyNumberFormat="1" applyFont="1" applyFill="1" applyBorder="1" applyAlignment="1">
      <alignment horizontal="left"/>
    </xf>
    <xf numFmtId="0" fontId="26" fillId="0" borderId="0" xfId="4" applyFont="1" applyFill="1" applyBorder="1" applyAlignment="1"/>
    <xf numFmtId="170" fontId="26" fillId="0" borderId="0" xfId="7" applyNumberFormat="1" applyFont="1" applyFill="1" applyAlignment="1"/>
    <xf numFmtId="49" fontId="26" fillId="0" borderId="0" xfId="0" applyNumberFormat="1" applyFont="1" applyFill="1" applyAlignment="1">
      <alignment horizontal="left"/>
    </xf>
    <xf numFmtId="0" fontId="26" fillId="0" borderId="0" xfId="4" applyFont="1" applyFill="1" applyAlignment="1"/>
    <xf numFmtId="0" fontId="27" fillId="0" borderId="0" xfId="3" applyFont="1" applyFill="1" applyAlignment="1">
      <alignment horizontal="left"/>
    </xf>
    <xf numFmtId="0" fontId="5" fillId="0" borderId="0" xfId="4" applyFont="1" applyFill="1" applyAlignment="1"/>
    <xf numFmtId="37" fontId="5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Border="1"/>
    <xf numFmtId="0" fontId="5" fillId="0" borderId="1" xfId="0" applyFont="1" applyFill="1" applyBorder="1" applyAlignment="1">
      <alignment horizontal="center" wrapText="1"/>
    </xf>
    <xf numFmtId="167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/>
    </xf>
    <xf numFmtId="43" fontId="7" fillId="0" borderId="0" xfId="1" quotePrefix="1" applyFont="1" applyFill="1" applyBorder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/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_AMT_BCP_TFS_Q151_Final-120508 2" xfId="6" xr:uid="{00000000-0005-0000-0000-000002000000}"/>
    <cellStyle name="Currency 3" xfId="10" xr:uid="{00000000-0005-0000-0000-000003000000}"/>
    <cellStyle name="Normal" xfId="0" builtinId="0"/>
    <cellStyle name="Normal 2" xfId="3" xr:uid="{00000000-0005-0000-0000-000005000000}"/>
    <cellStyle name="Normal 2 2" xfId="8" xr:uid="{00000000-0005-0000-0000-000006000000}"/>
    <cellStyle name="Normal 4" xfId="5" xr:uid="{00000000-0005-0000-0000-000007000000}"/>
    <cellStyle name="Normal 4 2" xfId="11" xr:uid="{5AEC0ACF-1B92-48DB-AB34-B6124C9A1471}"/>
    <cellStyle name="Normal 4 2 2" xfId="9" xr:uid="{00000000-0005-0000-0000-000008000000}"/>
    <cellStyle name="Normal_AMT_BCP_TFS_Q151_Final-120508" xfId="7" xr:uid="{00000000-0005-0000-0000-000009000000}"/>
    <cellStyle name="Normal_BCP_FS 2009 Q1_EN - final_11.05.09" xfId="12" xr:uid="{84EF49B1-F9F7-4CE7-955B-405501B33D3F}"/>
    <cellStyle name="Normal_Draft PTTCHTx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view="pageBreakPreview" zoomScale="70" zoomScaleNormal="90" zoomScaleSheetLayoutView="70" workbookViewId="0">
      <selection activeCell="I103" sqref="I103"/>
    </sheetView>
  </sheetViews>
  <sheetFormatPr defaultColWidth="9.09765625" defaultRowHeight="22" customHeight="1"/>
  <cols>
    <col min="1" max="1" width="21" style="20" customWidth="1"/>
    <col min="2" max="2" width="22.296875" style="20" customWidth="1"/>
    <col min="3" max="3" width="6.3984375" style="28" customWidth="1"/>
    <col min="4" max="4" width="1.296875" style="28" customWidth="1"/>
    <col min="5" max="5" width="18" style="28" customWidth="1"/>
    <col min="6" max="6" width="1.3984375" style="29" customWidth="1"/>
    <col min="7" max="7" width="18" style="20" customWidth="1"/>
    <col min="8" max="8" width="1.3984375" style="20" customWidth="1"/>
    <col min="9" max="9" width="18" style="20" customWidth="1"/>
    <col min="10" max="10" width="1.3984375" style="20" customWidth="1"/>
    <col min="11" max="11" width="18" style="50" customWidth="1"/>
    <col min="12" max="16384" width="9.09765625" style="20"/>
  </cols>
  <sheetData>
    <row r="1" spans="1:11" ht="22" customHeight="1">
      <c r="A1" s="133" t="s">
        <v>110</v>
      </c>
      <c r="B1" s="8"/>
      <c r="C1" s="8"/>
      <c r="D1" s="8"/>
      <c r="E1" s="8"/>
      <c r="F1" s="8"/>
      <c r="G1" s="8"/>
      <c r="H1" s="8"/>
      <c r="I1" s="8"/>
      <c r="J1" s="8"/>
      <c r="K1" s="23"/>
    </row>
    <row r="2" spans="1:11" ht="22" customHeight="1">
      <c r="A2" s="22" t="s">
        <v>53</v>
      </c>
      <c r="B2" s="8"/>
      <c r="C2" s="8"/>
      <c r="D2" s="8"/>
      <c r="E2" s="8"/>
      <c r="F2" s="8"/>
      <c r="G2" s="8"/>
      <c r="H2" s="8"/>
      <c r="I2" s="8"/>
      <c r="J2" s="8"/>
      <c r="K2" s="23"/>
    </row>
    <row r="3" spans="1:11" ht="14">
      <c r="A3" s="8"/>
      <c r="B3" s="24"/>
      <c r="C3" s="24"/>
      <c r="D3" s="128"/>
      <c r="E3" s="128"/>
      <c r="F3" s="24"/>
      <c r="G3" s="24"/>
      <c r="H3" s="128"/>
      <c r="I3" s="128"/>
      <c r="J3" s="24"/>
      <c r="K3" s="25"/>
    </row>
    <row r="4" spans="1:11" ht="22" customHeight="1">
      <c r="A4" s="8"/>
      <c r="B4" s="8"/>
      <c r="C4" s="26"/>
      <c r="D4" s="26"/>
      <c r="E4" s="214" t="s">
        <v>4</v>
      </c>
      <c r="F4" s="214"/>
      <c r="G4" s="214"/>
      <c r="H4" s="126"/>
      <c r="I4" s="216" t="s">
        <v>5</v>
      </c>
      <c r="J4" s="216"/>
      <c r="K4" s="216"/>
    </row>
    <row r="5" spans="1:11" ht="22" customHeight="1">
      <c r="B5" s="8"/>
      <c r="C5" s="27"/>
      <c r="D5" s="124"/>
      <c r="E5" s="215" t="s">
        <v>67</v>
      </c>
      <c r="F5" s="215"/>
      <c r="G5" s="215"/>
      <c r="H5" s="127"/>
      <c r="I5" s="215" t="s">
        <v>67</v>
      </c>
      <c r="J5" s="215"/>
      <c r="K5" s="215"/>
    </row>
    <row r="6" spans="1:11" ht="22" customHeight="1">
      <c r="B6" s="8"/>
      <c r="C6" s="124"/>
      <c r="D6" s="124"/>
      <c r="E6" s="217" t="s">
        <v>100</v>
      </c>
      <c r="F6" s="217"/>
      <c r="G6" s="217"/>
      <c r="H6" s="127"/>
      <c r="I6" s="217" t="s">
        <v>100</v>
      </c>
      <c r="J6" s="217"/>
      <c r="K6" s="217"/>
    </row>
    <row r="7" spans="1:11" ht="22" customHeight="1">
      <c r="A7" s="1" t="s">
        <v>2</v>
      </c>
      <c r="B7" s="8"/>
      <c r="C7" s="27" t="s">
        <v>3</v>
      </c>
      <c r="D7" s="124"/>
      <c r="E7" s="150" t="s">
        <v>126</v>
      </c>
      <c r="F7" s="24"/>
      <c r="G7" s="150" t="s">
        <v>125</v>
      </c>
      <c r="H7" s="134"/>
      <c r="I7" s="150" t="s">
        <v>126</v>
      </c>
      <c r="J7" s="128"/>
      <c r="K7" s="150" t="s">
        <v>125</v>
      </c>
    </row>
    <row r="8" spans="1:11" ht="22" customHeight="1">
      <c r="E8" s="218" t="s">
        <v>62</v>
      </c>
      <c r="F8" s="218"/>
      <c r="G8" s="218"/>
      <c r="H8" s="218"/>
      <c r="I8" s="218"/>
      <c r="J8" s="218"/>
      <c r="K8" s="218"/>
    </row>
    <row r="9" spans="1:11" ht="9.75" customHeight="1">
      <c r="G9" s="27"/>
      <c r="H9" s="124"/>
      <c r="I9" s="124"/>
      <c r="J9" s="27"/>
      <c r="K9" s="30"/>
    </row>
    <row r="10" spans="1:11" ht="22" customHeight="1">
      <c r="A10" s="31" t="s">
        <v>1</v>
      </c>
      <c r="G10" s="32"/>
      <c r="H10" s="32"/>
      <c r="I10" s="32"/>
      <c r="J10" s="32"/>
      <c r="K10" s="33"/>
    </row>
    <row r="11" spans="1:11" ht="22" customHeight="1">
      <c r="A11" s="20" t="s">
        <v>0</v>
      </c>
      <c r="C11" s="18">
        <v>5</v>
      </c>
      <c r="D11" s="18"/>
      <c r="E11" s="91">
        <v>1414222635</v>
      </c>
      <c r="F11" s="34"/>
      <c r="G11" s="91">
        <v>383608461</v>
      </c>
      <c r="H11" s="91"/>
      <c r="I11" s="91">
        <v>839945231</v>
      </c>
      <c r="J11" s="35"/>
      <c r="K11" s="91">
        <v>259139261</v>
      </c>
    </row>
    <row r="12" spans="1:11" ht="22" customHeight="1">
      <c r="A12" s="20" t="s">
        <v>188</v>
      </c>
      <c r="B12" s="187"/>
      <c r="C12" s="18">
        <v>5</v>
      </c>
      <c r="D12" s="18"/>
      <c r="E12" s="91">
        <v>1220000000</v>
      </c>
      <c r="F12" s="34"/>
      <c r="G12" s="91">
        <v>0</v>
      </c>
      <c r="H12" s="91"/>
      <c r="I12" s="91">
        <v>1220000000</v>
      </c>
      <c r="J12" s="35"/>
      <c r="K12" s="91">
        <v>0</v>
      </c>
    </row>
    <row r="13" spans="1:11" ht="22" customHeight="1">
      <c r="A13" s="20" t="s">
        <v>70</v>
      </c>
      <c r="C13" s="18" t="s">
        <v>202</v>
      </c>
      <c r="D13" s="18"/>
      <c r="E13" s="91">
        <v>910667665</v>
      </c>
      <c r="F13" s="34"/>
      <c r="G13" s="91">
        <v>1122251498</v>
      </c>
      <c r="H13" s="91"/>
      <c r="I13" s="91">
        <v>790977</v>
      </c>
      <c r="J13" s="35"/>
      <c r="K13" s="91">
        <v>137816</v>
      </c>
    </row>
    <row r="14" spans="1:11" ht="22" customHeight="1">
      <c r="A14" s="20" t="s">
        <v>127</v>
      </c>
      <c r="C14" s="18" t="s">
        <v>203</v>
      </c>
      <c r="D14" s="18"/>
      <c r="E14" s="91">
        <v>688133730</v>
      </c>
      <c r="F14" s="34"/>
      <c r="G14" s="91">
        <v>494770837</v>
      </c>
      <c r="H14" s="91"/>
      <c r="I14" s="91">
        <v>32497853</v>
      </c>
      <c r="J14" s="35"/>
      <c r="K14" s="91">
        <v>27615385</v>
      </c>
    </row>
    <row r="15" spans="1:11" ht="22" customHeight="1">
      <c r="A15" s="20" t="s">
        <v>128</v>
      </c>
      <c r="C15" s="18">
        <v>4</v>
      </c>
      <c r="D15" s="18"/>
      <c r="E15" s="91">
        <v>0</v>
      </c>
      <c r="F15" s="34"/>
      <c r="G15" s="91">
        <v>0</v>
      </c>
      <c r="H15" s="91"/>
      <c r="I15" s="91">
        <v>2424000000</v>
      </c>
      <c r="J15" s="35"/>
      <c r="K15" s="91">
        <v>744000000</v>
      </c>
    </row>
    <row r="16" spans="1:11" ht="22" customHeight="1">
      <c r="A16" s="20" t="s">
        <v>6</v>
      </c>
      <c r="C16" s="18">
        <v>8</v>
      </c>
      <c r="D16" s="18"/>
      <c r="E16" s="91">
        <v>891962327</v>
      </c>
      <c r="F16" s="34"/>
      <c r="G16" s="91">
        <v>1024780800</v>
      </c>
      <c r="H16" s="91"/>
      <c r="I16" s="91">
        <v>3777669</v>
      </c>
      <c r="J16" s="35"/>
      <c r="K16" s="110">
        <v>419221</v>
      </c>
    </row>
    <row r="17" spans="1:11" ht="22" customHeight="1">
      <c r="A17" s="20" t="s">
        <v>71</v>
      </c>
      <c r="C17" s="28">
        <v>22</v>
      </c>
      <c r="E17" s="91">
        <v>12560966</v>
      </c>
      <c r="F17" s="34"/>
      <c r="G17" s="91">
        <v>11297128</v>
      </c>
      <c r="H17" s="91"/>
      <c r="I17" s="110">
        <v>12560966</v>
      </c>
      <c r="J17" s="35"/>
      <c r="K17" s="110">
        <v>10757035</v>
      </c>
    </row>
    <row r="18" spans="1:11" ht="22" customHeight="1">
      <c r="A18" s="20" t="s">
        <v>39</v>
      </c>
      <c r="E18" s="91">
        <v>64496</v>
      </c>
      <c r="F18" s="34"/>
      <c r="G18" s="91">
        <v>198175</v>
      </c>
      <c r="H18" s="91"/>
      <c r="I18" s="140">
        <v>0</v>
      </c>
      <c r="J18" s="35"/>
      <c r="K18" s="140">
        <v>0</v>
      </c>
    </row>
    <row r="19" spans="1:11" ht="22" customHeight="1">
      <c r="A19" s="21" t="s">
        <v>7</v>
      </c>
      <c r="E19" s="102">
        <f>SUM(E11:E18)</f>
        <v>5137611819</v>
      </c>
      <c r="F19" s="34"/>
      <c r="G19" s="102">
        <f>SUM(G11:G18)</f>
        <v>3036906899</v>
      </c>
      <c r="H19" s="103"/>
      <c r="I19" s="102">
        <f>SUM(I11:I18)</f>
        <v>4533572696</v>
      </c>
      <c r="J19" s="35"/>
      <c r="K19" s="102">
        <f>SUM(K11:K18)</f>
        <v>1042068718</v>
      </c>
    </row>
    <row r="20" spans="1:11" ht="10.5" customHeight="1">
      <c r="A20" s="8"/>
      <c r="E20" s="81"/>
      <c r="F20" s="34"/>
      <c r="G20" s="81"/>
      <c r="H20" s="81"/>
      <c r="I20" s="82"/>
      <c r="J20" s="35"/>
      <c r="K20" s="82"/>
    </row>
    <row r="21" spans="1:11" ht="22" customHeight="1">
      <c r="A21" s="31" t="s">
        <v>8</v>
      </c>
      <c r="E21" s="38"/>
      <c r="F21" s="34"/>
      <c r="G21" s="38"/>
      <c r="H21" s="38"/>
      <c r="I21" s="39"/>
      <c r="J21" s="38"/>
      <c r="K21" s="39"/>
    </row>
    <row r="22" spans="1:11" ht="22" customHeight="1">
      <c r="A22" s="36" t="s">
        <v>129</v>
      </c>
      <c r="C22" s="28">
        <v>16</v>
      </c>
      <c r="E22" s="35">
        <v>46962016</v>
      </c>
      <c r="F22" s="34"/>
      <c r="G22" s="91">
        <v>57588658</v>
      </c>
      <c r="H22" s="38"/>
      <c r="I22" s="39">
        <v>0</v>
      </c>
      <c r="J22" s="38"/>
      <c r="K22" s="39">
        <v>0</v>
      </c>
    </row>
    <row r="23" spans="1:11" ht="22" customHeight="1">
      <c r="A23" s="36" t="s">
        <v>204</v>
      </c>
      <c r="C23" s="18">
        <v>10</v>
      </c>
      <c r="D23" s="18"/>
      <c r="E23" s="66">
        <v>0</v>
      </c>
      <c r="F23" s="34"/>
      <c r="G23" s="66">
        <v>0</v>
      </c>
      <c r="H23" s="91"/>
      <c r="I23" s="110">
        <v>4899101976</v>
      </c>
      <c r="J23" s="111"/>
      <c r="K23" s="110">
        <v>4754778283</v>
      </c>
    </row>
    <row r="24" spans="1:11" ht="22" customHeight="1">
      <c r="A24" s="36" t="s">
        <v>205</v>
      </c>
      <c r="C24" s="18">
        <v>9</v>
      </c>
      <c r="D24" s="18"/>
      <c r="E24" s="91">
        <v>114316203</v>
      </c>
      <c r="F24" s="34"/>
      <c r="G24" s="91">
        <v>39056729</v>
      </c>
      <c r="H24" s="91"/>
      <c r="I24" s="91">
        <v>114316203</v>
      </c>
      <c r="J24" s="111"/>
      <c r="K24" s="91">
        <v>39056729</v>
      </c>
    </row>
    <row r="25" spans="1:11" ht="22" customHeight="1">
      <c r="A25" s="20" t="s">
        <v>130</v>
      </c>
      <c r="C25" s="18" t="s">
        <v>206</v>
      </c>
      <c r="D25" s="18"/>
      <c r="E25" s="91">
        <v>916635312</v>
      </c>
      <c r="F25" s="34"/>
      <c r="G25" s="91">
        <v>1883235178</v>
      </c>
      <c r="H25" s="91"/>
      <c r="I25" s="91">
        <v>916635312</v>
      </c>
      <c r="J25" s="91"/>
      <c r="K25" s="91">
        <v>1883235178</v>
      </c>
    </row>
    <row r="26" spans="1:11" ht="22" customHeight="1">
      <c r="A26" s="20" t="s">
        <v>131</v>
      </c>
      <c r="C26" s="18" t="s">
        <v>207</v>
      </c>
      <c r="D26" s="18"/>
      <c r="E26" s="91">
        <v>6187385340</v>
      </c>
      <c r="F26" s="34"/>
      <c r="G26" s="91">
        <v>5871413789</v>
      </c>
      <c r="H26" s="91"/>
      <c r="I26" s="110">
        <v>17373274</v>
      </c>
      <c r="J26" s="91"/>
      <c r="K26" s="110">
        <v>21589520</v>
      </c>
    </row>
    <row r="27" spans="1:11" ht="22" customHeight="1">
      <c r="A27" s="20" t="s">
        <v>132</v>
      </c>
      <c r="C27" s="18">
        <v>14</v>
      </c>
      <c r="D27" s="18"/>
      <c r="E27" s="91">
        <v>23702584</v>
      </c>
      <c r="F27" s="34"/>
      <c r="G27" s="91">
        <v>376373285</v>
      </c>
      <c r="H27" s="91"/>
      <c r="I27" s="110">
        <v>11902615</v>
      </c>
      <c r="J27" s="91"/>
      <c r="K27" s="110">
        <v>13998592</v>
      </c>
    </row>
    <row r="28" spans="1:11" ht="22" customHeight="1">
      <c r="A28" s="20" t="s">
        <v>64</v>
      </c>
      <c r="C28" s="18">
        <v>15</v>
      </c>
      <c r="D28" s="18"/>
      <c r="E28" s="91">
        <v>1602324546</v>
      </c>
      <c r="F28" s="34"/>
      <c r="G28" s="91">
        <v>1602324546</v>
      </c>
      <c r="H28" s="91"/>
      <c r="I28" s="110">
        <v>0</v>
      </c>
      <c r="J28" s="91"/>
      <c r="K28" s="110">
        <v>0</v>
      </c>
    </row>
    <row r="29" spans="1:11" ht="22" customHeight="1">
      <c r="A29" s="20" t="s">
        <v>133</v>
      </c>
      <c r="C29" s="18"/>
      <c r="D29" s="18"/>
      <c r="E29" s="91">
        <v>28519517</v>
      </c>
      <c r="F29" s="34"/>
      <c r="G29" s="91">
        <v>25363662</v>
      </c>
      <c r="H29" s="91"/>
      <c r="I29" s="110">
        <v>463726</v>
      </c>
      <c r="J29" s="91"/>
      <c r="K29" s="110">
        <v>435123</v>
      </c>
    </row>
    <row r="30" spans="1:11" ht="22" customHeight="1">
      <c r="A30" s="20" t="s">
        <v>9</v>
      </c>
      <c r="C30" s="18">
        <v>22</v>
      </c>
      <c r="D30" s="18"/>
      <c r="E30" s="91">
        <v>7767062</v>
      </c>
      <c r="F30" s="34"/>
      <c r="G30" s="91">
        <v>6578928</v>
      </c>
      <c r="H30" s="91"/>
      <c r="I30" s="140">
        <v>0</v>
      </c>
      <c r="J30" s="91"/>
      <c r="K30" s="140">
        <v>0</v>
      </c>
    </row>
    <row r="31" spans="1:11" ht="22" customHeight="1">
      <c r="A31" s="20" t="s">
        <v>43</v>
      </c>
      <c r="C31" s="18">
        <v>9</v>
      </c>
      <c r="D31" s="18"/>
      <c r="E31" s="91">
        <v>40897676</v>
      </c>
      <c r="F31" s="34"/>
      <c r="G31" s="91">
        <v>8261990</v>
      </c>
      <c r="H31" s="91"/>
      <c r="I31" s="91">
        <v>40817381</v>
      </c>
      <c r="J31" s="91"/>
      <c r="K31" s="91">
        <v>8181695</v>
      </c>
    </row>
    <row r="32" spans="1:11" ht="22" customHeight="1">
      <c r="A32" s="21" t="s">
        <v>10</v>
      </c>
      <c r="E32" s="102">
        <f>SUM(E22:E31)</f>
        <v>8968510256</v>
      </c>
      <c r="F32" s="34"/>
      <c r="G32" s="102">
        <f>SUM(G22:G31)</f>
        <v>9870196765</v>
      </c>
      <c r="H32" s="103"/>
      <c r="I32" s="102">
        <f>SUM(I22:I31)</f>
        <v>6000610487</v>
      </c>
      <c r="J32" s="91"/>
      <c r="K32" s="102">
        <f>SUM(K22:K31)</f>
        <v>6721275120</v>
      </c>
    </row>
    <row r="33" spans="1:11" ht="22" customHeight="1">
      <c r="A33" s="21"/>
      <c r="E33" s="103"/>
      <c r="F33" s="34"/>
      <c r="G33" s="103"/>
      <c r="H33" s="103"/>
      <c r="I33" s="103"/>
      <c r="J33" s="91"/>
      <c r="K33" s="103"/>
    </row>
    <row r="34" spans="1:11" ht="22" customHeight="1" thickBot="1">
      <c r="A34" s="21" t="s">
        <v>11</v>
      </c>
      <c r="E34" s="112">
        <f>E19+E32</f>
        <v>14106122075</v>
      </c>
      <c r="F34" s="34"/>
      <c r="G34" s="112">
        <f>G19+G32</f>
        <v>12907103664</v>
      </c>
      <c r="H34" s="103"/>
      <c r="I34" s="112">
        <f>I19+I32</f>
        <v>10534183183</v>
      </c>
      <c r="J34" s="91"/>
      <c r="K34" s="112">
        <f>K19+K32</f>
        <v>7763343838</v>
      </c>
    </row>
    <row r="35" spans="1:11" ht="22" customHeight="1" thickTop="1">
      <c r="C35" s="37"/>
      <c r="D35" s="37"/>
      <c r="E35" s="37"/>
      <c r="G35" s="35"/>
      <c r="H35" s="35"/>
      <c r="I35" s="35"/>
      <c r="J35" s="35"/>
      <c r="K35" s="39"/>
    </row>
    <row r="36" spans="1:11" ht="22" customHeight="1">
      <c r="A36" s="133" t="s">
        <v>110</v>
      </c>
      <c r="B36" s="8"/>
      <c r="C36" s="8"/>
      <c r="D36" s="8"/>
      <c r="E36" s="8"/>
      <c r="F36" s="8"/>
      <c r="G36" s="83"/>
      <c r="H36" s="83"/>
      <c r="I36" s="83"/>
      <c r="J36" s="83"/>
      <c r="K36" s="84"/>
    </row>
    <row r="37" spans="1:11" ht="22" customHeight="1">
      <c r="A37" s="22" t="s">
        <v>53</v>
      </c>
      <c r="B37" s="8"/>
      <c r="C37" s="8"/>
      <c r="D37" s="8"/>
      <c r="E37" s="8"/>
      <c r="F37" s="8"/>
      <c r="G37" s="83"/>
      <c r="H37" s="83"/>
      <c r="I37" s="83"/>
      <c r="J37" s="83"/>
      <c r="K37" s="84"/>
    </row>
    <row r="38" spans="1:11" ht="15.75" customHeight="1">
      <c r="A38" s="8"/>
      <c r="B38" s="24"/>
      <c r="C38" s="24"/>
      <c r="D38" s="128"/>
      <c r="E38" s="128"/>
      <c r="F38" s="24"/>
      <c r="G38" s="85"/>
      <c r="H38" s="118"/>
      <c r="I38" s="118"/>
      <c r="J38" s="85"/>
      <c r="K38" s="86"/>
    </row>
    <row r="39" spans="1:11" ht="21.75" customHeight="1">
      <c r="A39" s="8"/>
      <c r="B39" s="128"/>
      <c r="C39" s="128"/>
      <c r="D39" s="128"/>
      <c r="E39" s="214" t="s">
        <v>4</v>
      </c>
      <c r="F39" s="214"/>
      <c r="G39" s="214"/>
      <c r="H39" s="126"/>
      <c r="I39" s="216" t="s">
        <v>5</v>
      </c>
      <c r="J39" s="216"/>
      <c r="K39" s="216"/>
    </row>
    <row r="40" spans="1:11" ht="21.75" customHeight="1">
      <c r="A40" s="8"/>
      <c r="B40" s="128"/>
      <c r="C40" s="128"/>
      <c r="D40" s="128"/>
      <c r="E40" s="215" t="s">
        <v>67</v>
      </c>
      <c r="F40" s="215"/>
      <c r="G40" s="215"/>
      <c r="H40" s="127"/>
      <c r="I40" s="215" t="s">
        <v>67</v>
      </c>
      <c r="J40" s="215"/>
      <c r="K40" s="215"/>
    </row>
    <row r="41" spans="1:11" ht="22" customHeight="1">
      <c r="A41" s="8"/>
      <c r="B41" s="8"/>
      <c r="C41" s="27"/>
      <c r="D41" s="124"/>
      <c r="E41" s="217" t="s">
        <v>100</v>
      </c>
      <c r="F41" s="217"/>
      <c r="G41" s="217"/>
      <c r="H41" s="127"/>
      <c r="I41" s="217" t="s">
        <v>100</v>
      </c>
      <c r="J41" s="217"/>
      <c r="K41" s="217"/>
    </row>
    <row r="42" spans="1:11" ht="22" customHeight="1">
      <c r="A42" s="8" t="s">
        <v>45</v>
      </c>
      <c r="B42" s="8"/>
      <c r="C42" s="27" t="s">
        <v>3</v>
      </c>
      <c r="D42" s="124"/>
      <c r="E42" s="150" t="s">
        <v>126</v>
      </c>
      <c r="F42" s="149"/>
      <c r="G42" s="150" t="s">
        <v>125</v>
      </c>
      <c r="H42" s="150"/>
      <c r="I42" s="150" t="s">
        <v>126</v>
      </c>
      <c r="J42" s="149"/>
      <c r="K42" s="150" t="s">
        <v>125</v>
      </c>
    </row>
    <row r="43" spans="1:11" ht="19.5" customHeight="1">
      <c r="C43" s="37"/>
      <c r="D43" s="37"/>
      <c r="E43" s="219" t="s">
        <v>62</v>
      </c>
      <c r="F43" s="219"/>
      <c r="G43" s="219"/>
      <c r="H43" s="219"/>
      <c r="I43" s="219"/>
      <c r="J43" s="219"/>
      <c r="K43" s="219"/>
    </row>
    <row r="44" spans="1:11" ht="22" customHeight="1">
      <c r="A44" s="31" t="s">
        <v>12</v>
      </c>
      <c r="G44" s="35"/>
      <c r="H44" s="35"/>
      <c r="I44" s="35"/>
      <c r="J44" s="35"/>
      <c r="K44" s="87"/>
    </row>
    <row r="45" spans="1:11" ht="22" customHeight="1">
      <c r="A45" s="20" t="s">
        <v>13</v>
      </c>
      <c r="C45" s="18" t="s">
        <v>208</v>
      </c>
      <c r="D45" s="18"/>
      <c r="E45" s="91">
        <v>26613468</v>
      </c>
      <c r="G45" s="91">
        <v>755310208</v>
      </c>
      <c r="H45" s="91"/>
      <c r="I45" s="110">
        <v>0</v>
      </c>
      <c r="J45" s="91"/>
      <c r="K45" s="110">
        <v>0</v>
      </c>
    </row>
    <row r="46" spans="1:11" ht="22" customHeight="1">
      <c r="A46" s="20" t="s">
        <v>72</v>
      </c>
      <c r="C46" s="18" t="s">
        <v>183</v>
      </c>
      <c r="D46" s="18"/>
      <c r="E46" s="91">
        <v>516814105</v>
      </c>
      <c r="F46" s="34"/>
      <c r="G46" s="91">
        <v>716347807</v>
      </c>
      <c r="H46" s="91"/>
      <c r="I46" s="110">
        <v>305041</v>
      </c>
      <c r="J46" s="91"/>
      <c r="K46" s="110">
        <v>188748</v>
      </c>
    </row>
    <row r="47" spans="1:11" ht="22.5" customHeight="1">
      <c r="A47" s="20" t="s">
        <v>134</v>
      </c>
      <c r="C47" s="18" t="s">
        <v>184</v>
      </c>
      <c r="D47" s="18"/>
      <c r="E47" s="91">
        <v>253008824</v>
      </c>
      <c r="F47" s="34"/>
      <c r="G47" s="91">
        <v>303062253</v>
      </c>
      <c r="H47" s="91"/>
      <c r="I47" s="91">
        <v>23270489</v>
      </c>
      <c r="J47" s="91"/>
      <c r="K47" s="91">
        <v>32038609</v>
      </c>
    </row>
    <row r="48" spans="1:11" ht="22.5" customHeight="1">
      <c r="A48" s="20" t="s">
        <v>135</v>
      </c>
      <c r="C48" s="18" t="s">
        <v>208</v>
      </c>
      <c r="D48" s="18"/>
      <c r="E48" s="91">
        <v>6193884</v>
      </c>
      <c r="F48" s="34"/>
      <c r="G48" s="91">
        <v>7247316</v>
      </c>
      <c r="H48" s="91"/>
      <c r="I48" s="91">
        <v>1939289</v>
      </c>
      <c r="J48" s="91"/>
      <c r="K48" s="91">
        <v>1833145</v>
      </c>
    </row>
    <row r="49" spans="1:11" ht="22" customHeight="1">
      <c r="A49" s="20" t="s">
        <v>209</v>
      </c>
      <c r="C49" s="18" t="s">
        <v>208</v>
      </c>
      <c r="D49" s="18"/>
      <c r="E49" s="91">
        <v>0</v>
      </c>
      <c r="F49" s="34"/>
      <c r="G49" s="91">
        <v>499408033</v>
      </c>
      <c r="H49" s="91"/>
      <c r="I49" s="110">
        <v>0</v>
      </c>
      <c r="J49" s="91"/>
      <c r="K49" s="110">
        <v>499408033</v>
      </c>
    </row>
    <row r="50" spans="1:11" ht="22" customHeight="1">
      <c r="A50" s="20" t="s">
        <v>136</v>
      </c>
      <c r="C50" s="18"/>
      <c r="D50" s="18"/>
      <c r="E50" s="91"/>
      <c r="F50" s="34"/>
      <c r="G50" s="91"/>
      <c r="H50" s="91"/>
      <c r="I50" s="110"/>
      <c r="J50" s="91"/>
      <c r="K50" s="110"/>
    </row>
    <row r="51" spans="1:11" ht="22" customHeight="1">
      <c r="A51" s="20" t="s">
        <v>80</v>
      </c>
      <c r="C51" s="18" t="s">
        <v>208</v>
      </c>
      <c r="D51" s="18"/>
      <c r="E51" s="91">
        <v>627100000</v>
      </c>
      <c r="F51" s="34"/>
      <c r="G51" s="91">
        <v>591880000</v>
      </c>
      <c r="H51" s="91"/>
      <c r="I51" s="110">
        <v>0</v>
      </c>
      <c r="J51" s="91"/>
      <c r="K51" s="110">
        <v>0</v>
      </c>
    </row>
    <row r="52" spans="1:11" ht="22" customHeight="1">
      <c r="A52" s="20" t="s">
        <v>87</v>
      </c>
      <c r="E52" s="91">
        <v>1376840</v>
      </c>
      <c r="F52" s="34"/>
      <c r="G52" s="91">
        <v>24802307</v>
      </c>
      <c r="H52" s="91"/>
      <c r="I52" s="91">
        <v>0</v>
      </c>
      <c r="J52" s="91"/>
      <c r="K52" s="91">
        <v>0</v>
      </c>
    </row>
    <row r="53" spans="1:11" ht="22" customHeight="1">
      <c r="A53" s="20" t="s">
        <v>40</v>
      </c>
      <c r="C53" s="18"/>
      <c r="D53" s="18"/>
      <c r="E53" s="94">
        <v>35939512</v>
      </c>
      <c r="F53" s="34"/>
      <c r="G53" s="94">
        <v>42190200</v>
      </c>
      <c r="H53" s="98"/>
      <c r="I53" s="110">
        <v>79826</v>
      </c>
      <c r="J53" s="91"/>
      <c r="K53" s="110">
        <v>121438</v>
      </c>
    </row>
    <row r="54" spans="1:11" ht="22" customHeight="1">
      <c r="A54" s="21" t="s">
        <v>14</v>
      </c>
      <c r="E54" s="102">
        <f>SUM(E45:E53)</f>
        <v>1467046633</v>
      </c>
      <c r="F54" s="34"/>
      <c r="G54" s="102">
        <f>SUM(G45:G53)</f>
        <v>2940248124</v>
      </c>
      <c r="H54" s="103"/>
      <c r="I54" s="102">
        <f>SUM(I45:I53)</f>
        <v>25594645</v>
      </c>
      <c r="J54" s="91"/>
      <c r="K54" s="102">
        <f>SUM(K45:K53)</f>
        <v>533589973</v>
      </c>
    </row>
    <row r="55" spans="1:11" ht="9" customHeight="1">
      <c r="A55" s="8"/>
      <c r="E55" s="81"/>
      <c r="F55" s="34"/>
      <c r="G55" s="81"/>
      <c r="H55" s="81"/>
      <c r="I55" s="82"/>
      <c r="J55" s="35"/>
      <c r="K55" s="82"/>
    </row>
    <row r="56" spans="1:11" ht="22" customHeight="1">
      <c r="A56" s="31" t="s">
        <v>15</v>
      </c>
      <c r="E56" s="38"/>
      <c r="F56" s="34"/>
      <c r="G56" s="38"/>
      <c r="H56" s="38"/>
      <c r="I56" s="39"/>
      <c r="J56" s="38"/>
      <c r="K56" s="39"/>
    </row>
    <row r="57" spans="1:11" ht="21.75" customHeight="1">
      <c r="A57" s="20" t="s">
        <v>16</v>
      </c>
      <c r="C57" s="18" t="s">
        <v>208</v>
      </c>
      <c r="D57" s="18"/>
      <c r="E57" s="91">
        <v>1372067749</v>
      </c>
      <c r="F57" s="34"/>
      <c r="G57" s="91">
        <v>1685529104</v>
      </c>
      <c r="H57" s="91"/>
      <c r="I57" s="110">
        <v>0</v>
      </c>
      <c r="J57" s="91"/>
      <c r="K57" s="110">
        <v>0</v>
      </c>
    </row>
    <row r="58" spans="1:11" ht="21.75" customHeight="1">
      <c r="A58" s="20" t="s">
        <v>137</v>
      </c>
      <c r="C58" s="18" t="s">
        <v>208</v>
      </c>
      <c r="D58" s="19"/>
      <c r="E58" s="91">
        <v>19520245</v>
      </c>
      <c r="F58" s="34"/>
      <c r="G58" s="91">
        <v>394166047</v>
      </c>
      <c r="H58" s="91"/>
      <c r="I58" s="110">
        <v>11648999</v>
      </c>
      <c r="J58" s="91"/>
      <c r="K58" s="110">
        <v>13588288</v>
      </c>
    </row>
    <row r="59" spans="1:11" ht="21.75" customHeight="1">
      <c r="A59" s="20" t="s">
        <v>138</v>
      </c>
      <c r="C59" s="18" t="s">
        <v>208</v>
      </c>
      <c r="D59" s="19"/>
      <c r="E59" s="91">
        <v>799317095</v>
      </c>
      <c r="F59" s="34"/>
      <c r="G59" s="91">
        <v>798814554</v>
      </c>
      <c r="H59" s="91"/>
      <c r="I59" s="110">
        <v>799317095</v>
      </c>
      <c r="J59" s="91"/>
      <c r="K59" s="110">
        <v>798814554</v>
      </c>
    </row>
    <row r="60" spans="1:11" ht="21.75" customHeight="1">
      <c r="A60" s="20" t="s">
        <v>17</v>
      </c>
      <c r="C60" s="19">
        <v>22</v>
      </c>
      <c r="D60" s="19"/>
      <c r="E60" s="91">
        <v>59372217</v>
      </c>
      <c r="F60" s="34"/>
      <c r="G60" s="91">
        <v>140307744</v>
      </c>
      <c r="H60" s="91"/>
      <c r="I60" s="110">
        <v>13666477</v>
      </c>
      <c r="J60" s="91"/>
      <c r="K60" s="110">
        <v>90319072</v>
      </c>
    </row>
    <row r="61" spans="1:11" ht="21.75" customHeight="1">
      <c r="A61" s="20" t="s">
        <v>73</v>
      </c>
      <c r="C61" s="18"/>
      <c r="D61" s="18"/>
      <c r="E61" s="91">
        <v>35515652</v>
      </c>
      <c r="F61" s="34"/>
      <c r="G61" s="91">
        <v>24702650</v>
      </c>
      <c r="H61" s="91"/>
      <c r="I61" s="110">
        <v>7917724</v>
      </c>
      <c r="J61" s="91"/>
      <c r="K61" s="110">
        <v>4679756</v>
      </c>
    </row>
    <row r="62" spans="1:11" ht="21.75" customHeight="1">
      <c r="A62" s="177" t="s">
        <v>178</v>
      </c>
      <c r="C62" s="18" t="s">
        <v>210</v>
      </c>
      <c r="D62" s="18"/>
      <c r="E62" s="91">
        <v>53000000</v>
      </c>
      <c r="F62" s="34"/>
      <c r="G62" s="91">
        <v>0</v>
      </c>
      <c r="H62" s="91"/>
      <c r="I62" s="110">
        <v>53000000</v>
      </c>
      <c r="J62" s="91"/>
      <c r="K62" s="110">
        <v>0</v>
      </c>
    </row>
    <row r="63" spans="1:11" ht="21.75" customHeight="1">
      <c r="A63" s="20" t="s">
        <v>18</v>
      </c>
      <c r="C63" s="18"/>
      <c r="D63" s="18"/>
      <c r="E63" s="94">
        <v>19074520</v>
      </c>
      <c r="F63" s="34"/>
      <c r="G63" s="94">
        <v>19239437</v>
      </c>
      <c r="H63" s="98"/>
      <c r="I63" s="94">
        <v>0</v>
      </c>
      <c r="J63" s="91"/>
      <c r="K63" s="94">
        <v>0</v>
      </c>
    </row>
    <row r="64" spans="1:11" ht="22" customHeight="1">
      <c r="A64" s="21" t="s">
        <v>19</v>
      </c>
      <c r="B64" s="8"/>
      <c r="C64" s="40"/>
      <c r="D64" s="40"/>
      <c r="E64" s="100">
        <f>SUM(E57:E63)</f>
        <v>2357867478</v>
      </c>
      <c r="F64" s="41"/>
      <c r="G64" s="100">
        <f>SUM(G57:G63)</f>
        <v>3062759536</v>
      </c>
      <c r="H64" s="101"/>
      <c r="I64" s="100">
        <f>SUM(I57:I63)</f>
        <v>885550295</v>
      </c>
      <c r="J64" s="91"/>
      <c r="K64" s="100">
        <f>SUM(K57:K63)</f>
        <v>907401670</v>
      </c>
    </row>
    <row r="65" spans="1:11" ht="22" customHeight="1">
      <c r="A65" s="21"/>
      <c r="B65" s="8"/>
      <c r="C65" s="40"/>
      <c r="D65" s="40"/>
      <c r="E65" s="101"/>
      <c r="F65" s="41"/>
      <c r="G65" s="101"/>
      <c r="H65" s="101"/>
      <c r="I65" s="120"/>
      <c r="J65" s="91"/>
      <c r="K65" s="120"/>
    </row>
    <row r="66" spans="1:11" ht="22" customHeight="1">
      <c r="A66" s="21" t="s">
        <v>20</v>
      </c>
      <c r="B66" s="8"/>
      <c r="C66" s="40"/>
      <c r="D66" s="40"/>
      <c r="E66" s="97">
        <f>E54+E64</f>
        <v>3824914111</v>
      </c>
      <c r="F66" s="41"/>
      <c r="G66" s="97">
        <f>G54+G64</f>
        <v>6003007660</v>
      </c>
      <c r="H66" s="103"/>
      <c r="I66" s="97">
        <f>I54+I64</f>
        <v>911144940</v>
      </c>
      <c r="J66" s="91"/>
      <c r="K66" s="97">
        <f>K54+K64</f>
        <v>1440991643</v>
      </c>
    </row>
    <row r="67" spans="1:11" ht="22" customHeight="1">
      <c r="A67" s="21"/>
      <c r="B67" s="8"/>
      <c r="C67" s="40"/>
      <c r="D67" s="40"/>
      <c r="E67" s="40"/>
      <c r="F67" s="41"/>
      <c r="G67" s="81"/>
      <c r="H67" s="81"/>
      <c r="I67" s="81"/>
      <c r="J67" s="35"/>
      <c r="K67" s="81"/>
    </row>
    <row r="68" spans="1:11" ht="22" customHeight="1">
      <c r="A68" s="133" t="s">
        <v>110</v>
      </c>
      <c r="B68" s="8"/>
      <c r="C68" s="40"/>
      <c r="D68" s="40"/>
      <c r="E68" s="40"/>
      <c r="F68" s="41"/>
      <c r="G68" s="81"/>
      <c r="H68" s="81"/>
      <c r="I68" s="81"/>
      <c r="J68" s="35"/>
      <c r="K68" s="81"/>
    </row>
    <row r="69" spans="1:11" ht="22" customHeight="1">
      <c r="A69" s="22" t="s">
        <v>53</v>
      </c>
      <c r="B69" s="8"/>
      <c r="C69" s="8"/>
      <c r="D69" s="8"/>
      <c r="E69" s="8"/>
      <c r="F69" s="8"/>
      <c r="G69" s="83"/>
      <c r="H69" s="83"/>
      <c r="I69" s="83"/>
      <c r="J69" s="83"/>
      <c r="K69" s="84"/>
    </row>
    <row r="70" spans="1:11" ht="15.75" customHeight="1">
      <c r="A70" s="8"/>
      <c r="B70" s="24"/>
      <c r="C70" s="24"/>
      <c r="D70" s="128"/>
      <c r="E70" s="128"/>
      <c r="F70" s="24"/>
      <c r="G70" s="85"/>
      <c r="H70" s="118"/>
      <c r="I70" s="118"/>
      <c r="J70" s="85"/>
      <c r="K70" s="86"/>
    </row>
    <row r="71" spans="1:11" ht="21.75" customHeight="1">
      <c r="A71" s="8"/>
      <c r="B71" s="128"/>
      <c r="C71" s="128"/>
      <c r="D71" s="128"/>
      <c r="E71" s="214" t="s">
        <v>4</v>
      </c>
      <c r="F71" s="214"/>
      <c r="G71" s="214"/>
      <c r="H71" s="126"/>
      <c r="I71" s="216" t="s">
        <v>5</v>
      </c>
      <c r="J71" s="216"/>
      <c r="K71" s="216"/>
    </row>
    <row r="72" spans="1:11" ht="22" customHeight="1">
      <c r="A72" s="8"/>
      <c r="B72" s="8"/>
      <c r="C72" s="26"/>
      <c r="D72" s="26"/>
      <c r="E72" s="215" t="s">
        <v>67</v>
      </c>
      <c r="F72" s="215"/>
      <c r="G72" s="215"/>
      <c r="H72" s="127"/>
      <c r="I72" s="215" t="s">
        <v>67</v>
      </c>
      <c r="J72" s="215"/>
      <c r="K72" s="215"/>
    </row>
    <row r="73" spans="1:11" ht="22" customHeight="1">
      <c r="A73" s="222"/>
      <c r="B73" s="222"/>
      <c r="C73" s="27"/>
      <c r="D73" s="124"/>
      <c r="E73" s="217" t="s">
        <v>100</v>
      </c>
      <c r="F73" s="217"/>
      <c r="G73" s="217"/>
      <c r="H73" s="127"/>
      <c r="I73" s="217" t="s">
        <v>100</v>
      </c>
      <c r="J73" s="217"/>
      <c r="K73" s="217"/>
    </row>
    <row r="74" spans="1:11" ht="24.65" customHeight="1">
      <c r="A74" s="8" t="s">
        <v>45</v>
      </c>
      <c r="B74" s="8"/>
      <c r="C74" s="27" t="s">
        <v>3</v>
      </c>
      <c r="D74" s="124"/>
      <c r="E74" s="150" t="s">
        <v>126</v>
      </c>
      <c r="F74" s="149"/>
      <c r="G74" s="150" t="s">
        <v>125</v>
      </c>
      <c r="H74" s="150"/>
      <c r="I74" s="150" t="s">
        <v>126</v>
      </c>
      <c r="J74" s="149"/>
      <c r="K74" s="150" t="s">
        <v>125</v>
      </c>
    </row>
    <row r="75" spans="1:11" ht="24.65" customHeight="1">
      <c r="A75" s="8"/>
      <c r="B75" s="8"/>
      <c r="C75" s="27"/>
      <c r="D75" s="124"/>
      <c r="E75" s="223" t="s">
        <v>62</v>
      </c>
      <c r="F75" s="223"/>
      <c r="G75" s="223"/>
      <c r="H75" s="223"/>
      <c r="I75" s="223"/>
      <c r="J75" s="223"/>
      <c r="K75" s="223"/>
    </row>
    <row r="76" spans="1:11" ht="22" customHeight="1">
      <c r="A76" s="31" t="s">
        <v>46</v>
      </c>
      <c r="C76" s="8"/>
      <c r="D76" s="8"/>
      <c r="E76" s="8"/>
      <c r="F76" s="8"/>
      <c r="G76" s="83"/>
      <c r="H76" s="83"/>
      <c r="I76" s="83"/>
      <c r="J76" s="219"/>
      <c r="K76" s="219"/>
    </row>
    <row r="77" spans="1:11" ht="22" customHeight="1">
      <c r="A77" s="20" t="s">
        <v>21</v>
      </c>
      <c r="B77" s="42"/>
      <c r="C77" s="28">
        <v>18</v>
      </c>
      <c r="F77" s="34"/>
      <c r="G77" s="35"/>
      <c r="H77" s="35"/>
      <c r="I77" s="35"/>
      <c r="J77" s="35"/>
      <c r="K77" s="39"/>
    </row>
    <row r="78" spans="1:11" ht="22" customHeight="1" thickBot="1">
      <c r="A78" s="20" t="s">
        <v>22</v>
      </c>
      <c r="B78" s="42"/>
      <c r="E78" s="113">
        <v>3615000000</v>
      </c>
      <c r="F78" s="34"/>
      <c r="G78" s="113">
        <v>3615000000</v>
      </c>
      <c r="H78" s="98"/>
      <c r="I78" s="113">
        <v>3615000000</v>
      </c>
      <c r="J78" s="98"/>
      <c r="K78" s="113">
        <v>3615000000</v>
      </c>
    </row>
    <row r="79" spans="1:11" ht="22" customHeight="1" thickTop="1">
      <c r="A79" s="20" t="s">
        <v>23</v>
      </c>
      <c r="B79" s="42"/>
      <c r="E79" s="91">
        <v>3615000000</v>
      </c>
      <c r="F79" s="34"/>
      <c r="G79" s="91">
        <v>2532000000</v>
      </c>
      <c r="H79" s="91"/>
      <c r="I79" s="91">
        <v>3615000000</v>
      </c>
      <c r="J79" s="91"/>
      <c r="K79" s="91">
        <v>2532000000</v>
      </c>
    </row>
    <row r="80" spans="1:11" ht="22" customHeight="1">
      <c r="A80" s="176" t="s">
        <v>177</v>
      </c>
      <c r="B80" s="42"/>
      <c r="C80" s="28">
        <v>19</v>
      </c>
      <c r="E80" s="91">
        <v>3381235480</v>
      </c>
      <c r="F80" s="34"/>
      <c r="G80" s="91">
        <v>0</v>
      </c>
      <c r="H80" s="91"/>
      <c r="I80" s="91">
        <v>3381235480</v>
      </c>
      <c r="J80" s="91"/>
      <c r="K80" s="91">
        <v>0</v>
      </c>
    </row>
    <row r="81" spans="1:11" ht="22" customHeight="1">
      <c r="A81" s="20" t="s">
        <v>92</v>
      </c>
      <c r="B81" s="42"/>
      <c r="C81" s="18">
        <v>19</v>
      </c>
      <c r="D81" s="18"/>
      <c r="E81" s="98">
        <v>1950684634</v>
      </c>
      <c r="F81" s="34"/>
      <c r="G81" s="98">
        <v>1950684634</v>
      </c>
      <c r="H81" s="98"/>
      <c r="I81" s="98">
        <v>1950684634</v>
      </c>
      <c r="J81" s="98"/>
      <c r="K81" s="98">
        <v>1950684634</v>
      </c>
    </row>
    <row r="82" spans="1:11" ht="22" customHeight="1">
      <c r="A82" s="36" t="s">
        <v>94</v>
      </c>
      <c r="E82" s="98"/>
      <c r="F82" s="34"/>
      <c r="G82" s="98"/>
      <c r="H82" s="98"/>
      <c r="I82" s="98"/>
      <c r="J82" s="98"/>
      <c r="K82" s="98"/>
    </row>
    <row r="83" spans="1:11" ht="22" customHeight="1">
      <c r="A83" s="36" t="s">
        <v>93</v>
      </c>
      <c r="C83" s="28">
        <v>19</v>
      </c>
      <c r="E83" s="98">
        <v>-229047190</v>
      </c>
      <c r="F83" s="34"/>
      <c r="G83" s="98">
        <v>-229047190</v>
      </c>
      <c r="H83" s="98"/>
      <c r="I83" s="98">
        <v>0</v>
      </c>
      <c r="J83" s="98"/>
      <c r="K83" s="98">
        <v>0</v>
      </c>
    </row>
    <row r="84" spans="1:11" ht="22" customHeight="1">
      <c r="A84" s="20" t="s">
        <v>24</v>
      </c>
      <c r="C84" s="20"/>
      <c r="D84" s="20"/>
      <c r="E84" s="91"/>
      <c r="G84" s="91"/>
      <c r="H84" s="91"/>
      <c r="I84" s="110"/>
      <c r="J84" s="91"/>
      <c r="K84" s="110"/>
    </row>
    <row r="85" spans="1:11" ht="22" customHeight="1">
      <c r="A85" s="20" t="s">
        <v>25</v>
      </c>
      <c r="E85" s="91"/>
      <c r="F85" s="34"/>
      <c r="G85" s="91"/>
      <c r="H85" s="91"/>
      <c r="I85" s="110"/>
      <c r="J85" s="91"/>
      <c r="K85" s="110"/>
    </row>
    <row r="86" spans="1:11" ht="22" customHeight="1">
      <c r="A86" s="20" t="s">
        <v>26</v>
      </c>
      <c r="C86" s="28">
        <v>19</v>
      </c>
      <c r="E86" s="110">
        <v>97018574</v>
      </c>
      <c r="F86" s="34"/>
      <c r="G86" s="110">
        <v>95997574</v>
      </c>
      <c r="H86" s="110"/>
      <c r="I86" s="110">
        <v>97018574</v>
      </c>
      <c r="J86" s="91"/>
      <c r="K86" s="110">
        <v>95997574</v>
      </c>
    </row>
    <row r="87" spans="1:11" ht="22" customHeight="1">
      <c r="A87" s="20" t="s">
        <v>27</v>
      </c>
      <c r="E87" s="98">
        <v>1852822177</v>
      </c>
      <c r="F87" s="43"/>
      <c r="G87" s="98">
        <v>2127445337</v>
      </c>
      <c r="H87" s="98"/>
      <c r="I87" s="98">
        <v>1531145131</v>
      </c>
      <c r="J87" s="98"/>
      <c r="K87" s="98">
        <v>1805768291</v>
      </c>
    </row>
    <row r="88" spans="1:11" ht="22" customHeight="1">
      <c r="A88" s="20" t="s">
        <v>61</v>
      </c>
      <c r="E88" s="98">
        <v>-952045576</v>
      </c>
      <c r="F88" s="43"/>
      <c r="G88" s="98">
        <v>-62098304</v>
      </c>
      <c r="H88" s="98"/>
      <c r="I88" s="98">
        <v>-952045576</v>
      </c>
      <c r="J88" s="98"/>
      <c r="K88" s="98">
        <v>-62098304</v>
      </c>
    </row>
    <row r="89" spans="1:11" ht="22" customHeight="1">
      <c r="A89" s="21" t="s">
        <v>88</v>
      </c>
      <c r="E89" s="114">
        <f>SUM(E79:E88)</f>
        <v>9715668099</v>
      </c>
      <c r="F89" s="103">
        <f t="shared" ref="F89" si="0">SUM(F79:F88)</f>
        <v>0</v>
      </c>
      <c r="G89" s="114">
        <f>SUM(G79:G88)</f>
        <v>6414982051</v>
      </c>
      <c r="H89" s="103"/>
      <c r="I89" s="114">
        <f>SUM(I79:I88)</f>
        <v>9623038243</v>
      </c>
      <c r="J89" s="66"/>
      <c r="K89" s="114">
        <f>SUM(K79:K88)</f>
        <v>6322352195</v>
      </c>
    </row>
    <row r="90" spans="1:11" ht="22" customHeight="1">
      <c r="A90" s="20" t="s">
        <v>54</v>
      </c>
      <c r="C90" s="18">
        <v>11</v>
      </c>
      <c r="D90" s="18"/>
      <c r="E90" s="94">
        <v>565539865</v>
      </c>
      <c r="F90" s="34"/>
      <c r="G90" s="94">
        <v>489113953</v>
      </c>
      <c r="H90" s="98"/>
      <c r="I90" s="94">
        <v>0</v>
      </c>
      <c r="J90" s="91"/>
      <c r="K90" s="94">
        <v>0</v>
      </c>
    </row>
    <row r="91" spans="1:11" ht="22" customHeight="1">
      <c r="A91" s="21" t="s">
        <v>47</v>
      </c>
      <c r="B91" s="8"/>
      <c r="E91" s="97">
        <f t="shared" ref="E91:F91" si="1">E89+E90</f>
        <v>10281207964</v>
      </c>
      <c r="F91" s="103">
        <f t="shared" si="1"/>
        <v>0</v>
      </c>
      <c r="G91" s="97">
        <f>G89+G90</f>
        <v>6904096004</v>
      </c>
      <c r="H91" s="103"/>
      <c r="I91" s="97">
        <f>I89+I90</f>
        <v>9623038243</v>
      </c>
      <c r="J91" s="91"/>
      <c r="K91" s="97">
        <f>K89+K90</f>
        <v>6322352195</v>
      </c>
    </row>
    <row r="92" spans="1:11" ht="22" customHeight="1">
      <c r="A92" s="21"/>
      <c r="B92" s="8"/>
      <c r="E92" s="103"/>
      <c r="F92" s="210"/>
      <c r="G92" s="103"/>
      <c r="H92" s="103"/>
      <c r="I92" s="103"/>
      <c r="J92" s="91"/>
      <c r="K92" s="103"/>
    </row>
    <row r="93" spans="1:11" ht="22" customHeight="1" thickBot="1">
      <c r="A93" s="21" t="s">
        <v>48</v>
      </c>
      <c r="B93" s="8"/>
      <c r="C93" s="26"/>
      <c r="D93" s="26"/>
      <c r="E93" s="112">
        <f>E66+E91</f>
        <v>14106122075</v>
      </c>
      <c r="F93" s="103">
        <f t="shared" ref="F93" si="2">F66+F91</f>
        <v>0</v>
      </c>
      <c r="G93" s="112">
        <f>G66+G91</f>
        <v>12907103664</v>
      </c>
      <c r="H93" s="103"/>
      <c r="I93" s="112">
        <f>I66+I91</f>
        <v>10534183183</v>
      </c>
      <c r="J93" s="91"/>
      <c r="K93" s="112">
        <f>K66+K91</f>
        <v>7763343838</v>
      </c>
    </row>
    <row r="94" spans="1:11" ht="22" customHeight="1" thickTop="1">
      <c r="A94" s="186"/>
      <c r="B94" s="183"/>
      <c r="C94" s="26"/>
      <c r="D94" s="26"/>
      <c r="E94" s="182"/>
      <c r="F94" s="41"/>
      <c r="G94" s="46">
        <v>0</v>
      </c>
      <c r="H94" s="46"/>
      <c r="I94" s="46"/>
      <c r="J94" s="47"/>
      <c r="K94" s="48">
        <v>0</v>
      </c>
    </row>
    <row r="95" spans="1:11" ht="22" customHeight="1">
      <c r="B95" s="32"/>
      <c r="C95" s="29"/>
      <c r="D95" s="123"/>
      <c r="E95" s="184"/>
      <c r="K95" s="49"/>
    </row>
    <row r="96" spans="1:11" ht="22" customHeight="1">
      <c r="B96" s="32"/>
      <c r="C96" s="131"/>
      <c r="D96" s="131"/>
      <c r="E96" s="184"/>
      <c r="F96" s="131"/>
      <c r="K96" s="49"/>
    </row>
    <row r="97" spans="1:11" ht="22" customHeight="1">
      <c r="K97" s="29"/>
    </row>
    <row r="98" spans="1:11" ht="22" customHeight="1">
      <c r="A98" s="221" t="s">
        <v>234</v>
      </c>
      <c r="B98" s="221"/>
      <c r="F98" s="221" t="s">
        <v>99</v>
      </c>
      <c r="G98" s="221"/>
      <c r="H98" s="221"/>
      <c r="I98" s="221"/>
      <c r="J98" s="221"/>
      <c r="K98" s="221"/>
    </row>
    <row r="99" spans="1:11" ht="22" customHeight="1">
      <c r="A99" s="220" t="s">
        <v>139</v>
      </c>
      <c r="B99" s="220"/>
      <c r="C99" s="121"/>
      <c r="D99" s="123"/>
      <c r="E99" s="123"/>
      <c r="F99" s="220" t="s">
        <v>140</v>
      </c>
      <c r="G99" s="220"/>
      <c r="H99" s="220"/>
      <c r="I99" s="220"/>
      <c r="J99" s="220"/>
      <c r="K99" s="220"/>
    </row>
    <row r="100" spans="1:11" ht="22" customHeight="1">
      <c r="C100" s="34"/>
      <c r="D100" s="34"/>
      <c r="E100" s="34"/>
      <c r="K100" s="49"/>
    </row>
  </sheetData>
  <mergeCells count="27">
    <mergeCell ref="A99:B99"/>
    <mergeCell ref="F98:K98"/>
    <mergeCell ref="F99:K99"/>
    <mergeCell ref="J76:K76"/>
    <mergeCell ref="A73:B73"/>
    <mergeCell ref="A98:B98"/>
    <mergeCell ref="E75:K75"/>
    <mergeCell ref="E73:G73"/>
    <mergeCell ref="I73:K73"/>
    <mergeCell ref="E72:G72"/>
    <mergeCell ref="E8:K8"/>
    <mergeCell ref="E40:G40"/>
    <mergeCell ref="I40:K40"/>
    <mergeCell ref="E41:G41"/>
    <mergeCell ref="I41:K41"/>
    <mergeCell ref="E39:G39"/>
    <mergeCell ref="I39:K39"/>
    <mergeCell ref="E71:G71"/>
    <mergeCell ref="E43:K43"/>
    <mergeCell ref="I71:K71"/>
    <mergeCell ref="I72:K72"/>
    <mergeCell ref="E4:G4"/>
    <mergeCell ref="E5:G5"/>
    <mergeCell ref="I4:K4"/>
    <mergeCell ref="I5:K5"/>
    <mergeCell ref="E6:G6"/>
    <mergeCell ref="I6:K6"/>
  </mergeCells>
  <phoneticPr fontId="2" type="noConversion"/>
  <printOptions horizontalCentered="1"/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1"/>
  <sheetViews>
    <sheetView showGridLines="0" view="pageBreakPreview" topLeftCell="A25" zoomScale="90" zoomScaleNormal="80" zoomScaleSheetLayoutView="90" workbookViewId="0">
      <selection activeCell="Q1" sqref="Q1:S1048576"/>
    </sheetView>
  </sheetViews>
  <sheetFormatPr defaultColWidth="9.09765625" defaultRowHeight="22" customHeight="1"/>
  <cols>
    <col min="1" max="6" width="2.69921875" style="10" customWidth="1"/>
    <col min="7" max="7" width="29.8984375" style="10" customWidth="1"/>
    <col min="8" max="8" width="7.8984375" style="6" customWidth="1"/>
    <col min="9" max="9" width="1.3984375" style="6" customWidth="1"/>
    <col min="10" max="10" width="17.296875" style="6" customWidth="1"/>
    <col min="11" max="11" width="1.69921875" style="3" customWidth="1"/>
    <col min="12" max="12" width="17.296875" style="10" customWidth="1"/>
    <col min="13" max="13" width="1.3984375" style="10" customWidth="1"/>
    <col min="14" max="14" width="17.296875" style="10" customWidth="1"/>
    <col min="15" max="15" width="1.3984375" style="3" customWidth="1"/>
    <col min="16" max="16" width="17.296875" style="10" customWidth="1"/>
    <col min="17" max="16384" width="9.09765625" style="10"/>
  </cols>
  <sheetData>
    <row r="1" spans="1:16" s="51" customFormat="1" ht="22" customHeight="1">
      <c r="A1" s="133" t="s">
        <v>110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s="51" customFormat="1" ht="22" customHeight="1">
      <c r="A2" s="22" t="s">
        <v>123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s="51" customFormat="1" ht="22" customHeight="1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2" customHeight="1">
      <c r="A4" s="54"/>
      <c r="B4" s="54"/>
      <c r="C4" s="54"/>
      <c r="D4" s="55"/>
      <c r="E4" s="55"/>
      <c r="F4" s="55"/>
      <c r="G4" s="55"/>
      <c r="H4" s="56"/>
      <c r="I4" s="56"/>
      <c r="J4" s="214" t="s">
        <v>4</v>
      </c>
      <c r="K4" s="214"/>
      <c r="L4" s="214"/>
      <c r="M4" s="55"/>
      <c r="N4" s="216" t="s">
        <v>5</v>
      </c>
      <c r="O4" s="216"/>
      <c r="P4" s="216"/>
    </row>
    <row r="5" spans="1:16" ht="22" customHeight="1">
      <c r="A5" s="54"/>
      <c r="B5" s="54"/>
      <c r="C5" s="54"/>
      <c r="D5" s="54"/>
      <c r="E5" s="54"/>
      <c r="F5" s="54"/>
      <c r="G5" s="54"/>
      <c r="H5" s="20"/>
      <c r="I5" s="20"/>
      <c r="J5" s="215" t="s">
        <v>67</v>
      </c>
      <c r="K5" s="215"/>
      <c r="L5" s="215"/>
      <c r="M5" s="119"/>
      <c r="N5" s="215" t="s">
        <v>67</v>
      </c>
      <c r="O5" s="215"/>
      <c r="P5" s="215"/>
    </row>
    <row r="6" spans="1:16" ht="22" customHeight="1">
      <c r="A6" s="54"/>
      <c r="B6" s="54"/>
      <c r="C6" s="54"/>
      <c r="D6" s="54"/>
      <c r="E6" s="54"/>
      <c r="F6" s="54"/>
      <c r="G6" s="54"/>
      <c r="H6" s="27"/>
      <c r="I6" s="124"/>
      <c r="J6" s="220" t="s">
        <v>141</v>
      </c>
      <c r="K6" s="220"/>
      <c r="L6" s="220"/>
      <c r="M6" s="132"/>
      <c r="N6" s="220" t="s">
        <v>141</v>
      </c>
      <c r="O6" s="220"/>
      <c r="P6" s="220"/>
    </row>
    <row r="7" spans="1:16" ht="22" customHeight="1">
      <c r="A7" s="31"/>
      <c r="B7" s="54"/>
      <c r="C7" s="54"/>
      <c r="D7" s="54"/>
      <c r="E7" s="54"/>
      <c r="F7" s="54"/>
      <c r="G7" s="54"/>
      <c r="H7" s="27" t="s">
        <v>3</v>
      </c>
      <c r="I7" s="124"/>
      <c r="J7" s="136" t="s">
        <v>126</v>
      </c>
      <c r="K7" s="135"/>
      <c r="L7" s="136" t="s">
        <v>125</v>
      </c>
      <c r="M7" s="131"/>
      <c r="N7" s="136" t="s">
        <v>126</v>
      </c>
      <c r="O7" s="136"/>
      <c r="P7" s="136" t="s">
        <v>125</v>
      </c>
    </row>
    <row r="8" spans="1:16" ht="22" customHeight="1">
      <c r="A8" s="31"/>
      <c r="H8" s="28"/>
      <c r="I8" s="28"/>
      <c r="J8" s="218" t="s">
        <v>62</v>
      </c>
      <c r="K8" s="218"/>
      <c r="L8" s="218"/>
      <c r="M8" s="218"/>
      <c r="N8" s="218"/>
      <c r="O8" s="218"/>
      <c r="P8" s="218"/>
    </row>
    <row r="9" spans="1:16" ht="22" customHeight="1">
      <c r="A9" s="36" t="s">
        <v>89</v>
      </c>
      <c r="H9" s="63" t="s">
        <v>185</v>
      </c>
      <c r="I9" s="63"/>
      <c r="J9" s="91">
        <v>13373777325</v>
      </c>
      <c r="K9" s="92"/>
      <c r="L9" s="91">
        <v>14094940404</v>
      </c>
      <c r="M9" s="91"/>
      <c r="N9" s="91">
        <v>4515003</v>
      </c>
      <c r="O9" s="91"/>
      <c r="P9" s="91">
        <v>2426060</v>
      </c>
    </row>
    <row r="10" spans="1:16" ht="22" customHeight="1">
      <c r="A10" s="58" t="s">
        <v>189</v>
      </c>
      <c r="H10" s="63" t="s">
        <v>142</v>
      </c>
      <c r="I10" s="63"/>
      <c r="J10" s="94">
        <v>-12909534817</v>
      </c>
      <c r="K10" s="92"/>
      <c r="L10" s="94">
        <v>-13065414558</v>
      </c>
      <c r="M10" s="98"/>
      <c r="N10" s="94">
        <v>-2882526</v>
      </c>
      <c r="O10" s="91"/>
      <c r="P10" s="94">
        <v>-1791096</v>
      </c>
    </row>
    <row r="11" spans="1:16" ht="22" customHeight="1">
      <c r="A11" s="59" t="s">
        <v>74</v>
      </c>
      <c r="H11" s="63"/>
      <c r="I11" s="63"/>
      <c r="J11" s="66">
        <f>SUM(J9:J10)</f>
        <v>464242508</v>
      </c>
      <c r="K11" s="92"/>
      <c r="L11" s="66">
        <f>SUM(L9:L10)</f>
        <v>1029525846</v>
      </c>
      <c r="M11" s="66"/>
      <c r="N11" s="66">
        <f t="shared" ref="N11:O11" si="0">SUM(N9:N10)</f>
        <v>1632477</v>
      </c>
      <c r="O11" s="66">
        <f t="shared" si="0"/>
        <v>0</v>
      </c>
      <c r="P11" s="66">
        <f>SUM(P9:P10)</f>
        <v>634964</v>
      </c>
    </row>
    <row r="12" spans="1:16" ht="22" customHeight="1">
      <c r="A12" s="58" t="s">
        <v>28</v>
      </c>
      <c r="H12" s="63"/>
      <c r="I12" s="63"/>
      <c r="J12" s="91">
        <v>45067037</v>
      </c>
      <c r="K12" s="92"/>
      <c r="L12" s="91">
        <v>37230302</v>
      </c>
      <c r="M12" s="91"/>
      <c r="N12" s="91">
        <v>90991021</v>
      </c>
      <c r="O12" s="91"/>
      <c r="P12" s="91">
        <v>65771754</v>
      </c>
    </row>
    <row r="13" spans="1:16" ht="22" customHeight="1">
      <c r="A13" s="58" t="s">
        <v>143</v>
      </c>
      <c r="H13" s="63"/>
      <c r="I13" s="63"/>
      <c r="J13" s="91">
        <v>-42735344</v>
      </c>
      <c r="K13" s="92"/>
      <c r="L13" s="91">
        <v>-32402154</v>
      </c>
      <c r="M13" s="91"/>
      <c r="N13" s="91">
        <v>-19225867</v>
      </c>
      <c r="O13" s="91"/>
      <c r="P13" s="91">
        <v>-334845</v>
      </c>
    </row>
    <row r="14" spans="1:16" ht="22" customHeight="1">
      <c r="A14" s="58" t="s">
        <v>51</v>
      </c>
      <c r="B14" s="36"/>
      <c r="H14" s="63">
        <v>4</v>
      </c>
      <c r="I14" s="63"/>
      <c r="J14" s="91">
        <v>-266819442</v>
      </c>
      <c r="K14" s="92"/>
      <c r="L14" s="91">
        <v>-243256651</v>
      </c>
      <c r="M14" s="91"/>
      <c r="N14" s="91">
        <v>-153648403</v>
      </c>
      <c r="O14" s="91"/>
      <c r="P14" s="91">
        <v>-140615164</v>
      </c>
    </row>
    <row r="15" spans="1:16" ht="22" customHeight="1">
      <c r="A15" s="58" t="s">
        <v>211</v>
      </c>
      <c r="B15" s="36"/>
      <c r="H15" s="28"/>
      <c r="I15" s="28"/>
      <c r="J15" s="94">
        <v>0</v>
      </c>
      <c r="K15" s="78"/>
      <c r="L15" s="94">
        <v>611793050</v>
      </c>
      <c r="M15" s="98"/>
      <c r="N15" s="94">
        <v>0</v>
      </c>
      <c r="O15" s="98"/>
      <c r="P15" s="94">
        <v>670835578</v>
      </c>
    </row>
    <row r="16" spans="1:16" ht="22" customHeight="1">
      <c r="A16" s="60" t="s">
        <v>144</v>
      </c>
      <c r="B16" s="36"/>
      <c r="H16" s="28"/>
      <c r="I16" s="28"/>
      <c r="J16" s="103">
        <f>SUM(J11:J15)</f>
        <v>199754759</v>
      </c>
      <c r="K16" s="92"/>
      <c r="L16" s="103">
        <f>SUM(L11:L15)</f>
        <v>1402890393</v>
      </c>
      <c r="M16" s="103"/>
      <c r="N16" s="66">
        <f>SUM(N11:N15)</f>
        <v>-80250772</v>
      </c>
      <c r="O16" s="66">
        <f>SUM(O11:O15)</f>
        <v>0</v>
      </c>
      <c r="P16" s="66">
        <f>SUM(P11:P15)</f>
        <v>596292287</v>
      </c>
    </row>
    <row r="17" spans="1:16" ht="22" customHeight="1">
      <c r="A17" s="58" t="s">
        <v>52</v>
      </c>
      <c r="B17" s="36"/>
      <c r="H17" s="63"/>
      <c r="I17" s="63"/>
      <c r="J17" s="98">
        <v>-94667302</v>
      </c>
      <c r="K17" s="92"/>
      <c r="L17" s="98">
        <v>-107210704</v>
      </c>
      <c r="M17" s="98"/>
      <c r="N17" s="98">
        <v>-38942293</v>
      </c>
      <c r="O17" s="91"/>
      <c r="P17" s="98">
        <v>-28911252</v>
      </c>
    </row>
    <row r="18" spans="1:16" s="62" customFormat="1" ht="22" customHeight="1">
      <c r="A18" s="201" t="s">
        <v>190</v>
      </c>
      <c r="B18" s="202"/>
      <c r="C18" s="203"/>
      <c r="D18" s="203"/>
      <c r="E18" s="203"/>
      <c r="F18" s="203"/>
      <c r="G18" s="203"/>
      <c r="H18" s="158"/>
      <c r="I18" s="158"/>
      <c r="J18" s="98"/>
      <c r="K18" s="78"/>
      <c r="L18" s="98"/>
      <c r="M18" s="98"/>
      <c r="N18" s="98"/>
      <c r="O18" s="98"/>
      <c r="P18" s="98"/>
    </row>
    <row r="19" spans="1:16" ht="22" customHeight="1">
      <c r="A19" s="204" t="s">
        <v>145</v>
      </c>
      <c r="B19" s="205"/>
      <c r="C19" s="206"/>
      <c r="D19" s="206"/>
      <c r="E19" s="206"/>
      <c r="F19" s="206"/>
      <c r="G19" s="206"/>
      <c r="H19" s="63">
        <v>10</v>
      </c>
      <c r="I19" s="63"/>
      <c r="J19" s="98">
        <v>0</v>
      </c>
      <c r="K19" s="92"/>
      <c r="L19" s="98">
        <v>0</v>
      </c>
      <c r="M19" s="98"/>
      <c r="N19" s="98">
        <v>147551185</v>
      </c>
      <c r="O19" s="91"/>
      <c r="P19" s="98">
        <v>514983396</v>
      </c>
    </row>
    <row r="20" spans="1:16" ht="22" customHeight="1">
      <c r="A20" s="204" t="s">
        <v>199</v>
      </c>
      <c r="B20" s="205"/>
      <c r="C20" s="206"/>
      <c r="D20" s="206"/>
      <c r="E20" s="206"/>
      <c r="F20" s="206"/>
      <c r="G20" s="206"/>
      <c r="H20" s="63"/>
      <c r="I20" s="63"/>
      <c r="J20" s="98"/>
      <c r="K20" s="92"/>
      <c r="L20" s="98"/>
      <c r="M20" s="98"/>
      <c r="N20" s="98"/>
      <c r="O20" s="91"/>
      <c r="P20" s="98"/>
    </row>
    <row r="21" spans="1:16" ht="22" customHeight="1">
      <c r="A21" s="204" t="s">
        <v>195</v>
      </c>
      <c r="B21" s="205"/>
      <c r="C21" s="206"/>
      <c r="D21" s="206"/>
      <c r="E21" s="206"/>
      <c r="F21" s="206"/>
      <c r="G21" s="206"/>
      <c r="H21" s="63">
        <v>9</v>
      </c>
      <c r="I21" s="63"/>
      <c r="J21" s="94">
        <v>-7940526</v>
      </c>
      <c r="K21" s="92"/>
      <c r="L21" s="94">
        <v>42698556</v>
      </c>
      <c r="M21" s="98"/>
      <c r="N21" s="94">
        <v>-7940526</v>
      </c>
      <c r="O21" s="91"/>
      <c r="P21" s="94">
        <v>42698556</v>
      </c>
    </row>
    <row r="22" spans="1:16" ht="22" customHeight="1">
      <c r="A22" s="60" t="s">
        <v>56</v>
      </c>
      <c r="B22" s="36"/>
      <c r="H22" s="28"/>
      <c r="I22" s="28"/>
      <c r="J22" s="103">
        <f>SUM(J16:J21)</f>
        <v>97146931</v>
      </c>
      <c r="K22" s="92"/>
      <c r="L22" s="103">
        <f>SUM(L16:L21)</f>
        <v>1338378245</v>
      </c>
      <c r="M22" s="103"/>
      <c r="N22" s="103">
        <f>SUM(N16:N21)</f>
        <v>20417594</v>
      </c>
      <c r="O22" s="91"/>
      <c r="P22" s="103">
        <f>SUM(P16:P21)</f>
        <v>1125062987</v>
      </c>
    </row>
    <row r="23" spans="1:16" ht="22" customHeight="1">
      <c r="A23" s="58" t="s">
        <v>29</v>
      </c>
      <c r="B23" s="36"/>
      <c r="H23" s="63">
        <v>22</v>
      </c>
      <c r="I23" s="63"/>
      <c r="J23" s="94">
        <v>-303425</v>
      </c>
      <c r="K23" s="92"/>
      <c r="L23" s="94">
        <v>-150194349</v>
      </c>
      <c r="M23" s="98"/>
      <c r="N23" s="94">
        <v>0</v>
      </c>
      <c r="O23" s="91"/>
      <c r="P23" s="94">
        <v>-105843648</v>
      </c>
    </row>
    <row r="24" spans="1:16" ht="22" customHeight="1" thickBot="1">
      <c r="A24" s="60" t="s">
        <v>117</v>
      </c>
      <c r="B24" s="36"/>
      <c r="H24" s="28"/>
      <c r="I24" s="28"/>
      <c r="J24" s="112">
        <f>SUM(J22:J23)</f>
        <v>96843506</v>
      </c>
      <c r="K24" s="92"/>
      <c r="L24" s="112">
        <f>SUM(L22:L23)</f>
        <v>1188183896</v>
      </c>
      <c r="M24" s="103"/>
      <c r="N24" s="112">
        <f>SUM(N22:N23)</f>
        <v>20417594</v>
      </c>
      <c r="O24" s="91"/>
      <c r="P24" s="112">
        <f>SUM(P22:P23)</f>
        <v>1019219339</v>
      </c>
    </row>
    <row r="25" spans="1:16" ht="22" customHeight="1" thickTop="1">
      <c r="A25" s="58"/>
      <c r="B25" s="36"/>
      <c r="H25" s="28"/>
      <c r="I25" s="28"/>
      <c r="J25" s="98"/>
      <c r="K25" s="92"/>
      <c r="L25" s="98"/>
      <c r="M25" s="98"/>
      <c r="N25" s="91"/>
      <c r="O25" s="91"/>
      <c r="P25" s="91"/>
    </row>
    <row r="26" spans="1:16" ht="22" customHeight="1">
      <c r="A26" s="1" t="s">
        <v>111</v>
      </c>
      <c r="B26" s="36"/>
      <c r="H26" s="28"/>
      <c r="I26" s="28"/>
      <c r="J26" s="98"/>
      <c r="K26" s="92"/>
      <c r="L26" s="98"/>
      <c r="M26" s="98"/>
      <c r="N26" s="91"/>
      <c r="O26" s="91"/>
      <c r="P26" s="91"/>
    </row>
    <row r="27" spans="1:16" ht="22" customHeight="1">
      <c r="A27" s="2" t="s">
        <v>98</v>
      </c>
      <c r="J27" s="91">
        <v>20417594</v>
      </c>
      <c r="K27" s="92"/>
      <c r="L27" s="91">
        <v>960176811</v>
      </c>
      <c r="M27" s="91"/>
      <c r="N27" s="98">
        <v>20417594</v>
      </c>
      <c r="O27" s="91"/>
      <c r="P27" s="98">
        <v>1019219339</v>
      </c>
    </row>
    <row r="28" spans="1:16" ht="22" customHeight="1">
      <c r="A28" s="2" t="s">
        <v>57</v>
      </c>
      <c r="H28" s="6">
        <v>11</v>
      </c>
      <c r="J28" s="94">
        <v>76425912</v>
      </c>
      <c r="K28" s="92"/>
      <c r="L28" s="94">
        <v>228007085</v>
      </c>
      <c r="M28" s="98"/>
      <c r="N28" s="94">
        <v>0</v>
      </c>
      <c r="O28" s="92"/>
      <c r="P28" s="94">
        <v>0</v>
      </c>
    </row>
    <row r="29" spans="1:16" ht="22" customHeight="1" thickBot="1">
      <c r="A29" s="60" t="s">
        <v>117</v>
      </c>
      <c r="J29" s="112">
        <f>SUM(J27:J28)</f>
        <v>96843506</v>
      </c>
      <c r="K29" s="92"/>
      <c r="L29" s="112">
        <f>SUM(L27:L28)</f>
        <v>1188183896</v>
      </c>
      <c r="M29" s="103"/>
      <c r="N29" s="112">
        <f>SUM(N27:N28)</f>
        <v>20417594</v>
      </c>
      <c r="O29" s="92"/>
      <c r="P29" s="112">
        <f>SUM(P27:P28)</f>
        <v>1019219339</v>
      </c>
    </row>
    <row r="30" spans="1:16" ht="22" customHeight="1" thickTop="1">
      <c r="J30" s="10"/>
    </row>
    <row r="31" spans="1:16" ht="22" customHeight="1" thickBot="1">
      <c r="A31" s="117" t="s">
        <v>112</v>
      </c>
      <c r="H31" s="61">
        <v>24</v>
      </c>
      <c r="I31" s="61"/>
      <c r="J31" s="195">
        <v>0.02</v>
      </c>
      <c r="K31" s="196"/>
      <c r="L31" s="195">
        <v>0.95</v>
      </c>
      <c r="M31" s="197"/>
      <c r="N31" s="195">
        <v>0.02</v>
      </c>
      <c r="O31" s="160"/>
      <c r="P31" s="159">
        <v>1.01</v>
      </c>
    </row>
    <row r="32" spans="1:16" ht="22" customHeight="1" thickTop="1"/>
    <row r="41" spans="12:16" ht="22" customHeight="1">
      <c r="L41" s="62"/>
      <c r="M41" s="62"/>
      <c r="N41" s="62"/>
      <c r="O41" s="9"/>
      <c r="P41" s="62"/>
    </row>
    <row r="42" spans="12:16" ht="22" customHeight="1">
      <c r="L42" s="62"/>
      <c r="M42" s="62"/>
      <c r="N42" s="62"/>
      <c r="P42" s="62"/>
    </row>
    <row r="81" spans="5:5" ht="22" customHeight="1">
      <c r="E81" s="10">
        <v>565539865</v>
      </c>
    </row>
  </sheetData>
  <mergeCells count="7">
    <mergeCell ref="J8:P8"/>
    <mergeCell ref="J4:L4"/>
    <mergeCell ref="J5:L5"/>
    <mergeCell ref="N4:P4"/>
    <mergeCell ref="N5:P5"/>
    <mergeCell ref="J6:L6"/>
    <mergeCell ref="N6:P6"/>
  </mergeCells>
  <phoneticPr fontId="2" type="noConversion"/>
  <conditionalFormatting sqref="M10:M11 M29 M31 L15:M26 J15:J20 J22:J26">
    <cfRule type="expression" priority="30" stopIfTrue="1">
      <formula>"if(E11&gt;0,#,##0;(#,##0),"-")"</formula>
    </cfRule>
  </conditionalFormatting>
  <conditionalFormatting sqref="J11 J29 J31">
    <cfRule type="expression" priority="17" stopIfTrue="1">
      <formula>"if(E11&gt;0,#,##0;(#,##0),"-")"</formula>
    </cfRule>
  </conditionalFormatting>
  <conditionalFormatting sqref="N14">
    <cfRule type="expression" priority="15" stopIfTrue="1">
      <formula>"if(E11&gt;0,#,##0;(#,##0),"-")"</formula>
    </cfRule>
  </conditionalFormatting>
  <conditionalFormatting sqref="N24">
    <cfRule type="expression" priority="14" stopIfTrue="1">
      <formula>"if(E11&gt;0,#,##0;(#,##0),"-")"</formula>
    </cfRule>
  </conditionalFormatting>
  <conditionalFormatting sqref="N31">
    <cfRule type="expression" priority="11" stopIfTrue="1">
      <formula>"if(E11&gt;0,#,##0;(#,##0),"-")"</formula>
    </cfRule>
  </conditionalFormatting>
  <conditionalFormatting sqref="N27">
    <cfRule type="expression" priority="13" stopIfTrue="1">
      <formula>"if(E11&gt;0,#,##0;(#,##0),"-")"</formula>
    </cfRule>
  </conditionalFormatting>
  <conditionalFormatting sqref="N29">
    <cfRule type="expression" priority="12" stopIfTrue="1">
      <formula>"if(E11&gt;0,#,##0;(#,##0),"-")"</formula>
    </cfRule>
  </conditionalFormatting>
  <conditionalFormatting sqref="L11 L29 L31">
    <cfRule type="expression" priority="10" stopIfTrue="1">
      <formula>"if(E11&gt;0,#,##0;(#,##0),"-")"</formula>
    </cfRule>
  </conditionalFormatting>
  <conditionalFormatting sqref="P14">
    <cfRule type="expression" priority="8" stopIfTrue="1">
      <formula>"if(E11&gt;0,#,##0;(#,##0),"-")"</formula>
    </cfRule>
  </conditionalFormatting>
  <conditionalFormatting sqref="P24">
    <cfRule type="expression" priority="7" stopIfTrue="1">
      <formula>"if(E11&gt;0,#,##0;(#,##0),"-")"</formula>
    </cfRule>
  </conditionalFormatting>
  <conditionalFormatting sqref="P31">
    <cfRule type="expression" priority="4" stopIfTrue="1">
      <formula>"if(E11&gt;0,#,##0;(#,##0),"-")"</formula>
    </cfRule>
  </conditionalFormatting>
  <conditionalFormatting sqref="P27">
    <cfRule type="expression" priority="6" stopIfTrue="1">
      <formula>"if(E11&gt;0,#,##0;(#,##0),"-")"</formula>
    </cfRule>
  </conditionalFormatting>
  <conditionalFormatting sqref="P29">
    <cfRule type="expression" priority="5" stopIfTrue="1">
      <formula>"if(E11&gt;0,#,##0;(#,##0),"-")"</formula>
    </cfRule>
  </conditionalFormatting>
  <conditionalFormatting sqref="P22">
    <cfRule type="expression" priority="2" stopIfTrue="1">
      <formula>"if(E11&gt;0,#,##0;(#,##0),"-")"</formula>
    </cfRule>
  </conditionalFormatting>
  <conditionalFormatting sqref="N2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4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3"/>
  <sheetViews>
    <sheetView showGridLines="0" view="pageBreakPreview" topLeftCell="A13" zoomScale="60" zoomScaleNormal="80" workbookViewId="0">
      <selection activeCell="U18" sqref="U18"/>
    </sheetView>
  </sheetViews>
  <sheetFormatPr defaultColWidth="9.09765625" defaultRowHeight="22" customHeight="1"/>
  <cols>
    <col min="1" max="6" width="2.296875" style="10" customWidth="1"/>
    <col min="7" max="7" width="43.69921875" style="10" customWidth="1"/>
    <col min="8" max="8" width="6.69921875" style="3" customWidth="1"/>
    <col min="9" max="9" width="16.8984375" style="10" customWidth="1"/>
    <col min="10" max="10" width="1.5" style="10" customWidth="1"/>
    <col min="11" max="11" width="16.8984375" style="10" customWidth="1"/>
    <col min="12" max="12" width="1.5" style="10" customWidth="1"/>
    <col min="13" max="13" width="16.8984375" style="10" customWidth="1"/>
    <col min="14" max="14" width="1.5" style="3" customWidth="1"/>
    <col min="15" max="15" width="16.8984375" style="10" customWidth="1"/>
    <col min="16" max="16384" width="9.09765625" style="10"/>
  </cols>
  <sheetData>
    <row r="1" spans="1:15" s="51" customFormat="1" ht="22" customHeight="1">
      <c r="A1" s="133" t="s">
        <v>110</v>
      </c>
      <c r="B1" s="22"/>
      <c r="C1" s="22"/>
      <c r="D1" s="22"/>
      <c r="E1" s="22"/>
      <c r="F1" s="22"/>
      <c r="G1" s="22"/>
      <c r="H1" s="161"/>
      <c r="I1" s="22"/>
      <c r="J1" s="22"/>
      <c r="K1" s="22"/>
      <c r="L1" s="22"/>
      <c r="M1" s="22"/>
      <c r="N1" s="22"/>
      <c r="O1" s="22"/>
    </row>
    <row r="2" spans="1:15" s="51" customFormat="1" ht="22" customHeight="1">
      <c r="A2" s="15" t="s">
        <v>75</v>
      </c>
      <c r="B2" s="52"/>
      <c r="C2" s="52"/>
      <c r="D2" s="52"/>
      <c r="E2" s="52"/>
      <c r="F2" s="52"/>
      <c r="G2" s="52"/>
      <c r="H2" s="162"/>
      <c r="I2" s="52"/>
      <c r="J2" s="52"/>
      <c r="K2" s="52"/>
      <c r="L2" s="52"/>
      <c r="M2" s="52"/>
      <c r="N2" s="52"/>
      <c r="O2" s="52"/>
    </row>
    <row r="3" spans="1:15" s="51" customFormat="1" ht="22" customHeight="1">
      <c r="A3" s="53"/>
      <c r="B3" s="52"/>
      <c r="C3" s="52"/>
      <c r="D3" s="52"/>
      <c r="E3" s="52"/>
      <c r="F3" s="52"/>
      <c r="G3" s="52"/>
      <c r="H3" s="162"/>
      <c r="I3" s="52"/>
      <c r="J3" s="52"/>
      <c r="K3" s="52"/>
      <c r="L3" s="52"/>
      <c r="M3" s="52"/>
      <c r="N3" s="52"/>
      <c r="O3" s="52"/>
    </row>
    <row r="4" spans="1:15" s="51" customFormat="1" ht="22" customHeight="1">
      <c r="A4" s="53"/>
      <c r="B4" s="52"/>
      <c r="C4" s="52"/>
      <c r="D4" s="52"/>
      <c r="E4" s="52"/>
      <c r="F4" s="52"/>
      <c r="G4" s="52"/>
      <c r="H4" s="162"/>
      <c r="I4" s="214" t="s">
        <v>4</v>
      </c>
      <c r="J4" s="214"/>
      <c r="K4" s="214"/>
      <c r="L4" s="55"/>
      <c r="M4" s="216" t="s">
        <v>5</v>
      </c>
      <c r="N4" s="216"/>
      <c r="O4" s="216"/>
    </row>
    <row r="5" spans="1:15" ht="22" customHeight="1">
      <c r="A5" s="54"/>
      <c r="B5" s="54"/>
      <c r="C5" s="54"/>
      <c r="D5" s="55"/>
      <c r="E5" s="55"/>
      <c r="F5" s="55"/>
      <c r="G5" s="55"/>
      <c r="I5" s="215" t="s">
        <v>67</v>
      </c>
      <c r="J5" s="215"/>
      <c r="K5" s="215"/>
      <c r="L5" s="119"/>
      <c r="M5" s="215" t="s">
        <v>67</v>
      </c>
      <c r="N5" s="215"/>
      <c r="O5" s="215"/>
    </row>
    <row r="6" spans="1:15" ht="22" customHeight="1">
      <c r="A6" s="54"/>
      <c r="B6" s="54"/>
      <c r="C6" s="54"/>
      <c r="D6" s="54"/>
      <c r="E6" s="54"/>
      <c r="F6" s="54"/>
      <c r="G6" s="54"/>
      <c r="I6" s="220" t="s">
        <v>141</v>
      </c>
      <c r="J6" s="220"/>
      <c r="K6" s="220"/>
      <c r="L6" s="132"/>
      <c r="M6" s="220" t="s">
        <v>141</v>
      </c>
      <c r="N6" s="220"/>
      <c r="O6" s="220"/>
    </row>
    <row r="7" spans="1:15" ht="22" customHeight="1">
      <c r="A7" s="54"/>
      <c r="B7" s="54"/>
      <c r="C7" s="54"/>
      <c r="D7" s="54"/>
      <c r="E7" s="54"/>
      <c r="F7" s="54"/>
      <c r="G7" s="54"/>
      <c r="H7" s="6" t="s">
        <v>3</v>
      </c>
      <c r="I7" s="136" t="s">
        <v>126</v>
      </c>
      <c r="J7" s="136"/>
      <c r="K7" s="136" t="s">
        <v>125</v>
      </c>
      <c r="L7" s="131"/>
      <c r="M7" s="136" t="s">
        <v>126</v>
      </c>
      <c r="N7" s="136"/>
      <c r="O7" s="136" t="s">
        <v>125</v>
      </c>
    </row>
    <row r="8" spans="1:15" ht="22" customHeight="1">
      <c r="A8" s="54"/>
      <c r="B8" s="54"/>
      <c r="C8" s="54"/>
      <c r="D8" s="54"/>
      <c r="E8" s="54"/>
      <c r="F8" s="54"/>
      <c r="G8" s="54"/>
      <c r="I8" s="218" t="s">
        <v>62</v>
      </c>
      <c r="J8" s="218"/>
      <c r="K8" s="218"/>
      <c r="L8" s="218"/>
      <c r="M8" s="218"/>
      <c r="N8" s="218"/>
      <c r="O8" s="218"/>
    </row>
    <row r="9" spans="1:15" ht="22" customHeight="1">
      <c r="N9" s="10"/>
    </row>
    <row r="10" spans="1:15" ht="22" customHeight="1" thickBot="1">
      <c r="A10" s="54" t="s">
        <v>117</v>
      </c>
      <c r="I10" s="71">
        <f>'2'!J29</f>
        <v>96843506</v>
      </c>
      <c r="K10" s="71">
        <f>'2'!L29</f>
        <v>1188183896</v>
      </c>
      <c r="L10" s="67"/>
      <c r="M10" s="71">
        <f>'2'!N29</f>
        <v>20417594</v>
      </c>
      <c r="N10" s="66"/>
      <c r="O10" s="71">
        <f>'2'!P29</f>
        <v>1019219339</v>
      </c>
    </row>
    <row r="11" spans="1:15" ht="22" customHeight="1" thickTop="1">
      <c r="A11" s="54"/>
      <c r="I11" s="66"/>
      <c r="K11" s="66"/>
      <c r="L11" s="66"/>
      <c r="M11" s="66"/>
      <c r="N11" s="66"/>
      <c r="O11" s="66"/>
    </row>
    <row r="12" spans="1:15" ht="22" customHeight="1">
      <c r="A12" s="21" t="s">
        <v>213</v>
      </c>
      <c r="M12" s="67"/>
      <c r="N12" s="10"/>
      <c r="O12" s="67"/>
    </row>
    <row r="13" spans="1:15" ht="22" customHeight="1">
      <c r="A13" s="16" t="s">
        <v>76</v>
      </c>
      <c r="I13" s="13"/>
      <c r="K13" s="13"/>
      <c r="L13" s="13"/>
      <c r="N13" s="68"/>
    </row>
    <row r="14" spans="1:15" ht="22" customHeight="1">
      <c r="A14" s="129" t="s">
        <v>212</v>
      </c>
      <c r="I14" s="13"/>
      <c r="K14" s="13"/>
      <c r="L14" s="13"/>
      <c r="N14" s="68"/>
    </row>
    <row r="15" spans="1:15" ht="22" customHeight="1">
      <c r="A15" s="129"/>
      <c r="B15" s="10" t="s">
        <v>214</v>
      </c>
      <c r="H15" s="6">
        <v>12</v>
      </c>
      <c r="I15" s="13">
        <v>-889947272</v>
      </c>
      <c r="K15" s="13">
        <v>-62098304</v>
      </c>
      <c r="L15" s="13"/>
      <c r="M15" s="13">
        <v>-889947272</v>
      </c>
      <c r="N15" s="68"/>
      <c r="O15" s="13">
        <v>-62098304</v>
      </c>
    </row>
    <row r="16" spans="1:15" ht="22" customHeight="1">
      <c r="A16" s="2" t="s">
        <v>215</v>
      </c>
      <c r="I16" s="45">
        <v>-4837404</v>
      </c>
      <c r="K16" s="45">
        <v>465833</v>
      </c>
      <c r="L16" s="137"/>
      <c r="M16" s="45">
        <v>-4837404</v>
      </c>
      <c r="O16" s="45">
        <v>461893</v>
      </c>
    </row>
    <row r="17" spans="1:15" ht="22" customHeight="1">
      <c r="A17" s="99" t="s">
        <v>146</v>
      </c>
      <c r="B17" s="54"/>
      <c r="N17" s="10"/>
    </row>
    <row r="18" spans="1:15" ht="22" customHeight="1">
      <c r="A18" s="99" t="s">
        <v>147</v>
      </c>
      <c r="B18" s="54"/>
      <c r="I18" s="69">
        <f>SUM(I15:I16)</f>
        <v>-894784676</v>
      </c>
      <c r="K18" s="69">
        <f>SUM(K15:K16)</f>
        <v>-61632471</v>
      </c>
      <c r="L18" s="67"/>
      <c r="M18" s="69">
        <f>SUM(M15:M16)</f>
        <v>-894784676</v>
      </c>
      <c r="N18" s="5"/>
      <c r="O18" s="69">
        <f>SUM(O15:O16)</f>
        <v>-61636411</v>
      </c>
    </row>
    <row r="19" spans="1:15" ht="22" customHeight="1">
      <c r="A19" s="207" t="s">
        <v>216</v>
      </c>
      <c r="B19" s="206"/>
      <c r="C19" s="206"/>
      <c r="D19" s="206"/>
      <c r="E19" s="206"/>
      <c r="F19" s="206"/>
      <c r="G19" s="206"/>
    </row>
    <row r="20" spans="1:15" ht="22" customHeight="1">
      <c r="B20" s="14" t="s">
        <v>118</v>
      </c>
      <c r="I20" s="70">
        <f>I18</f>
        <v>-894784676</v>
      </c>
      <c r="K20" s="70">
        <f>K18</f>
        <v>-61632471</v>
      </c>
      <c r="L20" s="70"/>
      <c r="M20" s="70">
        <f>M18</f>
        <v>-894784676</v>
      </c>
      <c r="N20" s="5"/>
      <c r="O20" s="70">
        <f>O18</f>
        <v>-61636411</v>
      </c>
    </row>
    <row r="21" spans="1:15" ht="22" customHeight="1" thickBot="1">
      <c r="A21" s="14" t="s">
        <v>217</v>
      </c>
      <c r="I21" s="65">
        <f>I10+I20</f>
        <v>-797941170</v>
      </c>
      <c r="K21" s="65">
        <f>K10+K20</f>
        <v>1126551425</v>
      </c>
      <c r="L21" s="67"/>
      <c r="M21" s="65">
        <f>M10+M20</f>
        <v>-874367082</v>
      </c>
      <c r="O21" s="65">
        <f>O10+O20</f>
        <v>957582928</v>
      </c>
    </row>
    <row r="22" spans="1:15" ht="22" customHeight="1" thickTop="1"/>
    <row r="23" spans="1:15" ht="22" customHeight="1">
      <c r="A23" s="1" t="s">
        <v>218</v>
      </c>
    </row>
    <row r="24" spans="1:15" ht="22" customHeight="1">
      <c r="A24" s="2" t="s">
        <v>98</v>
      </c>
      <c r="I24" s="91">
        <v>-874367082</v>
      </c>
      <c r="K24" s="91">
        <v>898540400</v>
      </c>
      <c r="L24" s="91"/>
      <c r="M24" s="91">
        <v>-874367082</v>
      </c>
      <c r="N24" s="92"/>
      <c r="O24" s="91">
        <v>957582928</v>
      </c>
    </row>
    <row r="25" spans="1:15" ht="22" customHeight="1">
      <c r="A25" s="2" t="s">
        <v>57</v>
      </c>
      <c r="H25" s="6">
        <v>11</v>
      </c>
      <c r="I25" s="91">
        <v>76425912</v>
      </c>
      <c r="K25" s="91">
        <v>228011025</v>
      </c>
      <c r="L25" s="91"/>
      <c r="M25" s="66">
        <v>0</v>
      </c>
      <c r="N25" s="92"/>
      <c r="O25" s="66">
        <v>0</v>
      </c>
    </row>
    <row r="26" spans="1:15" ht="22" customHeight="1" thickBot="1">
      <c r="A26" s="14" t="s">
        <v>194</v>
      </c>
      <c r="I26" s="65">
        <f>SUM(I24:I25)</f>
        <v>-797941170</v>
      </c>
      <c r="K26" s="65">
        <f>SUM(K24:K25)</f>
        <v>1126551425</v>
      </c>
      <c r="L26" s="67"/>
      <c r="M26" s="65">
        <f>SUM(M24:M25)</f>
        <v>-874367082</v>
      </c>
      <c r="O26" s="65">
        <f>SUM(O24:O25)</f>
        <v>957582928</v>
      </c>
    </row>
    <row r="27" spans="1:15" ht="22" customHeight="1" thickTop="1"/>
    <row r="32" spans="1:15" ht="22" customHeight="1">
      <c r="A32" s="122"/>
      <c r="B32" s="122"/>
      <c r="C32" s="122"/>
      <c r="G32" s="221" t="s">
        <v>234</v>
      </c>
      <c r="H32" s="221"/>
      <c r="I32" s="130"/>
      <c r="J32" s="130"/>
      <c r="K32" s="224" t="s">
        <v>99</v>
      </c>
      <c r="L32" s="224"/>
      <c r="M32" s="224"/>
      <c r="N32" s="224"/>
      <c r="O32" s="224"/>
    </row>
    <row r="33" spans="1:15" ht="22" customHeight="1">
      <c r="F33" s="20"/>
      <c r="G33" s="220" t="s">
        <v>139</v>
      </c>
      <c r="H33" s="220"/>
      <c r="I33" s="129"/>
      <c r="J33" s="129"/>
      <c r="K33" s="220" t="s">
        <v>140</v>
      </c>
      <c r="L33" s="220"/>
      <c r="M33" s="220"/>
      <c r="N33" s="220"/>
      <c r="O33" s="220"/>
    </row>
    <row r="37" spans="1:15" ht="22" customHeight="1">
      <c r="K37" s="62"/>
      <c r="L37" s="62"/>
      <c r="M37" s="62"/>
      <c r="N37" s="9"/>
      <c r="O37" s="62"/>
    </row>
    <row r="38" spans="1:15" ht="22" customHeight="1">
      <c r="K38" s="62"/>
      <c r="L38" s="62"/>
      <c r="M38" s="62"/>
      <c r="N38" s="9"/>
      <c r="O38" s="62"/>
    </row>
    <row r="39" spans="1:15" s="35" customFormat="1" ht="22" customHeight="1">
      <c r="A39" s="10"/>
      <c r="B39" s="10"/>
      <c r="C39" s="10"/>
      <c r="D39" s="10"/>
      <c r="E39" s="10"/>
      <c r="F39" s="10"/>
      <c r="G39" s="10"/>
      <c r="H39" s="3"/>
      <c r="I39" s="10"/>
      <c r="J39" s="10"/>
      <c r="K39" s="62"/>
      <c r="L39" s="62"/>
      <c r="M39" s="62"/>
      <c r="N39" s="9"/>
      <c r="O39" s="62"/>
    </row>
    <row r="83" spans="5:5" ht="22" customHeight="1">
      <c r="E83" s="10">
        <v>565539865</v>
      </c>
    </row>
  </sheetData>
  <mergeCells count="11">
    <mergeCell ref="G32:H32"/>
    <mergeCell ref="G33:H33"/>
    <mergeCell ref="K32:O32"/>
    <mergeCell ref="K33:O33"/>
    <mergeCell ref="I8:O8"/>
    <mergeCell ref="I4:K4"/>
    <mergeCell ref="M4:O4"/>
    <mergeCell ref="I5:K5"/>
    <mergeCell ref="M5:O5"/>
    <mergeCell ref="I6:K6"/>
    <mergeCell ref="M6:O6"/>
  </mergeCells>
  <pageMargins left="0.7" right="0.7" top="0.48" bottom="0.5" header="0.5" footer="0.5"/>
  <pageSetup paperSize="9" scale="70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1"/>
  <sheetViews>
    <sheetView view="pageBreakPreview" topLeftCell="A16" zoomScale="40" zoomScaleNormal="70" zoomScaleSheetLayoutView="40" workbookViewId="0">
      <selection activeCell="A33" sqref="A33:XFD49"/>
    </sheetView>
  </sheetViews>
  <sheetFormatPr defaultColWidth="9.09765625" defaultRowHeight="22" customHeight="1"/>
  <cols>
    <col min="1" max="2" width="2.69921875" style="10" customWidth="1"/>
    <col min="3" max="3" width="56.296875" style="10" customWidth="1"/>
    <col min="4" max="4" width="5.8984375" style="3" customWidth="1"/>
    <col min="5" max="5" width="16.796875" style="10" customWidth="1"/>
    <col min="6" max="6" width="0.8984375" style="62" customWidth="1"/>
    <col min="7" max="7" width="16.796875" style="10" customWidth="1"/>
    <col min="8" max="8" width="0.8984375" style="62" customWidth="1"/>
    <col min="9" max="9" width="17.8984375" style="62" customWidth="1"/>
    <col min="10" max="10" width="1" style="62" customWidth="1"/>
    <col min="11" max="11" width="16.796875" style="62" customWidth="1"/>
    <col min="12" max="12" width="0.8984375" style="62" customWidth="1"/>
    <col min="13" max="13" width="17.8984375" style="62" customWidth="1"/>
    <col min="14" max="14" width="0.8984375" style="62" customWidth="1"/>
    <col min="15" max="15" width="17.8984375" style="62" customWidth="1"/>
    <col min="16" max="16" width="0.8984375" style="62" customWidth="1"/>
    <col min="17" max="17" width="16.796875" style="62" customWidth="1"/>
    <col min="18" max="18" width="0.8984375" style="62" customWidth="1"/>
    <col min="19" max="19" width="16.796875" style="62" customWidth="1"/>
    <col min="20" max="20" width="0.8984375" style="62" customWidth="1"/>
    <col min="21" max="21" width="16.796875" style="10" customWidth="1"/>
    <col min="22" max="16384" width="9.09765625" style="10"/>
  </cols>
  <sheetData>
    <row r="1" spans="1:21" s="73" customFormat="1" ht="22" customHeight="1">
      <c r="A1" s="133" t="s">
        <v>110</v>
      </c>
      <c r="B1" s="72"/>
      <c r="C1" s="72"/>
      <c r="D1" s="72"/>
      <c r="E1" s="72"/>
      <c r="F1" s="72"/>
      <c r="G1" s="72"/>
      <c r="H1" s="115"/>
      <c r="I1" s="72"/>
      <c r="J1" s="115"/>
      <c r="K1" s="165"/>
      <c r="L1" s="115"/>
      <c r="M1" s="115"/>
      <c r="N1" s="115"/>
      <c r="O1" s="72"/>
      <c r="P1" s="115"/>
      <c r="Q1" s="72"/>
      <c r="R1" s="115"/>
      <c r="S1" s="72"/>
      <c r="T1" s="115"/>
      <c r="U1" s="72"/>
    </row>
    <row r="2" spans="1:21" s="73" customFormat="1" ht="22" customHeight="1">
      <c r="A2" s="72" t="s">
        <v>49</v>
      </c>
      <c r="B2" s="72"/>
      <c r="C2" s="72"/>
      <c r="D2" s="72"/>
      <c r="E2" s="72"/>
      <c r="F2" s="72"/>
      <c r="G2" s="72"/>
      <c r="H2" s="115"/>
      <c r="I2" s="72"/>
      <c r="J2" s="115"/>
      <c r="K2" s="165"/>
      <c r="L2" s="115"/>
      <c r="M2" s="115"/>
      <c r="N2" s="115"/>
      <c r="O2" s="72"/>
      <c r="P2" s="115"/>
      <c r="Q2" s="72"/>
      <c r="R2" s="115"/>
      <c r="S2" s="72"/>
      <c r="T2" s="115"/>
      <c r="U2" s="72"/>
    </row>
    <row r="3" spans="1:21" ht="22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116"/>
      <c r="Q3" s="146"/>
      <c r="R3" s="116"/>
      <c r="U3" s="57"/>
    </row>
    <row r="4" spans="1:21" ht="22" customHeight="1">
      <c r="A4" s="54"/>
      <c r="B4" s="54"/>
      <c r="C4" s="54"/>
      <c r="E4" s="226" t="s">
        <v>68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</row>
    <row r="5" spans="1:21" s="198" customFormat="1" ht="22" customHeight="1">
      <c r="A5" s="54"/>
      <c r="B5" s="54"/>
      <c r="C5" s="54"/>
      <c r="D5" s="3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9" t="s">
        <v>219</v>
      </c>
      <c r="P5" s="199"/>
      <c r="Q5" s="199"/>
      <c r="R5" s="199"/>
      <c r="S5" s="199"/>
      <c r="T5" s="199"/>
      <c r="U5" s="199"/>
    </row>
    <row r="6" spans="1:21" ht="22" customHeight="1">
      <c r="A6" s="54"/>
      <c r="B6" s="54"/>
      <c r="C6" s="54"/>
      <c r="E6" s="9"/>
      <c r="F6" s="9"/>
      <c r="G6" s="9"/>
      <c r="H6" s="9"/>
      <c r="I6" s="10"/>
      <c r="J6" s="9"/>
      <c r="K6" s="229" t="s">
        <v>30</v>
      </c>
      <c r="L6" s="229"/>
      <c r="M6" s="229"/>
      <c r="N6" s="211"/>
      <c r="O6" s="213" t="s">
        <v>220</v>
      </c>
      <c r="P6" s="9"/>
      <c r="Q6" s="10"/>
      <c r="R6" s="9"/>
      <c r="S6" s="74"/>
    </row>
    <row r="7" spans="1:21" ht="22" customHeight="1">
      <c r="A7" s="54"/>
      <c r="B7" s="54"/>
      <c r="C7" s="54"/>
      <c r="E7" s="9"/>
      <c r="F7" s="9"/>
      <c r="G7" s="9"/>
      <c r="H7" s="9"/>
      <c r="I7" s="80" t="s">
        <v>95</v>
      </c>
      <c r="J7" s="9"/>
      <c r="K7" s="9"/>
      <c r="L7" s="9"/>
      <c r="M7" s="138"/>
      <c r="N7" s="138"/>
      <c r="O7" s="138"/>
      <c r="P7" s="9"/>
      <c r="Q7" s="9" t="s">
        <v>81</v>
      </c>
      <c r="R7" s="9"/>
      <c r="S7" s="74"/>
    </row>
    <row r="8" spans="1:21" ht="22" customHeight="1">
      <c r="A8" s="54"/>
      <c r="B8" s="54"/>
      <c r="C8" s="54"/>
      <c r="E8" s="74" t="s">
        <v>34</v>
      </c>
      <c r="F8" s="9"/>
      <c r="G8" s="9" t="s">
        <v>97</v>
      </c>
      <c r="H8" s="9"/>
      <c r="I8" s="80" t="s">
        <v>96</v>
      </c>
      <c r="J8" s="9"/>
      <c r="K8" s="9"/>
      <c r="L8" s="9"/>
      <c r="M8" s="9"/>
      <c r="N8" s="9"/>
      <c r="O8" s="9"/>
      <c r="P8" s="9"/>
      <c r="Q8" s="80" t="s">
        <v>82</v>
      </c>
      <c r="R8" s="80"/>
      <c r="S8" s="74" t="s">
        <v>58</v>
      </c>
    </row>
    <row r="9" spans="1:21" s="3" customFormat="1" ht="22" customHeight="1">
      <c r="A9" s="5"/>
      <c r="B9" s="5"/>
      <c r="C9" s="75"/>
      <c r="E9" s="74" t="s">
        <v>35</v>
      </c>
      <c r="F9" s="9"/>
      <c r="G9" s="74" t="s">
        <v>66</v>
      </c>
      <c r="H9" s="74"/>
      <c r="I9" s="80" t="s">
        <v>90</v>
      </c>
      <c r="J9" s="9"/>
      <c r="K9" s="9"/>
      <c r="L9" s="9"/>
      <c r="M9" s="9"/>
      <c r="N9" s="9"/>
      <c r="O9" s="9"/>
      <c r="P9" s="9"/>
      <c r="Q9" s="80" t="s">
        <v>83</v>
      </c>
      <c r="R9" s="80"/>
      <c r="S9" s="74" t="s">
        <v>59</v>
      </c>
      <c r="T9" s="145"/>
      <c r="U9" s="74" t="s">
        <v>32</v>
      </c>
    </row>
    <row r="10" spans="1:21" s="3" customFormat="1" ht="22" customHeight="1">
      <c r="A10" s="5"/>
      <c r="B10" s="5"/>
      <c r="C10" s="5"/>
      <c r="D10" s="141" t="s">
        <v>3</v>
      </c>
      <c r="E10" s="74" t="s">
        <v>36</v>
      </c>
      <c r="F10" s="9"/>
      <c r="G10" s="74" t="s">
        <v>65</v>
      </c>
      <c r="H10" s="74"/>
      <c r="I10" s="80" t="s">
        <v>91</v>
      </c>
      <c r="J10" s="9"/>
      <c r="K10" s="9" t="s">
        <v>108</v>
      </c>
      <c r="L10" s="9"/>
      <c r="M10" s="9" t="s">
        <v>31</v>
      </c>
      <c r="O10" s="3" t="s">
        <v>148</v>
      </c>
      <c r="P10" s="9"/>
      <c r="Q10" s="80" t="s">
        <v>84</v>
      </c>
      <c r="R10" s="80"/>
      <c r="S10" s="74" t="s">
        <v>60</v>
      </c>
      <c r="T10" s="145"/>
      <c r="U10" s="74" t="s">
        <v>33</v>
      </c>
    </row>
    <row r="11" spans="1:21" s="3" customFormat="1" ht="22" customHeight="1">
      <c r="A11" s="5"/>
      <c r="B11" s="5"/>
      <c r="C11" s="5"/>
      <c r="D11" s="9"/>
      <c r="E11" s="227" t="s">
        <v>62</v>
      </c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</row>
    <row r="12" spans="1:21" s="3" customFormat="1" ht="22" customHeight="1">
      <c r="A12" s="163" t="s">
        <v>192</v>
      </c>
      <c r="B12" s="5"/>
      <c r="C12" s="5"/>
      <c r="D12" s="9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6"/>
      <c r="U12" s="78"/>
    </row>
    <row r="13" spans="1:21" s="3" customFormat="1" ht="22" customHeight="1">
      <c r="A13" s="20" t="s">
        <v>149</v>
      </c>
      <c r="E13" s="98">
        <v>2532000000</v>
      </c>
      <c r="F13" s="78" t="e">
        <v>#REF!</v>
      </c>
      <c r="G13" s="78">
        <v>1950684634</v>
      </c>
      <c r="H13" s="78"/>
      <c r="I13" s="78">
        <v>-229047190</v>
      </c>
      <c r="J13" s="78" t="e">
        <v>#REF!</v>
      </c>
      <c r="K13" s="78">
        <v>45032574</v>
      </c>
      <c r="L13" s="78"/>
      <c r="M13" s="78">
        <v>1719107633</v>
      </c>
      <c r="N13" s="78"/>
      <c r="O13" s="78">
        <v>0</v>
      </c>
      <c r="P13" s="78"/>
      <c r="Q13" s="78">
        <v>6017777651</v>
      </c>
      <c r="R13" s="78"/>
      <c r="S13" s="78">
        <v>486656428</v>
      </c>
      <c r="T13" s="78" t="e">
        <v>#REF!</v>
      </c>
      <c r="U13" s="78">
        <f>SUM(Q13:S13)</f>
        <v>6504434079</v>
      </c>
    </row>
    <row r="14" spans="1:21" s="3" customFormat="1" ht="22" customHeight="1">
      <c r="A14" s="8"/>
      <c r="B14" s="5"/>
      <c r="C14" s="5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1" s="3" customFormat="1" ht="22" customHeight="1">
      <c r="A15" s="8" t="s">
        <v>103</v>
      </c>
      <c r="B15" s="5"/>
      <c r="C15" s="5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1" s="3" customFormat="1" ht="22" customHeight="1">
      <c r="A16" s="20"/>
      <c r="B16" s="225" t="s">
        <v>150</v>
      </c>
      <c r="C16" s="225"/>
      <c r="D16" s="6">
        <v>25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v>-501336000</v>
      </c>
      <c r="N16" s="78"/>
      <c r="O16" s="78">
        <v>0</v>
      </c>
      <c r="P16" s="78"/>
      <c r="Q16" s="78">
        <v>-501336000</v>
      </c>
      <c r="R16" s="78"/>
      <c r="S16" s="78">
        <v>0</v>
      </c>
      <c r="T16" s="78"/>
      <c r="U16" s="78">
        <f>SUM(Q16:S16)</f>
        <v>-501336000</v>
      </c>
    </row>
    <row r="17" spans="1:21" s="3" customFormat="1" ht="22" customHeight="1">
      <c r="A17" s="20"/>
      <c r="B17" s="225" t="s">
        <v>151</v>
      </c>
      <c r="C17" s="225"/>
      <c r="D17" s="6"/>
      <c r="E17" s="78">
        <v>0</v>
      </c>
      <c r="F17" s="78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0</v>
      </c>
      <c r="R17" s="78"/>
      <c r="S17" s="78">
        <v>-225481500</v>
      </c>
      <c r="T17" s="78"/>
      <c r="U17" s="78">
        <f>SUM(Q17:S17)</f>
        <v>-225481500</v>
      </c>
    </row>
    <row r="18" spans="1:21" s="3" customFormat="1" ht="22" customHeight="1">
      <c r="A18" s="20"/>
      <c r="B18" s="225" t="s">
        <v>152</v>
      </c>
      <c r="C18" s="225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3" customFormat="1" ht="22" customHeight="1">
      <c r="A19" s="8"/>
      <c r="B19" s="10" t="s">
        <v>153</v>
      </c>
      <c r="C19" s="54"/>
      <c r="E19" s="142">
        <v>0</v>
      </c>
      <c r="F19" s="76"/>
      <c r="G19" s="142">
        <v>0</v>
      </c>
      <c r="H19" s="76"/>
      <c r="I19" s="142">
        <v>0</v>
      </c>
      <c r="J19" s="76"/>
      <c r="K19" s="12">
        <v>0</v>
      </c>
      <c r="L19" s="76"/>
      <c r="M19" s="142">
        <v>0</v>
      </c>
      <c r="N19" s="76"/>
      <c r="O19" s="142">
        <v>0</v>
      </c>
      <c r="P19" s="76"/>
      <c r="Q19" s="142">
        <v>0</v>
      </c>
      <c r="R19" s="78"/>
      <c r="S19" s="12">
        <v>-72000</v>
      </c>
      <c r="T19" s="78"/>
      <c r="U19" s="12">
        <f>SUM(Q19:S19)</f>
        <v>-72000</v>
      </c>
    </row>
    <row r="20" spans="1:21" s="3" customFormat="1" ht="22" customHeight="1">
      <c r="A20" s="8" t="s">
        <v>104</v>
      </c>
      <c r="B20" s="5"/>
      <c r="C20" s="5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1:21" s="5" customFormat="1" ht="22" customHeight="1">
      <c r="A21" s="8"/>
      <c r="B21" s="156" t="s">
        <v>105</v>
      </c>
      <c r="E21" s="142">
        <f>SUM(E19:E20)</f>
        <v>0</v>
      </c>
      <c r="F21" s="76"/>
      <c r="G21" s="142">
        <f>SUM(G19:G20)</f>
        <v>0</v>
      </c>
      <c r="H21" s="76"/>
      <c r="I21" s="142">
        <f>SUM(I19:I20)</f>
        <v>0</v>
      </c>
      <c r="J21" s="76"/>
      <c r="K21" s="142">
        <f>SUM(K19:K20)</f>
        <v>0</v>
      </c>
      <c r="L21" s="76"/>
      <c r="M21" s="142">
        <f>SUM(M16)</f>
        <v>-501336000</v>
      </c>
      <c r="N21" s="76"/>
      <c r="O21" s="142">
        <f>SUM(O19:O20)</f>
        <v>0</v>
      </c>
      <c r="P21" s="76"/>
      <c r="Q21" s="142">
        <f>SUM(Q16)</f>
        <v>-501336000</v>
      </c>
      <c r="R21" s="76"/>
      <c r="S21" s="142">
        <f>SUM(S17:S19)</f>
        <v>-225553500</v>
      </c>
      <c r="T21" s="76"/>
      <c r="U21" s="142">
        <f>SUM(U16:U19)</f>
        <v>-726889500</v>
      </c>
    </row>
    <row r="22" spans="1:21" s="3" customFormat="1" ht="22" customHeight="1">
      <c r="A22" s="8"/>
      <c r="B22" s="5"/>
      <c r="C22" s="5"/>
      <c r="E22" s="147"/>
      <c r="F22" s="147"/>
      <c r="G22" s="147"/>
      <c r="H22" s="147"/>
      <c r="I22" s="147"/>
      <c r="J22" s="147"/>
      <c r="K22" s="155"/>
      <c r="L22" s="155"/>
      <c r="M22" s="147"/>
      <c r="N22" s="147"/>
      <c r="O22" s="147"/>
      <c r="P22" s="147"/>
      <c r="Q22" s="147"/>
      <c r="R22" s="147"/>
      <c r="S22" s="147"/>
      <c r="T22" s="147"/>
      <c r="U22" s="147"/>
    </row>
    <row r="23" spans="1:21" s="3" customFormat="1" ht="22" customHeight="1">
      <c r="A23" s="144" t="s">
        <v>193</v>
      </c>
      <c r="B23" s="5"/>
      <c r="C23" s="5"/>
      <c r="E23" s="147"/>
      <c r="F23" s="147"/>
      <c r="G23" s="147"/>
      <c r="H23" s="147"/>
      <c r="I23" s="147"/>
      <c r="J23" s="147"/>
      <c r="K23" s="155"/>
      <c r="L23" s="155"/>
      <c r="M23" s="147"/>
      <c r="N23" s="147"/>
      <c r="O23" s="147"/>
      <c r="P23" s="147"/>
      <c r="Q23" s="147"/>
      <c r="R23" s="147"/>
      <c r="S23" s="147"/>
      <c r="T23" s="147"/>
      <c r="U23" s="147"/>
    </row>
    <row r="24" spans="1:21" s="3" customFormat="1" ht="22" customHeight="1">
      <c r="A24" s="129" t="s">
        <v>121</v>
      </c>
      <c r="B24" s="5"/>
      <c r="C24" s="5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960176811</v>
      </c>
      <c r="N24" s="7"/>
      <c r="O24" s="7">
        <v>0</v>
      </c>
      <c r="P24" s="7"/>
      <c r="Q24" s="7">
        <f>SUM(E24:O24)</f>
        <v>960176811</v>
      </c>
      <c r="R24" s="7"/>
      <c r="S24" s="78">
        <v>228007085</v>
      </c>
      <c r="T24" s="147"/>
      <c r="U24" s="78">
        <f>SUM(Q24:S24)</f>
        <v>1188183896</v>
      </c>
    </row>
    <row r="25" spans="1:21" s="3" customFormat="1" ht="22" customHeight="1">
      <c r="A25" s="129" t="s">
        <v>122</v>
      </c>
      <c r="B25" s="5"/>
      <c r="C25" s="5"/>
      <c r="E25" s="11">
        <v>0</v>
      </c>
      <c r="F25" s="7"/>
      <c r="G25" s="11">
        <v>0</v>
      </c>
      <c r="H25" s="7"/>
      <c r="I25" s="11">
        <v>0</v>
      </c>
      <c r="J25" s="7"/>
      <c r="K25" s="11">
        <v>0</v>
      </c>
      <c r="L25" s="7"/>
      <c r="M25" s="11">
        <v>461893</v>
      </c>
      <c r="N25" s="7"/>
      <c r="O25" s="11">
        <v>-62098304</v>
      </c>
      <c r="P25" s="7"/>
      <c r="Q25" s="11">
        <f>SUM(E25:O25)</f>
        <v>-61636411</v>
      </c>
      <c r="R25" s="7"/>
      <c r="S25" s="12">
        <v>3940</v>
      </c>
      <c r="T25" s="147"/>
      <c r="U25" s="12">
        <f>Q25+S25</f>
        <v>-61632471</v>
      </c>
    </row>
    <row r="26" spans="1:21" s="3" customFormat="1" ht="22" customHeight="1">
      <c r="A26" s="144" t="s">
        <v>194</v>
      </c>
      <c r="B26" s="5"/>
      <c r="C26" s="5"/>
      <c r="E26" s="79">
        <f>SUM(E24:E25)</f>
        <v>0</v>
      </c>
      <c r="F26" s="147"/>
      <c r="G26" s="79">
        <f>SUM(G24:G25)</f>
        <v>0</v>
      </c>
      <c r="H26" s="17"/>
      <c r="I26" s="79">
        <f>SUM(I24:I25)</f>
        <v>0</v>
      </c>
      <c r="J26" s="147"/>
      <c r="K26" s="79">
        <f>SUM(K24:K25)</f>
        <v>0</v>
      </c>
      <c r="L26" s="155"/>
      <c r="M26" s="79">
        <f>SUM(M24:M25)</f>
        <v>960638704</v>
      </c>
      <c r="N26" s="147"/>
      <c r="O26" s="79">
        <f>SUM(O24:O25)</f>
        <v>-62098304</v>
      </c>
      <c r="P26" s="17"/>
      <c r="Q26" s="79">
        <f>SUM(Q24:Q25)</f>
        <v>898540400</v>
      </c>
      <c r="R26" s="17"/>
      <c r="S26" s="79">
        <f>SUM(S24:S25)</f>
        <v>228011025</v>
      </c>
      <c r="T26" s="147"/>
      <c r="U26" s="79">
        <f>SUM(U24:U25)</f>
        <v>1126551425</v>
      </c>
    </row>
    <row r="27" spans="1:21" s="3" customFormat="1" ht="18" customHeight="1">
      <c r="A27" s="144"/>
      <c r="B27" s="5"/>
      <c r="C27" s="5"/>
      <c r="E27" s="17"/>
      <c r="F27" s="147"/>
      <c r="G27" s="17"/>
      <c r="H27" s="17"/>
      <c r="I27" s="17"/>
      <c r="J27" s="147"/>
      <c r="K27" s="155"/>
      <c r="L27" s="155"/>
      <c r="M27" s="147"/>
      <c r="N27" s="147"/>
      <c r="O27" s="17"/>
      <c r="P27" s="17"/>
      <c r="Q27" s="17"/>
      <c r="R27" s="17"/>
      <c r="S27" s="17"/>
      <c r="T27" s="147"/>
      <c r="U27" s="17"/>
    </row>
    <row r="28" spans="1:21" ht="22" customHeight="1">
      <c r="A28" s="10" t="s">
        <v>101</v>
      </c>
      <c r="B28" s="4"/>
      <c r="D28" s="6">
        <v>19</v>
      </c>
      <c r="E28" s="11">
        <v>0</v>
      </c>
      <c r="F28" s="7"/>
      <c r="G28" s="11">
        <v>0</v>
      </c>
      <c r="H28" s="7"/>
      <c r="I28" s="11">
        <v>0</v>
      </c>
      <c r="J28" s="7"/>
      <c r="K28" s="11">
        <v>50965000</v>
      </c>
      <c r="L28" s="7"/>
      <c r="M28" s="11">
        <v>-50965000</v>
      </c>
      <c r="N28" s="7"/>
      <c r="O28" s="11">
        <v>0</v>
      </c>
      <c r="P28" s="7"/>
      <c r="Q28" s="11">
        <f>SUM(E28:O28)</f>
        <v>0</v>
      </c>
      <c r="R28" s="7"/>
      <c r="S28" s="11">
        <v>0</v>
      </c>
      <c r="T28" s="7"/>
      <c r="U28" s="12">
        <f>Q28+S28</f>
        <v>0</v>
      </c>
    </row>
    <row r="29" spans="1:21" ht="18" hidden="1" customHeight="1">
      <c r="A29" s="10" t="s">
        <v>102</v>
      </c>
      <c r="B29" s="4"/>
      <c r="E29" s="11"/>
      <c r="F29" s="7"/>
      <c r="G29" s="11"/>
      <c r="H29" s="7"/>
      <c r="I29" s="11"/>
      <c r="J29" s="7"/>
      <c r="K29" s="7"/>
      <c r="L29" s="7"/>
      <c r="M29" s="11"/>
      <c r="N29" s="7"/>
      <c r="O29" s="11"/>
      <c r="P29" s="7"/>
      <c r="Q29" s="11"/>
      <c r="R29" s="7"/>
      <c r="S29" s="11"/>
      <c r="T29" s="7"/>
      <c r="U29" s="12"/>
    </row>
    <row r="30" spans="1:21" ht="19.5" customHeight="1">
      <c r="B30" s="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8"/>
    </row>
    <row r="31" spans="1:21" ht="22" customHeight="1" thickBot="1">
      <c r="A31" s="144" t="s">
        <v>154</v>
      </c>
      <c r="B31" s="5"/>
      <c r="E31" s="71">
        <f>E13+E26+E21+E28</f>
        <v>2532000000</v>
      </c>
      <c r="F31" s="67" t="e">
        <f>#REF!+F26+#REF!+F13</f>
        <v>#REF!</v>
      </c>
      <c r="G31" s="71">
        <f>G13+G26+G21+G28</f>
        <v>1950684634</v>
      </c>
      <c r="H31" s="67"/>
      <c r="I31" s="71">
        <f>I13+I26+I21+I28</f>
        <v>-229047190</v>
      </c>
      <c r="J31" s="67" t="e">
        <f>#REF!+J26+#REF!+J13</f>
        <v>#REF!</v>
      </c>
      <c r="K31" s="71">
        <f>K13+K28</f>
        <v>95997574</v>
      </c>
      <c r="L31" s="67"/>
      <c r="M31" s="71">
        <f>M13+M26+M21+M28</f>
        <v>2127445337</v>
      </c>
      <c r="N31" s="67"/>
      <c r="O31" s="71">
        <f>O13+O26+O21+O28</f>
        <v>-62098304</v>
      </c>
      <c r="P31" s="67"/>
      <c r="Q31" s="71">
        <f>Q13+Q26+Q21+Q28</f>
        <v>6414982051</v>
      </c>
      <c r="R31" s="67"/>
      <c r="S31" s="71">
        <f>S13+S26+S21+S28</f>
        <v>489113953</v>
      </c>
      <c r="T31" s="67" t="e">
        <f>#REF!+T26+#REF!+T13</f>
        <v>#REF!</v>
      </c>
      <c r="U31" s="71">
        <f>U13+U26+U21+U28</f>
        <v>6904096004</v>
      </c>
    </row>
    <row r="32" spans="1:21" ht="22" customHeight="1" thickTop="1"/>
    <row r="91" spans="5:5" ht="22" customHeight="1">
      <c r="E91" s="10">
        <v>565539865</v>
      </c>
    </row>
  </sheetData>
  <mergeCells count="7">
    <mergeCell ref="B17:C17"/>
    <mergeCell ref="B18:C18"/>
    <mergeCell ref="E4:U4"/>
    <mergeCell ref="E11:U11"/>
    <mergeCell ref="A3:O3"/>
    <mergeCell ref="B16:C16"/>
    <mergeCell ref="K6:M6"/>
  </mergeCells>
  <pageMargins left="0.7" right="0.7" top="0.5" bottom="0.5" header="0.5" footer="0.5"/>
  <pageSetup paperSize="9" scale="62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3E53-43C9-4164-BA08-892E219F022E}">
  <dimension ref="A1:W91"/>
  <sheetViews>
    <sheetView tabSelected="1" view="pageBreakPreview" zoomScale="40" zoomScaleNormal="72" zoomScaleSheetLayoutView="40" workbookViewId="0">
      <selection activeCell="M21" sqref="M21"/>
    </sheetView>
  </sheetViews>
  <sheetFormatPr defaultRowHeight="20"/>
  <cols>
    <col min="1" max="1" width="2.796875" customWidth="1"/>
    <col min="2" max="2" width="50.59765625" customWidth="1"/>
    <col min="5" max="5" width="16.19921875" bestFit="1" customWidth="1"/>
    <col min="6" max="6" width="1.5" customWidth="1"/>
    <col min="7" max="7" width="16.19921875" bestFit="1" customWidth="1"/>
    <col min="8" max="8" width="1.5" customWidth="1"/>
    <col min="9" max="9" width="16.19921875" bestFit="1" customWidth="1"/>
    <col min="10" max="10" width="1.5" customWidth="1"/>
    <col min="11" max="11" width="19.69921875" bestFit="1" customWidth="1"/>
    <col min="12" max="12" width="1.8984375" customWidth="1"/>
    <col min="13" max="13" width="13.296875" bestFit="1" customWidth="1"/>
    <col min="14" max="14" width="1.5" customWidth="1"/>
    <col min="15" max="15" width="16.19921875" bestFit="1" customWidth="1"/>
    <col min="16" max="16" width="1.5" customWidth="1"/>
    <col min="17" max="17" width="17.3984375" customWidth="1"/>
    <col min="18" max="18" width="1.5" customWidth="1"/>
    <col min="19" max="19" width="16.19921875" bestFit="1" customWidth="1"/>
    <col min="20" max="20" width="1.5" customWidth="1"/>
    <col min="21" max="21" width="14.5" bestFit="1" customWidth="1"/>
    <col min="22" max="22" width="1.8984375" customWidth="1"/>
    <col min="23" max="23" width="17.3984375" bestFit="1" customWidth="1"/>
  </cols>
  <sheetData>
    <row r="1" spans="1:23" s="73" customFormat="1" ht="22" customHeight="1">
      <c r="A1" s="133" t="s">
        <v>110</v>
      </c>
      <c r="B1" s="72"/>
      <c r="C1" s="72"/>
      <c r="D1" s="72"/>
      <c r="E1" s="72"/>
      <c r="F1" s="72"/>
      <c r="G1" s="72"/>
      <c r="H1" s="72"/>
      <c r="I1" s="72"/>
      <c r="J1" s="115"/>
      <c r="K1" s="72"/>
      <c r="L1" s="115"/>
      <c r="M1" s="165"/>
      <c r="N1" s="115"/>
      <c r="O1" s="115"/>
      <c r="P1" s="115"/>
      <c r="Q1" s="72"/>
      <c r="R1" s="115"/>
      <c r="S1" s="72"/>
      <c r="T1" s="115"/>
      <c r="U1" s="72"/>
      <c r="V1" s="115"/>
      <c r="W1" s="72"/>
    </row>
    <row r="2" spans="1:23" s="73" customFormat="1" ht="22" customHeight="1">
      <c r="A2" s="72" t="s">
        <v>49</v>
      </c>
      <c r="B2" s="72"/>
      <c r="C2" s="72"/>
      <c r="D2" s="72"/>
      <c r="E2" s="72"/>
      <c r="F2" s="72"/>
      <c r="G2" s="72"/>
      <c r="H2" s="72"/>
      <c r="I2" s="72"/>
      <c r="J2" s="115"/>
      <c r="K2" s="72"/>
      <c r="L2" s="115"/>
      <c r="M2" s="165"/>
      <c r="N2" s="115"/>
      <c r="O2" s="115"/>
      <c r="P2" s="115"/>
      <c r="Q2" s="72"/>
      <c r="R2" s="115"/>
      <c r="S2" s="72"/>
      <c r="T2" s="115"/>
      <c r="U2" s="72"/>
      <c r="V2" s="115"/>
      <c r="W2" s="72"/>
    </row>
    <row r="3" spans="1:23" s="10" customFormat="1" ht="22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116"/>
      <c r="S3" s="171"/>
      <c r="T3" s="116"/>
      <c r="U3" s="62"/>
      <c r="V3" s="62"/>
      <c r="W3" s="57"/>
    </row>
    <row r="4" spans="1:23" s="10" customFormat="1" ht="22" customHeight="1">
      <c r="A4" s="54"/>
      <c r="B4" s="54"/>
      <c r="C4" s="54"/>
      <c r="D4" s="3"/>
      <c r="E4" s="226" t="s">
        <v>68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</row>
    <row r="5" spans="1:23" s="198" customFormat="1" ht="22" customHeight="1">
      <c r="A5" s="54"/>
      <c r="B5" s="54"/>
      <c r="C5" s="54"/>
      <c r="D5" s="3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9" t="s">
        <v>219</v>
      </c>
      <c r="R5" s="199"/>
      <c r="S5" s="199"/>
      <c r="T5" s="199"/>
      <c r="U5" s="199"/>
      <c r="V5" s="199"/>
      <c r="W5" s="199"/>
    </row>
    <row r="6" spans="1:23" s="10" customFormat="1" ht="22" customHeight="1">
      <c r="A6" s="54"/>
      <c r="B6" s="54"/>
      <c r="C6" s="54"/>
      <c r="D6" s="3"/>
      <c r="E6" s="9"/>
      <c r="F6" s="9"/>
      <c r="G6" s="9"/>
      <c r="H6" s="9"/>
      <c r="I6" s="9"/>
      <c r="J6" s="9"/>
      <c r="K6" s="172"/>
      <c r="L6" s="9"/>
      <c r="M6" s="229" t="s">
        <v>30</v>
      </c>
      <c r="N6" s="229"/>
      <c r="O6" s="229"/>
      <c r="P6" s="211"/>
      <c r="Q6" s="213" t="s">
        <v>220</v>
      </c>
      <c r="R6" s="9"/>
      <c r="S6" s="172"/>
      <c r="T6" s="9"/>
      <c r="U6" s="74"/>
      <c r="V6" s="62"/>
      <c r="W6" s="172"/>
    </row>
    <row r="7" spans="1:23" s="10" customFormat="1" ht="22" customHeight="1">
      <c r="A7" s="54"/>
      <c r="B7" s="54"/>
      <c r="C7" s="54"/>
      <c r="D7" s="3"/>
      <c r="E7" s="9"/>
      <c r="F7" s="9"/>
      <c r="G7" s="9"/>
      <c r="H7" s="9"/>
      <c r="I7" s="9"/>
      <c r="J7" s="9"/>
      <c r="K7" s="80" t="s">
        <v>95</v>
      </c>
      <c r="L7" s="9"/>
      <c r="M7" s="9"/>
      <c r="N7" s="9"/>
      <c r="O7" s="138"/>
      <c r="P7" s="138"/>
      <c r="Q7" s="138"/>
      <c r="R7" s="9"/>
      <c r="S7" s="9" t="s">
        <v>81</v>
      </c>
      <c r="T7" s="9"/>
      <c r="U7" s="74"/>
      <c r="V7" s="62"/>
      <c r="W7" s="172"/>
    </row>
    <row r="8" spans="1:23" s="10" customFormat="1" ht="22" customHeight="1">
      <c r="A8" s="54"/>
      <c r="B8" s="54"/>
      <c r="C8" s="54"/>
      <c r="D8" s="3"/>
      <c r="E8" s="74" t="s">
        <v>34</v>
      </c>
      <c r="F8" s="9"/>
      <c r="G8" s="178" t="s">
        <v>179</v>
      </c>
      <c r="H8" s="9"/>
      <c r="I8" s="9" t="s">
        <v>97</v>
      </c>
      <c r="J8" s="9"/>
      <c r="K8" s="80" t="s">
        <v>96</v>
      </c>
      <c r="L8" s="9"/>
      <c r="M8" s="9"/>
      <c r="N8" s="9"/>
      <c r="O8" s="9"/>
      <c r="P8" s="9"/>
      <c r="Q8" s="9"/>
      <c r="R8" s="9"/>
      <c r="S8" s="80" t="s">
        <v>82</v>
      </c>
      <c r="T8" s="80"/>
      <c r="U8" s="74" t="s">
        <v>58</v>
      </c>
      <c r="V8" s="62"/>
      <c r="W8" s="172"/>
    </row>
    <row r="9" spans="1:23" s="3" customFormat="1" ht="22" customHeight="1">
      <c r="A9" s="5"/>
      <c r="B9" s="5"/>
      <c r="C9" s="75"/>
      <c r="E9" s="74" t="s">
        <v>35</v>
      </c>
      <c r="F9" s="9"/>
      <c r="G9" s="178" t="s">
        <v>180</v>
      </c>
      <c r="H9" s="9"/>
      <c r="I9" s="74" t="s">
        <v>66</v>
      </c>
      <c r="J9" s="74"/>
      <c r="K9" s="80" t="s">
        <v>90</v>
      </c>
      <c r="L9" s="9"/>
      <c r="M9" s="9"/>
      <c r="N9" s="9"/>
      <c r="O9" s="9"/>
      <c r="P9" s="9"/>
      <c r="Q9" s="9"/>
      <c r="R9" s="9"/>
      <c r="S9" s="80" t="s">
        <v>83</v>
      </c>
      <c r="T9" s="80"/>
      <c r="U9" s="74" t="s">
        <v>59</v>
      </c>
      <c r="V9" s="169"/>
      <c r="W9" s="74" t="s">
        <v>32</v>
      </c>
    </row>
    <row r="10" spans="1:23" s="3" customFormat="1" ht="22" customHeight="1">
      <c r="A10" s="5"/>
      <c r="B10" s="5"/>
      <c r="C10" s="5"/>
      <c r="D10" s="141" t="s">
        <v>3</v>
      </c>
      <c r="E10" s="74" t="s">
        <v>36</v>
      </c>
      <c r="F10" s="9"/>
      <c r="G10" s="178" t="s">
        <v>181</v>
      </c>
      <c r="H10" s="9"/>
      <c r="I10" s="74" t="s">
        <v>65</v>
      </c>
      <c r="J10" s="74"/>
      <c r="K10" s="80" t="s">
        <v>91</v>
      </c>
      <c r="L10" s="9"/>
      <c r="M10" s="9" t="s">
        <v>108</v>
      </c>
      <c r="N10" s="9"/>
      <c r="O10" s="9" t="s">
        <v>31</v>
      </c>
      <c r="Q10" s="3" t="s">
        <v>148</v>
      </c>
      <c r="R10" s="9"/>
      <c r="S10" s="80" t="s">
        <v>84</v>
      </c>
      <c r="T10" s="80"/>
      <c r="U10" s="74" t="s">
        <v>60</v>
      </c>
      <c r="V10" s="169"/>
      <c r="W10" s="74" t="s">
        <v>33</v>
      </c>
    </row>
    <row r="11" spans="1:23" s="3" customFormat="1" ht="22" customHeight="1">
      <c r="A11" s="5"/>
      <c r="B11" s="5"/>
      <c r="C11" s="5"/>
      <c r="D11" s="9"/>
      <c r="E11" s="227" t="s">
        <v>62</v>
      </c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</row>
    <row r="12" spans="1:23" s="3" customFormat="1" ht="22" customHeight="1">
      <c r="A12" s="163" t="s">
        <v>191</v>
      </c>
      <c r="B12" s="5"/>
      <c r="C12" s="5"/>
      <c r="D12" s="9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6"/>
      <c r="W12" s="78"/>
    </row>
    <row r="13" spans="1:23" s="3" customFormat="1" ht="22" customHeight="1">
      <c r="A13" s="20" t="s">
        <v>155</v>
      </c>
      <c r="E13" s="98">
        <v>2532000000</v>
      </c>
      <c r="F13" s="78"/>
      <c r="G13" s="78">
        <v>0</v>
      </c>
      <c r="H13" s="78"/>
      <c r="I13" s="78">
        <v>1950684634</v>
      </c>
      <c r="J13" s="78"/>
      <c r="K13" s="78">
        <v>-229047190</v>
      </c>
      <c r="L13" s="78"/>
      <c r="M13" s="78">
        <v>95997574</v>
      </c>
      <c r="N13" s="78"/>
      <c r="O13" s="78">
        <v>2127445337</v>
      </c>
      <c r="P13" s="78"/>
      <c r="Q13" s="78">
        <v>-62098304</v>
      </c>
      <c r="R13" s="78"/>
      <c r="S13" s="78">
        <v>6414982051</v>
      </c>
      <c r="T13" s="78"/>
      <c r="U13" s="78">
        <v>489113953</v>
      </c>
      <c r="V13" s="78"/>
      <c r="W13" s="78">
        <f>SUM(S13:U13)</f>
        <v>6904096004</v>
      </c>
    </row>
    <row r="14" spans="1:23" s="3" customFormat="1" ht="22" customHeight="1">
      <c r="A14" s="8"/>
      <c r="B14" s="5"/>
      <c r="C14" s="5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3" customFormat="1" ht="22" customHeight="1">
      <c r="A15" s="8" t="s">
        <v>103</v>
      </c>
      <c r="B15" s="5"/>
      <c r="C15" s="5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s="3" customFormat="1" ht="22" customHeight="1">
      <c r="A16" s="20"/>
      <c r="B16" s="225" t="s">
        <v>238</v>
      </c>
      <c r="C16" s="225"/>
      <c r="D16" s="6">
        <v>18</v>
      </c>
      <c r="E16" s="78">
        <v>1083000000</v>
      </c>
      <c r="F16" s="78"/>
      <c r="G16" s="78">
        <v>3381235480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78">
        <v>0</v>
      </c>
      <c r="P16" s="78"/>
      <c r="Q16" s="78">
        <v>0</v>
      </c>
      <c r="R16" s="78"/>
      <c r="S16" s="78">
        <v>4464235480</v>
      </c>
      <c r="T16" s="78"/>
      <c r="U16" s="78">
        <v>0</v>
      </c>
      <c r="V16" s="78"/>
      <c r="W16" s="78">
        <v>4464235480</v>
      </c>
    </row>
    <row r="17" spans="1:23" s="3" customFormat="1" ht="22" customHeight="1">
      <c r="A17" s="20"/>
      <c r="B17" s="225" t="s">
        <v>150</v>
      </c>
      <c r="C17" s="225"/>
      <c r="D17" s="6">
        <v>25</v>
      </c>
      <c r="E17" s="12">
        <v>0</v>
      </c>
      <c r="F17" s="78"/>
      <c r="G17" s="12"/>
      <c r="H17" s="78"/>
      <c r="I17" s="12">
        <v>0</v>
      </c>
      <c r="J17" s="78"/>
      <c r="K17" s="12">
        <v>0</v>
      </c>
      <c r="L17" s="78"/>
      <c r="M17" s="12">
        <v>0</v>
      </c>
      <c r="N17" s="78"/>
      <c r="O17" s="12">
        <v>-289182350</v>
      </c>
      <c r="P17" s="78"/>
      <c r="Q17" s="12">
        <v>0</v>
      </c>
      <c r="R17" s="78"/>
      <c r="S17" s="12">
        <v>-289182350</v>
      </c>
      <c r="T17" s="78"/>
      <c r="U17" s="12">
        <v>0</v>
      </c>
      <c r="V17" s="78"/>
      <c r="W17" s="12">
        <v>-289182350</v>
      </c>
    </row>
    <row r="18" spans="1:23" s="5" customFormat="1" ht="22" customHeight="1">
      <c r="A18" s="77" t="s">
        <v>160</v>
      </c>
      <c r="B18" s="171"/>
      <c r="E18" s="142">
        <f>SUM(E16:E17)</f>
        <v>1083000000</v>
      </c>
      <c r="F18" s="76"/>
      <c r="G18" s="142">
        <f>SUM(G16:G17)</f>
        <v>3381235480</v>
      </c>
      <c r="H18" s="76"/>
      <c r="I18" s="142">
        <f>SUM(I16:I17)</f>
        <v>0</v>
      </c>
      <c r="J18" s="76"/>
      <c r="K18" s="142">
        <f>SUM(K16:K17)</f>
        <v>0</v>
      </c>
      <c r="L18" s="76"/>
      <c r="M18" s="142">
        <f>SUM(M16:M17)</f>
        <v>0</v>
      </c>
      <c r="N18" s="76"/>
      <c r="O18" s="142">
        <f>SUM(O16:O17)</f>
        <v>-289182350</v>
      </c>
      <c r="P18" s="76"/>
      <c r="Q18" s="142">
        <f>SUM(Q16:Q17)</f>
        <v>0</v>
      </c>
      <c r="R18" s="76"/>
      <c r="S18" s="142">
        <f>SUM(S16:S17)</f>
        <v>4175053130</v>
      </c>
      <c r="T18" s="76"/>
      <c r="U18" s="142">
        <f>SUM(U16:U17)</f>
        <v>0</v>
      </c>
      <c r="V18" s="76"/>
      <c r="W18" s="142">
        <f>SUM(W16:W17)</f>
        <v>4175053130</v>
      </c>
    </row>
    <row r="19" spans="1:23" s="3" customFormat="1" ht="22" customHeight="1">
      <c r="A19" s="8"/>
      <c r="B19" s="5"/>
      <c r="C19" s="5"/>
      <c r="E19" s="170"/>
      <c r="F19" s="191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</row>
    <row r="20" spans="1:23" s="3" customFormat="1" ht="22" customHeight="1">
      <c r="A20" s="168" t="s">
        <v>193</v>
      </c>
      <c r="B20" s="5"/>
      <c r="C20" s="5"/>
      <c r="E20" s="170"/>
      <c r="F20" s="191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</row>
    <row r="21" spans="1:23" s="3" customFormat="1" ht="22" customHeight="1">
      <c r="A21" s="129" t="s">
        <v>121</v>
      </c>
      <c r="B21" s="5"/>
      <c r="C21" s="5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v>20417594</v>
      </c>
      <c r="P21" s="7"/>
      <c r="Q21" s="7">
        <v>0</v>
      </c>
      <c r="R21" s="7"/>
      <c r="S21" s="7">
        <v>20417594</v>
      </c>
      <c r="T21" s="7"/>
      <c r="U21" s="78">
        <v>76425912</v>
      </c>
      <c r="V21" s="170"/>
      <c r="W21" s="78">
        <f>S21+U21</f>
        <v>96843506</v>
      </c>
    </row>
    <row r="22" spans="1:23" s="3" customFormat="1" ht="22" customHeight="1">
      <c r="A22" s="129" t="s">
        <v>122</v>
      </c>
      <c r="B22" s="5"/>
      <c r="C22" s="5"/>
      <c r="E22" s="11">
        <v>0</v>
      </c>
      <c r="F22" s="7"/>
      <c r="G22" s="11">
        <v>0</v>
      </c>
      <c r="H22" s="7"/>
      <c r="I22" s="11">
        <v>0</v>
      </c>
      <c r="J22" s="7"/>
      <c r="K22" s="11">
        <v>0</v>
      </c>
      <c r="L22" s="7"/>
      <c r="M22" s="11">
        <v>0</v>
      </c>
      <c r="N22" s="7"/>
      <c r="O22" s="11">
        <v>-4837404</v>
      </c>
      <c r="P22" s="7"/>
      <c r="Q22" s="11">
        <v>-889947272</v>
      </c>
      <c r="R22" s="7"/>
      <c r="S22" s="11">
        <v>-894784676</v>
      </c>
      <c r="T22" s="7"/>
      <c r="U22" s="12">
        <v>0</v>
      </c>
      <c r="V22" s="170"/>
      <c r="W22" s="12">
        <f>S22+U22</f>
        <v>-894784676</v>
      </c>
    </row>
    <row r="23" spans="1:23" s="3" customFormat="1" ht="22" customHeight="1">
      <c r="A23" s="168" t="s">
        <v>194</v>
      </c>
      <c r="B23" s="5"/>
      <c r="C23" s="5"/>
      <c r="E23" s="79">
        <f>SUM(E21:E22)</f>
        <v>0</v>
      </c>
      <c r="F23" s="17">
        <f t="shared" ref="F23" si="0">SUM(F21:F22)</f>
        <v>0</v>
      </c>
      <c r="G23" s="79">
        <f t="shared" ref="G23:H23" si="1">SUM(G21:G22)</f>
        <v>0</v>
      </c>
      <c r="H23" s="17">
        <f t="shared" si="1"/>
        <v>0</v>
      </c>
      <c r="I23" s="79">
        <f>SUM(I21:I22)</f>
        <v>0</v>
      </c>
      <c r="J23" s="17"/>
      <c r="K23" s="79">
        <f>SUM(K21:K22)</f>
        <v>0</v>
      </c>
      <c r="L23" s="170"/>
      <c r="M23" s="79">
        <f>SUM(M21:M22)</f>
        <v>0</v>
      </c>
      <c r="N23" s="170"/>
      <c r="O23" s="79">
        <f>SUM(O21:O22)</f>
        <v>15580190</v>
      </c>
      <c r="P23" s="170"/>
      <c r="Q23" s="79">
        <f>SUM(Q21:Q22)</f>
        <v>-889947272</v>
      </c>
      <c r="R23" s="17"/>
      <c r="S23" s="79">
        <f>SUM(S21:S22)</f>
        <v>-874367082</v>
      </c>
      <c r="T23" s="17"/>
      <c r="U23" s="79">
        <f>SUM(U21:U22)</f>
        <v>76425912</v>
      </c>
      <c r="V23" s="170"/>
      <c r="W23" s="79">
        <f>SUM(W21:W22)</f>
        <v>-797941170</v>
      </c>
    </row>
    <row r="24" spans="1:23" s="3" customFormat="1" ht="18" customHeight="1">
      <c r="A24" s="168"/>
      <c r="B24" s="5"/>
      <c r="C24" s="5"/>
      <c r="E24" s="17"/>
      <c r="F24" s="200"/>
      <c r="G24" s="17"/>
      <c r="H24" s="200"/>
      <c r="I24" s="17"/>
      <c r="J24" s="17"/>
      <c r="K24" s="17"/>
      <c r="L24" s="170"/>
      <c r="M24" s="170"/>
      <c r="N24" s="170"/>
      <c r="O24" s="170"/>
      <c r="P24" s="170"/>
      <c r="Q24" s="17"/>
      <c r="R24" s="17"/>
      <c r="S24" s="17"/>
      <c r="T24" s="17"/>
      <c r="U24" s="17"/>
      <c r="V24" s="170"/>
      <c r="W24" s="17"/>
    </row>
    <row r="25" spans="1:23" s="10" customFormat="1" ht="22" customHeight="1">
      <c r="A25" s="172" t="s">
        <v>101</v>
      </c>
      <c r="B25" s="4"/>
      <c r="C25" s="172"/>
      <c r="D25" s="6">
        <v>19</v>
      </c>
      <c r="E25" s="11">
        <v>0</v>
      </c>
      <c r="F25" s="7"/>
      <c r="G25" s="11">
        <v>0</v>
      </c>
      <c r="H25" s="7"/>
      <c r="I25" s="11">
        <v>0</v>
      </c>
      <c r="J25" s="7"/>
      <c r="K25" s="11">
        <v>0</v>
      </c>
      <c r="L25" s="7"/>
      <c r="M25" s="11">
        <v>1021000</v>
      </c>
      <c r="N25" s="7"/>
      <c r="O25" s="11">
        <v>-1021000</v>
      </c>
      <c r="P25" s="7"/>
      <c r="Q25" s="11">
        <v>0</v>
      </c>
      <c r="R25" s="7"/>
      <c r="S25" s="11">
        <f>SUM(E25:Q25)</f>
        <v>0</v>
      </c>
      <c r="T25" s="7"/>
      <c r="U25" s="11">
        <v>0</v>
      </c>
      <c r="V25" s="7"/>
      <c r="W25" s="12">
        <f>S25+U25</f>
        <v>0</v>
      </c>
    </row>
    <row r="26" spans="1:23" s="10" customFormat="1" ht="18" hidden="1" customHeight="1">
      <c r="A26" s="172" t="s">
        <v>102</v>
      </c>
      <c r="B26" s="4"/>
      <c r="C26" s="172"/>
      <c r="D26" s="3"/>
      <c r="E26" s="11"/>
      <c r="F26" s="7"/>
      <c r="G26" s="11"/>
      <c r="H26" s="7"/>
      <c r="I26" s="11"/>
      <c r="J26" s="7"/>
      <c r="K26" s="11"/>
      <c r="L26" s="7"/>
      <c r="M26" s="7"/>
      <c r="N26" s="7"/>
      <c r="O26" s="11"/>
      <c r="P26" s="7"/>
      <c r="Q26" s="11"/>
      <c r="R26" s="7"/>
      <c r="S26" s="11"/>
      <c r="T26" s="7"/>
      <c r="U26" s="11"/>
      <c r="V26" s="7"/>
      <c r="W26" s="12"/>
    </row>
    <row r="27" spans="1:23" s="10" customFormat="1" ht="19.5" customHeight="1">
      <c r="A27" s="172"/>
      <c r="B27" s="4"/>
      <c r="C27" s="172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8"/>
    </row>
    <row r="28" spans="1:23" s="10" customFormat="1" ht="22" customHeight="1" thickBot="1">
      <c r="A28" s="168" t="s">
        <v>156</v>
      </c>
      <c r="B28" s="5"/>
      <c r="C28" s="172"/>
      <c r="D28" s="3"/>
      <c r="E28" s="71">
        <f>E13+E23+E18+E25</f>
        <v>3615000000</v>
      </c>
      <c r="F28" s="67">
        <f t="shared" ref="F28" si="2">F13+F23+F18+F25</f>
        <v>0</v>
      </c>
      <c r="G28" s="71">
        <f t="shared" ref="G28:H28" si="3">G13+G23+G18+G25</f>
        <v>3381235480</v>
      </c>
      <c r="H28" s="67">
        <f t="shared" si="3"/>
        <v>0</v>
      </c>
      <c r="I28" s="71">
        <f>I13+I23+I18+I25</f>
        <v>1950684634</v>
      </c>
      <c r="J28" s="67"/>
      <c r="K28" s="71">
        <f>K13+K23+K18+K25</f>
        <v>-229047190</v>
      </c>
      <c r="L28" s="7"/>
      <c r="M28" s="71">
        <f>M13+M25</f>
        <v>97018574</v>
      </c>
      <c r="N28" s="67"/>
      <c r="O28" s="71">
        <f>O13+O23+O18+O25</f>
        <v>1852822177</v>
      </c>
      <c r="P28" s="67"/>
      <c r="Q28" s="71">
        <f>Q13+Q23+Q18+Q25</f>
        <v>-952045576</v>
      </c>
      <c r="R28" s="67"/>
      <c r="S28" s="71">
        <f>S13+S23+S18+S25</f>
        <v>9715668099</v>
      </c>
      <c r="T28" s="67"/>
      <c r="U28" s="71">
        <f>U13+U23+U18+U25</f>
        <v>565539865</v>
      </c>
      <c r="V28" s="67"/>
      <c r="W28" s="71">
        <f>W13+W23+W18+W25</f>
        <v>10281207964</v>
      </c>
    </row>
    <row r="29" spans="1:23" s="10" customFormat="1" ht="22" customHeight="1" thickTop="1">
      <c r="A29" s="172"/>
      <c r="B29" s="172"/>
      <c r="C29" s="172"/>
      <c r="D29" s="3"/>
      <c r="E29" s="172"/>
      <c r="F29" s="62"/>
      <c r="G29" s="172"/>
      <c r="H29" s="62"/>
      <c r="I29" s="17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172"/>
    </row>
    <row r="91" spans="5:5">
      <c r="E91">
        <v>565539865</v>
      </c>
    </row>
  </sheetData>
  <mergeCells count="6">
    <mergeCell ref="B17:C17"/>
    <mergeCell ref="A3:Q3"/>
    <mergeCell ref="E4:W4"/>
    <mergeCell ref="E11:W11"/>
    <mergeCell ref="B16:C16"/>
    <mergeCell ref="M6:O6"/>
  </mergeCells>
  <pageMargins left="0.7" right="0.7" top="0.75" bottom="0.75" header="0.3" footer="0.3"/>
  <pageSetup paperSize="9" scale="57" orientation="landscape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90"/>
  <sheetViews>
    <sheetView view="pageBreakPreview" zoomScale="50" zoomScaleNormal="70" zoomScaleSheetLayoutView="50" workbookViewId="0">
      <selection activeCell="A27" sqref="A27:XFD47"/>
    </sheetView>
  </sheetViews>
  <sheetFormatPr defaultColWidth="9.09765625" defaultRowHeight="20.25" customHeight="1"/>
  <cols>
    <col min="1" max="1" width="2.59765625" style="10" customWidth="1"/>
    <col min="2" max="2" width="55.69921875" style="10" customWidth="1"/>
    <col min="3" max="3" width="6.796875" style="10" customWidth="1"/>
    <col min="4" max="4" width="1.3984375" style="62" customWidth="1"/>
    <col min="5" max="5" width="17.296875" style="10" customWidth="1"/>
    <col min="6" max="6" width="1.3984375" style="62" customWidth="1"/>
    <col min="7" max="7" width="17.296875" style="10" customWidth="1"/>
    <col min="8" max="8" width="1.3984375" style="62" customWidth="1"/>
    <col min="9" max="9" width="17.296875" style="62" customWidth="1"/>
    <col min="10" max="10" width="1.3984375" style="62" customWidth="1"/>
    <col min="11" max="11" width="17.296875" style="62" customWidth="1"/>
    <col min="12" max="12" width="1.3984375" style="62" customWidth="1"/>
    <col min="13" max="13" width="17.69921875" style="62" customWidth="1"/>
    <col min="14" max="14" width="1.3984375" style="62" customWidth="1"/>
    <col min="15" max="15" width="17.296875" style="62" customWidth="1"/>
    <col min="16" max="16" width="9.296875" style="10" bestFit="1" customWidth="1"/>
    <col min="17" max="17" width="9.09765625" style="10"/>
    <col min="18" max="18" width="9.296875" style="10" bestFit="1" customWidth="1"/>
    <col min="19" max="19" width="9.09765625" style="10"/>
    <col min="20" max="20" width="14.296875" style="10" bestFit="1" customWidth="1"/>
    <col min="21" max="21" width="9.09765625" style="10"/>
    <col min="22" max="22" width="9.296875" style="10" bestFit="1" customWidth="1"/>
    <col min="23" max="16384" width="9.09765625" style="10"/>
  </cols>
  <sheetData>
    <row r="1" spans="1:16" ht="20.25" customHeight="1">
      <c r="A1" s="133" t="s">
        <v>110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6" ht="20.25" customHeight="1">
      <c r="A2" s="72" t="s">
        <v>49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ht="20.25" customHeight="1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0.25" customHeight="1">
      <c r="D4" s="88"/>
      <c r="E4" s="226" t="s">
        <v>69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6" ht="20.25" customHeight="1">
      <c r="D5" s="88"/>
      <c r="E5" s="154"/>
      <c r="F5" s="154"/>
      <c r="G5" s="154"/>
      <c r="H5" s="154"/>
      <c r="I5" s="154"/>
      <c r="J5" s="154"/>
      <c r="K5" s="154"/>
      <c r="L5" s="154"/>
      <c r="M5" s="9" t="s">
        <v>158</v>
      </c>
      <c r="N5" s="154"/>
      <c r="O5" s="154"/>
    </row>
    <row r="6" spans="1:16" ht="20.25" customHeight="1">
      <c r="D6" s="145"/>
      <c r="E6" s="145"/>
      <c r="F6" s="145"/>
      <c r="G6" s="74"/>
      <c r="H6" s="74"/>
      <c r="I6" s="231" t="s">
        <v>30</v>
      </c>
      <c r="J6" s="231"/>
      <c r="K6" s="231"/>
      <c r="L6" s="74"/>
      <c r="M6" s="209" t="s">
        <v>157</v>
      </c>
      <c r="N6" s="74"/>
      <c r="O6" s="145"/>
    </row>
    <row r="7" spans="1:16" ht="20.25" customHeight="1">
      <c r="D7" s="3"/>
      <c r="E7" s="74" t="s">
        <v>34</v>
      </c>
      <c r="F7" s="9"/>
      <c r="G7" s="9" t="s">
        <v>97</v>
      </c>
      <c r="H7" s="9"/>
      <c r="I7" s="9"/>
      <c r="J7" s="9"/>
      <c r="O7" s="74"/>
    </row>
    <row r="8" spans="1:16" ht="20.25" customHeight="1">
      <c r="A8" s="3"/>
      <c r="B8" s="3"/>
      <c r="C8" s="3"/>
      <c r="D8" s="3"/>
      <c r="E8" s="74" t="s">
        <v>35</v>
      </c>
      <c r="F8" s="9"/>
      <c r="G8" s="74" t="s">
        <v>66</v>
      </c>
      <c r="H8" s="9"/>
      <c r="I8" s="9" t="s">
        <v>106</v>
      </c>
      <c r="J8" s="9"/>
      <c r="K8" s="9"/>
      <c r="L8" s="9"/>
      <c r="M8" s="9"/>
      <c r="N8" s="9"/>
      <c r="O8" s="74" t="s">
        <v>55</v>
      </c>
    </row>
    <row r="9" spans="1:16" ht="20.25" customHeight="1">
      <c r="A9" s="3"/>
      <c r="B9" s="3"/>
      <c r="C9" s="6" t="s">
        <v>3</v>
      </c>
      <c r="D9" s="9"/>
      <c r="E9" s="74" t="s">
        <v>36</v>
      </c>
      <c r="F9" s="9"/>
      <c r="G9" s="74" t="s">
        <v>65</v>
      </c>
      <c r="H9" s="9"/>
      <c r="I9" s="9" t="s">
        <v>107</v>
      </c>
      <c r="J9" s="9"/>
      <c r="K9" s="9" t="s">
        <v>31</v>
      </c>
      <c r="L9" s="9"/>
      <c r="M9" s="9" t="s">
        <v>148</v>
      </c>
      <c r="N9" s="9"/>
      <c r="O9" s="74" t="s">
        <v>33</v>
      </c>
    </row>
    <row r="10" spans="1:16" ht="20.25" customHeight="1">
      <c r="A10" s="3"/>
      <c r="B10" s="3"/>
      <c r="C10" s="3"/>
      <c r="D10" s="5"/>
      <c r="E10" s="230" t="s">
        <v>62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</row>
    <row r="11" spans="1:16" ht="20.25" customHeight="1">
      <c r="A11" s="163" t="s">
        <v>192</v>
      </c>
      <c r="B11" s="109"/>
      <c r="C11" s="109"/>
      <c r="D11" s="13"/>
      <c r="E11" s="148"/>
      <c r="F11" s="148"/>
      <c r="G11" s="148"/>
      <c r="H11" s="148"/>
      <c r="I11" s="148"/>
      <c r="J11" s="148"/>
      <c r="K11" s="148"/>
      <c r="L11" s="157"/>
      <c r="M11" s="157"/>
      <c r="N11" s="157"/>
      <c r="O11" s="148"/>
    </row>
    <row r="12" spans="1:16" ht="20.25" customHeight="1">
      <c r="A12" s="20" t="s">
        <v>149</v>
      </c>
      <c r="B12" s="3"/>
      <c r="C12" s="3"/>
      <c r="D12" s="13"/>
      <c r="E12" s="7">
        <v>2532000000</v>
      </c>
      <c r="F12" s="7"/>
      <c r="G12" s="7">
        <v>1950684634</v>
      </c>
      <c r="H12" s="7"/>
      <c r="I12" s="7">
        <v>45032574</v>
      </c>
      <c r="J12" s="7"/>
      <c r="K12" s="7">
        <v>1338388059</v>
      </c>
      <c r="L12" s="7"/>
      <c r="M12" s="7">
        <v>0</v>
      </c>
      <c r="N12" s="7"/>
      <c r="O12" s="7">
        <f>SUM(E12:K12)</f>
        <v>5866105267</v>
      </c>
    </row>
    <row r="13" spans="1:16" ht="20.25" customHeight="1">
      <c r="A13" s="20"/>
      <c r="B13" s="3"/>
      <c r="C13" s="3"/>
      <c r="D13" s="13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ht="20.25" customHeight="1">
      <c r="A14" s="8" t="s">
        <v>103</v>
      </c>
      <c r="B14" s="3"/>
      <c r="D14" s="1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6" ht="20.25" customHeight="1">
      <c r="A15" s="20" t="s">
        <v>159</v>
      </c>
      <c r="B15" s="3"/>
      <c r="C15" s="6">
        <v>25</v>
      </c>
      <c r="D15" s="13"/>
      <c r="E15" s="35">
        <v>0</v>
      </c>
      <c r="F15" s="44"/>
      <c r="G15" s="35">
        <v>0</v>
      </c>
      <c r="H15" s="7"/>
      <c r="I15" s="7">
        <v>0</v>
      </c>
      <c r="J15" s="7"/>
      <c r="K15" s="7">
        <v>-501336000</v>
      </c>
      <c r="L15" s="7"/>
      <c r="M15" s="7">
        <v>0</v>
      </c>
      <c r="N15" s="7"/>
      <c r="O15" s="7">
        <f>SUM(E15:K15)</f>
        <v>-501336000</v>
      </c>
    </row>
    <row r="16" spans="1:16" ht="20.25" customHeight="1">
      <c r="A16" s="77" t="s">
        <v>160</v>
      </c>
      <c r="B16" s="6"/>
      <c r="C16" s="3"/>
      <c r="D16" s="13"/>
      <c r="E16" s="166">
        <v>0</v>
      </c>
      <c r="F16" s="81"/>
      <c r="G16" s="166">
        <v>0</v>
      </c>
      <c r="H16" s="67"/>
      <c r="I16" s="89">
        <v>0</v>
      </c>
      <c r="J16" s="67"/>
      <c r="K16" s="89">
        <f>SUM(K15)</f>
        <v>-501336000</v>
      </c>
      <c r="L16" s="67"/>
      <c r="M16" s="167">
        <v>0</v>
      </c>
      <c r="N16" s="67"/>
      <c r="O16" s="89">
        <f>SUM(O15)</f>
        <v>-501336000</v>
      </c>
      <c r="P16" s="54"/>
    </row>
    <row r="17" spans="1:15" ht="20.25" customHeight="1">
      <c r="A17" s="8"/>
      <c r="B17" s="185"/>
      <c r="C17" s="5"/>
      <c r="D17" s="70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20.25" customHeight="1">
      <c r="A18" s="144" t="s">
        <v>221</v>
      </c>
      <c r="B18" s="5"/>
      <c r="C18" s="5"/>
      <c r="E18" s="35"/>
      <c r="F18" s="44"/>
      <c r="G18" s="35"/>
      <c r="H18" s="44"/>
      <c r="I18" s="44"/>
      <c r="J18" s="44"/>
      <c r="K18" s="44"/>
      <c r="L18" s="44"/>
      <c r="M18" s="44"/>
      <c r="N18" s="44"/>
      <c r="O18" s="44"/>
    </row>
    <row r="19" spans="1:15" ht="20.25" customHeight="1">
      <c r="A19" s="129" t="s">
        <v>121</v>
      </c>
      <c r="B19" s="5"/>
      <c r="C19" s="5"/>
      <c r="E19" s="35">
        <v>0</v>
      </c>
      <c r="F19" s="44"/>
      <c r="G19" s="35">
        <v>0</v>
      </c>
      <c r="H19" s="44"/>
      <c r="I19" s="44">
        <v>0</v>
      </c>
      <c r="J19" s="44"/>
      <c r="K19" s="91">
        <v>1019219339</v>
      </c>
      <c r="L19" s="91"/>
      <c r="M19" s="91">
        <v>0</v>
      </c>
      <c r="N19" s="91"/>
      <c r="O19" s="7">
        <f>SUM(E19:K19)</f>
        <v>1019219339</v>
      </c>
    </row>
    <row r="20" spans="1:15" ht="20.25" customHeight="1">
      <c r="A20" s="129" t="s">
        <v>122</v>
      </c>
      <c r="B20" s="5"/>
      <c r="C20" s="5"/>
      <c r="E20" s="35">
        <v>0</v>
      </c>
      <c r="F20" s="44"/>
      <c r="G20" s="35">
        <v>0</v>
      </c>
      <c r="H20" s="44"/>
      <c r="I20" s="64">
        <v>0</v>
      </c>
      <c r="J20" s="44"/>
      <c r="K20" s="35">
        <v>461893</v>
      </c>
      <c r="L20" s="35"/>
      <c r="M20" s="35">
        <v>-62098304</v>
      </c>
      <c r="N20" s="35"/>
      <c r="O20" s="7">
        <f>SUM(E20:N20)</f>
        <v>-61636411</v>
      </c>
    </row>
    <row r="21" spans="1:15" ht="20.25" customHeight="1">
      <c r="A21" s="144" t="s">
        <v>222</v>
      </c>
      <c r="B21" s="5"/>
      <c r="C21" s="5"/>
      <c r="E21" s="89">
        <f>SUM(E19:E20)</f>
        <v>0</v>
      </c>
      <c r="F21" s="67"/>
      <c r="G21" s="89">
        <f>SUM(G19:G20)</f>
        <v>0</v>
      </c>
      <c r="H21" s="67"/>
      <c r="I21" s="69">
        <f>SUM(I19:I20)</f>
        <v>0</v>
      </c>
      <c r="J21" s="67"/>
      <c r="K21" s="89">
        <f>SUM(K19:K20)</f>
        <v>1019681232</v>
      </c>
      <c r="L21" s="67"/>
      <c r="M21" s="89">
        <f>SUM(M19:M20)</f>
        <v>-62098304</v>
      </c>
      <c r="N21" s="67"/>
      <c r="O21" s="89">
        <f>SUM(O19:O20)</f>
        <v>957582928</v>
      </c>
    </row>
    <row r="22" spans="1:15" ht="20.25" customHeight="1">
      <c r="A22" s="144"/>
      <c r="B22" s="5"/>
      <c r="C22" s="5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15" ht="20.25" customHeight="1">
      <c r="A23" s="10" t="s">
        <v>101</v>
      </c>
      <c r="B23" s="4"/>
      <c r="C23" s="143" t="s">
        <v>186</v>
      </c>
      <c r="D23" s="10"/>
      <c r="E23" s="139">
        <v>0</v>
      </c>
      <c r="F23" s="7"/>
      <c r="G23" s="11">
        <v>0</v>
      </c>
      <c r="H23" s="7"/>
      <c r="I23" s="11">
        <v>50965000</v>
      </c>
      <c r="J23" s="7"/>
      <c r="K23" s="11">
        <f>-I23</f>
        <v>-50965000</v>
      </c>
      <c r="L23" s="7"/>
      <c r="M23" s="11">
        <v>0</v>
      </c>
      <c r="N23" s="7"/>
      <c r="O23" s="11">
        <f>SUM(E23:K23)</f>
        <v>0</v>
      </c>
    </row>
    <row r="24" spans="1:15" ht="20.25" customHeight="1">
      <c r="B24" s="4"/>
      <c r="C24" s="4"/>
      <c r="D24" s="13"/>
      <c r="E24" s="7"/>
      <c r="F24" s="67"/>
      <c r="G24" s="7"/>
      <c r="H24" s="67"/>
      <c r="I24" s="67"/>
      <c r="J24" s="67"/>
      <c r="K24" s="7"/>
      <c r="L24" s="7"/>
      <c r="M24" s="7"/>
      <c r="N24" s="7"/>
      <c r="O24" s="7"/>
    </row>
    <row r="25" spans="1:15" ht="20.25" customHeight="1" thickBot="1">
      <c r="A25" s="90" t="s">
        <v>154</v>
      </c>
      <c r="B25" s="54"/>
      <c r="C25" s="54"/>
      <c r="E25" s="71">
        <f>E21+E12+E23</f>
        <v>2532000000</v>
      </c>
      <c r="F25" s="67" t="e">
        <f>F21+#REF!+F12</f>
        <v>#REF!</v>
      </c>
      <c r="G25" s="71">
        <f>G21+G12+G23</f>
        <v>1950684634</v>
      </c>
      <c r="H25" s="67" t="e">
        <f>H21+#REF!+H12</f>
        <v>#REF!</v>
      </c>
      <c r="I25" s="71">
        <f>I21+I12+I23</f>
        <v>95997574</v>
      </c>
      <c r="J25" s="67"/>
      <c r="K25" s="71">
        <f>K12+K16+K21+K23</f>
        <v>1805768291</v>
      </c>
      <c r="L25" s="67"/>
      <c r="M25" s="71">
        <f>M12+M16+M21+M23</f>
        <v>-62098304</v>
      </c>
      <c r="N25" s="67"/>
      <c r="O25" s="71">
        <f>O12+O16+O21+O23</f>
        <v>6322352195</v>
      </c>
    </row>
    <row r="26" spans="1:15" ht="20.25" customHeight="1" thickTop="1"/>
    <row r="90" spans="5:5" ht="20.25" customHeight="1">
      <c r="E90" s="10">
        <v>565539865</v>
      </c>
    </row>
  </sheetData>
  <mergeCells count="3">
    <mergeCell ref="E10:O10"/>
    <mergeCell ref="E4:O4"/>
    <mergeCell ref="I6:K6"/>
  </mergeCells>
  <pageMargins left="0.7" right="0.7" top="0.5" bottom="0.5" header="0.5" footer="0.5"/>
  <pageSetup paperSize="9" scale="80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D781C-01BD-4399-BC77-501452163E62}">
  <dimension ref="A1:P70"/>
  <sheetViews>
    <sheetView view="pageBreakPreview" topLeftCell="B25" zoomScale="60" zoomScaleNormal="70" workbookViewId="0">
      <selection activeCell="B28" sqref="A28:XFD47"/>
    </sheetView>
  </sheetViews>
  <sheetFormatPr defaultRowHeight="20"/>
  <cols>
    <col min="1" max="1" width="53.3984375" customWidth="1"/>
    <col min="2" max="2" width="6.796875" customWidth="1"/>
    <col min="3" max="3" width="1.8984375" customWidth="1"/>
    <col min="4" max="4" width="16.19921875" bestFit="1" customWidth="1"/>
    <col min="5" max="5" width="1.8984375" customWidth="1"/>
    <col min="6" max="6" width="15.69921875" bestFit="1" customWidth="1"/>
    <col min="7" max="7" width="1.8984375" customWidth="1"/>
    <col min="8" max="8" width="16.19921875" bestFit="1" customWidth="1"/>
    <col min="9" max="9" width="1.8984375" customWidth="1"/>
    <col min="10" max="10" width="13.19921875" bestFit="1" customWidth="1"/>
    <col min="11" max="11" width="1.8984375" customWidth="1"/>
    <col min="12" max="12" width="17.09765625" bestFit="1" customWidth="1"/>
    <col min="13" max="13" width="1.8984375" customWidth="1"/>
    <col min="14" max="14" width="17.3984375" bestFit="1" customWidth="1"/>
    <col min="15" max="15" width="1.8984375" customWidth="1"/>
    <col min="16" max="16" width="15.69921875" bestFit="1" customWidth="1"/>
  </cols>
  <sheetData>
    <row r="1" spans="1:16" s="10" customFormat="1" ht="20.25" customHeight="1">
      <c r="A1" s="133" t="s">
        <v>110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s="10" customFormat="1" ht="20.25" customHeight="1">
      <c r="A2" s="72" t="s">
        <v>49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s="10" customFormat="1" ht="20.25" customHeight="1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10" customFormat="1" ht="20.25" customHeight="1">
      <c r="C4" s="88"/>
      <c r="D4" s="226" t="s">
        <v>69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 s="10" customFormat="1" ht="20.25" customHeight="1">
      <c r="C5" s="88"/>
      <c r="D5" s="154"/>
      <c r="E5" s="154"/>
      <c r="F5" s="169"/>
      <c r="G5" s="169"/>
      <c r="H5" s="154"/>
      <c r="I5" s="154"/>
      <c r="J5" s="154"/>
      <c r="K5" s="154"/>
      <c r="L5" s="154"/>
      <c r="M5" s="154"/>
      <c r="N5" s="9" t="s">
        <v>158</v>
      </c>
      <c r="O5" s="154"/>
      <c r="P5" s="154"/>
    </row>
    <row r="6" spans="1:16" s="10" customFormat="1" ht="20.25" customHeight="1">
      <c r="C6" s="154"/>
      <c r="D6" s="154"/>
      <c r="E6" s="154"/>
      <c r="F6" s="169"/>
      <c r="G6" s="169"/>
      <c r="H6" s="74"/>
      <c r="I6" s="74"/>
      <c r="J6" s="231" t="s">
        <v>30</v>
      </c>
      <c r="K6" s="231"/>
      <c r="L6" s="231"/>
      <c r="M6" s="74"/>
      <c r="N6" s="209" t="s">
        <v>157</v>
      </c>
      <c r="O6" s="74"/>
      <c r="P6" s="154"/>
    </row>
    <row r="7" spans="1:16" s="10" customFormat="1" ht="20.25" customHeight="1">
      <c r="C7" s="3"/>
      <c r="D7" s="74" t="s">
        <v>34</v>
      </c>
      <c r="E7" s="9"/>
      <c r="F7" s="181" t="s">
        <v>179</v>
      </c>
      <c r="G7" s="9"/>
      <c r="H7" s="9" t="s">
        <v>97</v>
      </c>
      <c r="I7" s="9"/>
      <c r="J7" s="9"/>
      <c r="K7" s="9"/>
      <c r="L7" s="62"/>
      <c r="M7" s="62"/>
      <c r="N7" s="62"/>
      <c r="O7" s="62"/>
      <c r="P7" s="74"/>
    </row>
    <row r="8" spans="1:16" s="10" customFormat="1" ht="20.25" customHeight="1">
      <c r="A8" s="3"/>
      <c r="B8" s="3"/>
      <c r="C8" s="3"/>
      <c r="D8" s="74" t="s">
        <v>35</v>
      </c>
      <c r="E8" s="9"/>
      <c r="F8" s="181" t="s">
        <v>180</v>
      </c>
      <c r="G8" s="9"/>
      <c r="H8" s="74" t="s">
        <v>66</v>
      </c>
      <c r="I8" s="9"/>
      <c r="J8" s="9" t="s">
        <v>106</v>
      </c>
      <c r="K8" s="9"/>
      <c r="L8" s="9"/>
      <c r="M8" s="9"/>
      <c r="N8" s="9"/>
      <c r="O8" s="9"/>
      <c r="P8" s="74" t="s">
        <v>55</v>
      </c>
    </row>
    <row r="9" spans="1:16" s="10" customFormat="1" ht="20.25" customHeight="1">
      <c r="A9" s="3"/>
      <c r="B9" s="6" t="s">
        <v>3</v>
      </c>
      <c r="C9" s="9"/>
      <c r="D9" s="74" t="s">
        <v>36</v>
      </c>
      <c r="E9" s="9"/>
      <c r="F9" s="181" t="s">
        <v>181</v>
      </c>
      <c r="G9" s="9"/>
      <c r="H9" s="74" t="s">
        <v>65</v>
      </c>
      <c r="I9" s="9"/>
      <c r="J9" s="9" t="s">
        <v>107</v>
      </c>
      <c r="K9" s="9"/>
      <c r="L9" s="9" t="s">
        <v>31</v>
      </c>
      <c r="M9" s="9"/>
      <c r="N9" s="9" t="s">
        <v>148</v>
      </c>
      <c r="O9" s="9"/>
      <c r="P9" s="74" t="s">
        <v>33</v>
      </c>
    </row>
    <row r="10" spans="1:16" s="10" customFormat="1" ht="20.25" customHeight="1">
      <c r="A10" s="3"/>
      <c r="B10" s="3"/>
      <c r="C10" s="5"/>
      <c r="D10" s="230" t="s">
        <v>62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</row>
    <row r="11" spans="1:16" s="10" customFormat="1" ht="20.25" customHeight="1">
      <c r="A11" s="163" t="s">
        <v>191</v>
      </c>
      <c r="B11" s="109"/>
      <c r="C11" s="13"/>
      <c r="D11" s="157"/>
      <c r="E11" s="157"/>
      <c r="F11" s="173"/>
      <c r="G11" s="173"/>
      <c r="H11" s="157"/>
      <c r="I11" s="157"/>
      <c r="J11" s="157"/>
      <c r="K11" s="157"/>
      <c r="L11" s="157"/>
      <c r="M11" s="157"/>
      <c r="N11" s="157"/>
      <c r="O11" s="157"/>
      <c r="P11" s="157"/>
    </row>
    <row r="12" spans="1:16" s="10" customFormat="1" ht="20.25" customHeight="1">
      <c r="A12" s="20" t="s">
        <v>155</v>
      </c>
      <c r="B12" s="3"/>
      <c r="C12" s="13"/>
      <c r="D12" s="7">
        <v>2532000000</v>
      </c>
      <c r="E12" s="7"/>
      <c r="F12" s="7">
        <v>0</v>
      </c>
      <c r="G12" s="7"/>
      <c r="H12" s="7">
        <v>1950684634</v>
      </c>
      <c r="I12" s="7"/>
      <c r="J12" s="7">
        <v>95997574</v>
      </c>
      <c r="K12" s="7"/>
      <c r="L12" s="7">
        <v>1805768291</v>
      </c>
      <c r="M12" s="7"/>
      <c r="N12" s="7">
        <v>-62098304</v>
      </c>
      <c r="O12" s="7"/>
      <c r="P12" s="7">
        <f>SUM(D12:N12)</f>
        <v>6322352195</v>
      </c>
    </row>
    <row r="13" spans="1:16" s="10" customFormat="1" ht="20.25" customHeight="1">
      <c r="A13" s="20"/>
      <c r="B13" s="3"/>
      <c r="C13" s="1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s="10" customFormat="1" ht="20.25" customHeight="1">
      <c r="A14" s="8" t="s">
        <v>103</v>
      </c>
      <c r="C14" s="13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s="172" customFormat="1" ht="20.25" customHeight="1">
      <c r="A15" s="179" t="s">
        <v>235</v>
      </c>
      <c r="B15" s="6">
        <v>18</v>
      </c>
      <c r="C15" s="13"/>
      <c r="D15" s="7">
        <v>1083000000</v>
      </c>
      <c r="E15" s="7"/>
      <c r="F15" s="7">
        <v>3381235480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f>SUM(D15:N15)</f>
        <v>4464235480</v>
      </c>
    </row>
    <row r="16" spans="1:16" s="10" customFormat="1" ht="20.25" customHeight="1">
      <c r="A16" s="180" t="s">
        <v>182</v>
      </c>
      <c r="B16" s="6">
        <v>25</v>
      </c>
      <c r="C16" s="13"/>
      <c r="D16" s="35">
        <v>0</v>
      </c>
      <c r="E16" s="44"/>
      <c r="F16" s="35">
        <v>0</v>
      </c>
      <c r="G16" s="44"/>
      <c r="H16" s="35">
        <v>0</v>
      </c>
      <c r="I16" s="7"/>
      <c r="J16" s="7">
        <v>0</v>
      </c>
      <c r="K16" s="7"/>
      <c r="L16" s="7">
        <v>-289182350</v>
      </c>
      <c r="M16" s="7"/>
      <c r="N16" s="7">
        <v>0</v>
      </c>
      <c r="O16" s="7"/>
      <c r="P16" s="7">
        <f>SUM(D16:N16)</f>
        <v>-289182350</v>
      </c>
    </row>
    <row r="17" spans="1:16" s="10" customFormat="1" ht="20.25" customHeight="1">
      <c r="A17" s="77" t="s">
        <v>160</v>
      </c>
      <c r="B17" s="3"/>
      <c r="C17" s="13"/>
      <c r="D17" s="89">
        <f t="shared" ref="D17:K17" si="0">SUM(D15:D16)</f>
        <v>1083000000</v>
      </c>
      <c r="E17" s="67">
        <f t="shared" si="0"/>
        <v>0</v>
      </c>
      <c r="F17" s="89">
        <f t="shared" si="0"/>
        <v>3381235480</v>
      </c>
      <c r="G17" s="67">
        <f t="shared" si="0"/>
        <v>0</v>
      </c>
      <c r="H17" s="89">
        <f t="shared" si="0"/>
        <v>0</v>
      </c>
      <c r="I17" s="67">
        <f t="shared" si="0"/>
        <v>0</v>
      </c>
      <c r="J17" s="89">
        <f t="shared" si="0"/>
        <v>0</v>
      </c>
      <c r="K17" s="67">
        <f t="shared" si="0"/>
        <v>0</v>
      </c>
      <c r="L17" s="89">
        <f>SUM(L15:L16)</f>
        <v>-289182350</v>
      </c>
      <c r="M17" s="67">
        <f t="shared" ref="M17:P17" si="1">SUM(M15:M16)</f>
        <v>0</v>
      </c>
      <c r="N17" s="89">
        <f t="shared" si="1"/>
        <v>0</v>
      </c>
      <c r="O17" s="67">
        <f t="shared" si="1"/>
        <v>0</v>
      </c>
      <c r="P17" s="89">
        <f t="shared" si="1"/>
        <v>4175053130</v>
      </c>
    </row>
    <row r="18" spans="1:16" s="10" customFormat="1" ht="20.25" customHeight="1">
      <c r="A18" s="8"/>
      <c r="B18" s="5"/>
      <c r="C18" s="70"/>
      <c r="D18" s="54"/>
      <c r="E18" s="88"/>
      <c r="F18" s="54"/>
      <c r="G18" s="88"/>
      <c r="H18" s="54"/>
      <c r="I18" s="88"/>
      <c r="J18" s="54"/>
      <c r="K18" s="88"/>
      <c r="L18" s="54"/>
      <c r="M18" s="88"/>
      <c r="N18" s="54"/>
      <c r="O18" s="88"/>
      <c r="P18" s="54"/>
    </row>
    <row r="19" spans="1:16" s="10" customFormat="1" ht="20.25" customHeight="1">
      <c r="A19" s="193" t="s">
        <v>221</v>
      </c>
      <c r="B19" s="5"/>
      <c r="C19" s="62"/>
      <c r="D19" s="35"/>
      <c r="E19" s="44"/>
      <c r="F19" s="35"/>
      <c r="G19" s="44"/>
      <c r="H19" s="35"/>
      <c r="I19" s="44"/>
      <c r="J19" s="44"/>
      <c r="K19" s="44"/>
      <c r="L19" s="44"/>
      <c r="M19" s="44"/>
      <c r="N19" s="44"/>
      <c r="O19" s="44"/>
      <c r="P19" s="44"/>
    </row>
    <row r="20" spans="1:16" s="10" customFormat="1" ht="20.25" customHeight="1">
      <c r="A20" s="129" t="s">
        <v>121</v>
      </c>
      <c r="B20" s="5"/>
      <c r="C20" s="62"/>
      <c r="D20" s="35">
        <v>0</v>
      </c>
      <c r="E20" s="44"/>
      <c r="F20" s="35">
        <v>0</v>
      </c>
      <c r="G20" s="44"/>
      <c r="H20" s="35">
        <v>0</v>
      </c>
      <c r="I20" s="44"/>
      <c r="J20" s="44">
        <v>0</v>
      </c>
      <c r="K20" s="44"/>
      <c r="L20" s="91">
        <v>20417594</v>
      </c>
      <c r="M20" s="91"/>
      <c r="N20" s="91">
        <v>0</v>
      </c>
      <c r="O20" s="91"/>
      <c r="P20" s="7">
        <f>SUM(D20:L20)</f>
        <v>20417594</v>
      </c>
    </row>
    <row r="21" spans="1:16" s="10" customFormat="1" ht="20.25" customHeight="1">
      <c r="A21" s="129" t="s">
        <v>122</v>
      </c>
      <c r="B21" s="5"/>
      <c r="C21" s="62"/>
      <c r="D21" s="35">
        <v>0</v>
      </c>
      <c r="E21" s="44"/>
      <c r="F21" s="35">
        <v>0</v>
      </c>
      <c r="G21" s="44"/>
      <c r="H21" s="35">
        <v>0</v>
      </c>
      <c r="I21" s="44"/>
      <c r="J21" s="64">
        <v>0</v>
      </c>
      <c r="K21" s="44"/>
      <c r="L21" s="91">
        <v>-4837404</v>
      </c>
      <c r="M21" s="35"/>
      <c r="N21" s="91">
        <v>-889947272</v>
      </c>
      <c r="O21" s="35"/>
      <c r="P21" s="7">
        <f>SUM(D21:O21)</f>
        <v>-894784676</v>
      </c>
    </row>
    <row r="22" spans="1:16" s="10" customFormat="1" ht="20.25" customHeight="1">
      <c r="A22" s="193" t="s">
        <v>222</v>
      </c>
      <c r="B22" s="5"/>
      <c r="C22" s="62"/>
      <c r="D22" s="89">
        <f>SUM(D20:D21)</f>
        <v>0</v>
      </c>
      <c r="E22" s="67"/>
      <c r="F22" s="89"/>
      <c r="G22" s="67"/>
      <c r="H22" s="89">
        <f>SUM(H20:H21)</f>
        <v>0</v>
      </c>
      <c r="I22" s="67"/>
      <c r="J22" s="69">
        <f>SUM(J20:J21)</f>
        <v>0</v>
      </c>
      <c r="K22" s="67"/>
      <c r="L22" s="89">
        <f>SUM(L20:L21)</f>
        <v>15580190</v>
      </c>
      <c r="M22" s="67"/>
      <c r="N22" s="89">
        <f>SUM(N20:N21)</f>
        <v>-889947272</v>
      </c>
      <c r="O22" s="67"/>
      <c r="P22" s="89">
        <f>SUM(P20:P21)</f>
        <v>-874367082</v>
      </c>
    </row>
    <row r="23" spans="1:16" s="10" customFormat="1" ht="20.25" customHeight="1">
      <c r="A23" s="152"/>
      <c r="B23" s="5"/>
      <c r="C23" s="62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s="10" customFormat="1" ht="20.25" customHeight="1">
      <c r="A24" s="10" t="s">
        <v>101</v>
      </c>
      <c r="B24" s="143" t="s">
        <v>186</v>
      </c>
      <c r="D24" s="139">
        <v>0</v>
      </c>
      <c r="E24" s="7"/>
      <c r="F24" s="11">
        <v>0</v>
      </c>
      <c r="G24" s="7"/>
      <c r="H24" s="11">
        <v>0</v>
      </c>
      <c r="I24" s="7"/>
      <c r="J24" s="11">
        <v>1021000</v>
      </c>
      <c r="K24" s="7"/>
      <c r="L24" s="11">
        <v>-1021000</v>
      </c>
      <c r="M24" s="7"/>
      <c r="N24" s="11">
        <v>0</v>
      </c>
      <c r="O24" s="7"/>
      <c r="P24" s="11">
        <f>SUM(D24:L24)</f>
        <v>0</v>
      </c>
    </row>
    <row r="25" spans="1:16" s="10" customFormat="1" ht="20.25" customHeight="1">
      <c r="B25" s="4"/>
      <c r="C25" s="13"/>
      <c r="D25" s="7"/>
      <c r="E25" s="67"/>
      <c r="F25" s="7"/>
      <c r="G25" s="67"/>
      <c r="H25" s="7"/>
      <c r="I25" s="67"/>
      <c r="J25" s="67"/>
      <c r="K25" s="67"/>
      <c r="L25" s="7"/>
      <c r="M25" s="7"/>
      <c r="N25" s="7"/>
      <c r="O25" s="7"/>
      <c r="P25" s="7"/>
    </row>
    <row r="26" spans="1:16" s="10" customFormat="1" ht="20.25" customHeight="1" thickBot="1">
      <c r="A26" s="90" t="s">
        <v>156</v>
      </c>
      <c r="B26" s="54"/>
      <c r="C26" s="62"/>
      <c r="D26" s="71">
        <f t="shared" ref="D26:E26" si="2">SUM(D12,D17,D22,D24)</f>
        <v>3615000000</v>
      </c>
      <c r="E26" s="67">
        <f t="shared" si="2"/>
        <v>0</v>
      </c>
      <c r="F26" s="71">
        <f>SUM(F12,F17,F22,F24)</f>
        <v>3381235480</v>
      </c>
      <c r="G26" s="67">
        <f t="shared" ref="G26:N26" si="3">SUM(G12,G17,G22,G24)</f>
        <v>0</v>
      </c>
      <c r="H26" s="71">
        <f t="shared" si="3"/>
        <v>1950684634</v>
      </c>
      <c r="I26" s="67">
        <f t="shared" si="3"/>
        <v>0</v>
      </c>
      <c r="J26" s="71">
        <f t="shared" si="3"/>
        <v>97018574</v>
      </c>
      <c r="K26" s="67">
        <f t="shared" si="3"/>
        <v>0</v>
      </c>
      <c r="L26" s="71">
        <f t="shared" si="3"/>
        <v>1531145131</v>
      </c>
      <c r="M26" s="67">
        <f t="shared" si="3"/>
        <v>0</v>
      </c>
      <c r="N26" s="71">
        <f t="shared" si="3"/>
        <v>-952045576</v>
      </c>
      <c r="O26" s="67"/>
      <c r="P26" s="71">
        <f>P12+P17+P22+P24</f>
        <v>9623038243</v>
      </c>
    </row>
    <row r="27" spans="1:16" ht="20.5" thickTop="1">
      <c r="E27" s="212"/>
      <c r="G27" s="212"/>
      <c r="I27" s="212"/>
      <c r="K27" s="212"/>
      <c r="M27" s="212"/>
    </row>
    <row r="70" spans="5:5">
      <c r="E70">
        <v>565539865</v>
      </c>
    </row>
  </sheetData>
  <mergeCells count="3">
    <mergeCell ref="D4:P4"/>
    <mergeCell ref="J6:L6"/>
    <mergeCell ref="D10:P10"/>
  </mergeCells>
  <pageMargins left="0.7" right="0.7" top="0.75" bottom="0.75" header="0.3" footer="0.3"/>
  <pageSetup paperSize="9" scale="78" orientation="landscape" r:id="rId1"/>
  <headerFooter>
    <oddFooter>&amp;L&amp;"Times New Roman,Regular"&amp;11The accompanying notes are an integral part of these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2"/>
  <sheetViews>
    <sheetView view="pageBreakPreview" topLeftCell="G45" zoomScale="80" zoomScaleNormal="90" zoomScaleSheetLayoutView="80" workbookViewId="0">
      <selection activeCell="G83" sqref="A83:XFD204"/>
    </sheetView>
  </sheetViews>
  <sheetFormatPr defaultColWidth="9.09765625" defaultRowHeight="22" customHeight="1"/>
  <cols>
    <col min="1" max="6" width="2.69921875" style="175" customWidth="1"/>
    <col min="7" max="7" width="40.59765625" style="175" customWidth="1"/>
    <col min="8" max="8" width="17.59765625" style="10" customWidth="1"/>
    <col min="9" max="9" width="1.3984375" style="10" customWidth="1"/>
    <col min="10" max="10" width="17.59765625" style="91" customWidth="1"/>
    <col min="11" max="11" width="1.3984375" style="91" customWidth="1"/>
    <col min="12" max="12" width="17.59765625" style="91" customWidth="1"/>
    <col min="13" max="13" width="1.69921875" style="91" customWidth="1"/>
    <col min="14" max="14" width="17.59765625" style="91" customWidth="1"/>
    <col min="15" max="16384" width="9.09765625" style="10"/>
  </cols>
  <sheetData>
    <row r="1" spans="1:14" ht="22" customHeight="1">
      <c r="A1" s="133" t="s">
        <v>110</v>
      </c>
      <c r="B1" s="174"/>
      <c r="C1" s="174"/>
      <c r="D1" s="174"/>
      <c r="E1" s="174"/>
      <c r="F1" s="174"/>
      <c r="G1" s="174"/>
      <c r="H1" s="125"/>
      <c r="I1" s="125"/>
      <c r="J1" s="1"/>
      <c r="K1" s="125"/>
      <c r="L1" s="125"/>
      <c r="M1" s="1"/>
      <c r="N1" s="1"/>
    </row>
    <row r="2" spans="1:14" ht="22" customHeight="1">
      <c r="A2" s="22" t="s">
        <v>124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1.5" customHeight="1">
      <c r="A3" s="22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1.75" customHeight="1">
      <c r="A4" s="22"/>
      <c r="B4" s="54"/>
      <c r="C4" s="54"/>
      <c r="D4" s="54"/>
      <c r="E4" s="54"/>
      <c r="F4" s="54"/>
      <c r="G4" s="54"/>
      <c r="H4" s="214" t="s">
        <v>4</v>
      </c>
      <c r="I4" s="214"/>
      <c r="J4" s="214"/>
      <c r="K4" s="55"/>
      <c r="L4" s="216" t="s">
        <v>5</v>
      </c>
      <c r="M4" s="216"/>
      <c r="N4" s="216"/>
    </row>
    <row r="5" spans="1:14" ht="21.75" customHeight="1">
      <c r="A5" s="22"/>
      <c r="B5" s="54"/>
      <c r="C5" s="54"/>
      <c r="D5" s="54"/>
      <c r="E5" s="54"/>
      <c r="F5" s="54"/>
      <c r="G5" s="54"/>
      <c r="H5" s="215" t="s">
        <v>67</v>
      </c>
      <c r="I5" s="215"/>
      <c r="J5" s="215"/>
      <c r="K5" s="119"/>
      <c r="L5" s="215" t="s">
        <v>67</v>
      </c>
      <c r="M5" s="215"/>
      <c r="N5" s="215"/>
    </row>
    <row r="6" spans="1:14" ht="22" customHeight="1">
      <c r="A6" s="54"/>
      <c r="C6" s="54"/>
      <c r="D6" s="54"/>
      <c r="E6" s="54"/>
      <c r="F6" s="54"/>
      <c r="G6" s="54"/>
      <c r="H6" s="220" t="s">
        <v>141</v>
      </c>
      <c r="I6" s="220"/>
      <c r="J6" s="220"/>
      <c r="K6" s="132"/>
      <c r="L6" s="220" t="s">
        <v>141</v>
      </c>
      <c r="M6" s="220"/>
      <c r="N6" s="220"/>
    </row>
    <row r="7" spans="1:14" ht="22" customHeight="1">
      <c r="A7" s="54"/>
      <c r="C7" s="54"/>
      <c r="D7" s="91"/>
      <c r="E7" s="54"/>
      <c r="F7" s="54"/>
      <c r="G7" s="54"/>
      <c r="H7" s="136" t="s">
        <v>126</v>
      </c>
      <c r="I7" s="136"/>
      <c r="J7" s="136" t="s">
        <v>125</v>
      </c>
      <c r="K7" s="131"/>
      <c r="L7" s="136" t="s">
        <v>126</v>
      </c>
      <c r="M7" s="136"/>
      <c r="N7" s="136" t="s">
        <v>125</v>
      </c>
    </row>
    <row r="8" spans="1:14" s="62" customFormat="1" ht="22" customHeight="1">
      <c r="A8" s="88"/>
      <c r="C8" s="88"/>
      <c r="D8" s="88"/>
      <c r="E8" s="88"/>
      <c r="F8" s="88"/>
      <c r="G8" s="88"/>
      <c r="H8" s="218" t="s">
        <v>63</v>
      </c>
      <c r="I8" s="218"/>
      <c r="J8" s="218"/>
      <c r="K8" s="218"/>
      <c r="L8" s="218"/>
      <c r="M8" s="218"/>
      <c r="N8" s="218"/>
    </row>
    <row r="9" spans="1:14" ht="22" customHeight="1">
      <c r="A9" s="77" t="s">
        <v>37</v>
      </c>
      <c r="J9" s="13"/>
      <c r="K9" s="13"/>
      <c r="L9" s="13"/>
      <c r="M9" s="13"/>
      <c r="N9" s="92"/>
    </row>
    <row r="10" spans="1:14" s="20" customFormat="1" ht="22" customHeight="1">
      <c r="A10" s="20" t="s">
        <v>119</v>
      </c>
      <c r="H10" s="91">
        <f>'2'!J29</f>
        <v>96843506</v>
      </c>
      <c r="J10" s="91">
        <f>'2'!L29</f>
        <v>1188183896</v>
      </c>
      <c r="K10" s="91"/>
      <c r="L10" s="91">
        <f>'2'!N29</f>
        <v>20417594</v>
      </c>
      <c r="M10" s="91"/>
      <c r="N10" s="91">
        <f>'2'!P24</f>
        <v>1019219339</v>
      </c>
    </row>
    <row r="11" spans="1:14" ht="22" customHeight="1">
      <c r="A11" s="108" t="s">
        <v>77</v>
      </c>
      <c r="B11" s="20"/>
      <c r="C11" s="93"/>
      <c r="D11" s="93"/>
      <c r="E11" s="93"/>
      <c r="F11" s="93"/>
      <c r="G11" s="93"/>
      <c r="H11" s="91"/>
      <c r="I11" s="93"/>
    </row>
    <row r="12" spans="1:14" ht="22" customHeight="1">
      <c r="A12" s="20" t="s">
        <v>29</v>
      </c>
      <c r="B12" s="20"/>
      <c r="C12" s="93"/>
      <c r="D12" s="93"/>
      <c r="E12" s="93"/>
      <c r="F12" s="93"/>
      <c r="G12" s="93"/>
      <c r="H12" s="91">
        <v>303425</v>
      </c>
      <c r="I12" s="93"/>
      <c r="J12" s="91">
        <v>150194349</v>
      </c>
      <c r="L12" s="91">
        <v>0</v>
      </c>
      <c r="N12" s="91">
        <v>105843648</v>
      </c>
    </row>
    <row r="13" spans="1:14" ht="22" customHeight="1">
      <c r="A13" s="20" t="s">
        <v>52</v>
      </c>
      <c r="H13" s="91">
        <v>94667302</v>
      </c>
      <c r="J13" s="91">
        <v>107210704</v>
      </c>
      <c r="L13" s="91">
        <v>38942293</v>
      </c>
      <c r="N13" s="91">
        <v>28911252</v>
      </c>
    </row>
    <row r="14" spans="1:14" ht="22" customHeight="1">
      <c r="A14" s="20" t="s">
        <v>161</v>
      </c>
      <c r="H14" s="91">
        <v>421640514</v>
      </c>
      <c r="J14" s="91">
        <v>413697697</v>
      </c>
      <c r="L14" s="91">
        <v>6727235</v>
      </c>
      <c r="N14" s="91">
        <v>6652114</v>
      </c>
    </row>
    <row r="15" spans="1:14" ht="22" customHeight="1">
      <c r="A15" s="20" t="s">
        <v>200</v>
      </c>
      <c r="H15" s="91">
        <v>-47</v>
      </c>
      <c r="J15" s="91">
        <v>26243</v>
      </c>
      <c r="L15" s="91">
        <v>0</v>
      </c>
      <c r="N15" s="91">
        <v>0</v>
      </c>
    </row>
    <row r="16" spans="1:14" ht="22" customHeight="1">
      <c r="A16" s="20" t="s">
        <v>223</v>
      </c>
      <c r="H16" s="91">
        <v>5297598</v>
      </c>
      <c r="J16" s="91">
        <v>2069156</v>
      </c>
      <c r="L16" s="91">
        <v>0</v>
      </c>
      <c r="N16" s="91">
        <v>0</v>
      </c>
    </row>
    <row r="17" spans="1:14" ht="22" customHeight="1">
      <c r="A17" s="20" t="s">
        <v>85</v>
      </c>
      <c r="H17" s="91">
        <v>1959246</v>
      </c>
      <c r="J17" s="91">
        <v>740877</v>
      </c>
      <c r="L17" s="91">
        <v>0</v>
      </c>
      <c r="N17" s="91">
        <v>0</v>
      </c>
    </row>
    <row r="18" spans="1:14" ht="22" customHeight="1">
      <c r="A18" s="175" t="s">
        <v>162</v>
      </c>
      <c r="H18" s="91">
        <v>5619229</v>
      </c>
      <c r="J18" s="91">
        <v>3802881</v>
      </c>
      <c r="L18" s="91">
        <v>1628056</v>
      </c>
      <c r="N18" s="91">
        <v>1447017</v>
      </c>
    </row>
    <row r="19" spans="1:14" ht="22" customHeight="1">
      <c r="A19" s="20" t="s">
        <v>163</v>
      </c>
      <c r="H19" s="91">
        <v>-10909143</v>
      </c>
      <c r="J19" s="91">
        <v>-2256854</v>
      </c>
      <c r="L19" s="91">
        <v>-34443144</v>
      </c>
      <c r="N19" s="91">
        <v>-11235000</v>
      </c>
    </row>
    <row r="20" spans="1:14" ht="22" customHeight="1">
      <c r="A20" s="20" t="s">
        <v>236</v>
      </c>
      <c r="B20" s="194"/>
      <c r="C20" s="194"/>
      <c r="D20" s="194"/>
      <c r="E20" s="194"/>
      <c r="F20" s="194"/>
      <c r="G20" s="188"/>
      <c r="H20" s="91">
        <v>-11643432</v>
      </c>
      <c r="J20" s="91">
        <v>0</v>
      </c>
      <c r="L20" s="91">
        <v>-11643432</v>
      </c>
      <c r="N20" s="91">
        <v>0</v>
      </c>
    </row>
    <row r="21" spans="1:14" ht="22" customHeight="1">
      <c r="A21" s="20" t="s">
        <v>237</v>
      </c>
      <c r="H21" s="192">
        <v>0</v>
      </c>
      <c r="J21" s="91">
        <v>-611793050</v>
      </c>
      <c r="L21" s="91">
        <v>0</v>
      </c>
      <c r="N21" s="91">
        <v>-670835578</v>
      </c>
    </row>
    <row r="22" spans="1:14" ht="22" customHeight="1">
      <c r="A22" s="20" t="s">
        <v>164</v>
      </c>
      <c r="H22" s="192"/>
    </row>
    <row r="23" spans="1:14" ht="22" customHeight="1">
      <c r="A23" s="20" t="s">
        <v>165</v>
      </c>
      <c r="H23" s="192">
        <v>0</v>
      </c>
      <c r="J23" s="91">
        <v>0</v>
      </c>
      <c r="L23" s="91">
        <v>-147551185</v>
      </c>
      <c r="N23" s="91">
        <v>-514983396</v>
      </c>
    </row>
    <row r="24" spans="1:14" ht="22" customHeight="1">
      <c r="A24" s="20" t="s">
        <v>166</v>
      </c>
      <c r="H24" s="192"/>
    </row>
    <row r="25" spans="1:14" ht="22" customHeight="1">
      <c r="A25" s="20" t="s">
        <v>167</v>
      </c>
      <c r="H25" s="94">
        <f>-'2'!J21</f>
        <v>7940526</v>
      </c>
      <c r="J25" s="94">
        <v>-42698556</v>
      </c>
      <c r="L25" s="94">
        <f>-'2'!N21</f>
        <v>7940526</v>
      </c>
      <c r="N25" s="94">
        <v>-42698556</v>
      </c>
    </row>
    <row r="26" spans="1:14" ht="22" customHeight="1">
      <c r="A26" s="105"/>
      <c r="H26" s="91">
        <f>SUM(H10:H25)</f>
        <v>611718724</v>
      </c>
      <c r="J26" s="91">
        <f>SUM(J10:J25)</f>
        <v>1209177343</v>
      </c>
      <c r="L26" s="91">
        <f>SUM(L10:L25)</f>
        <v>-117982057</v>
      </c>
      <c r="M26" s="98"/>
      <c r="N26" s="91">
        <f>SUM(N10:N25)</f>
        <v>-77679160</v>
      </c>
    </row>
    <row r="27" spans="1:14" ht="22" customHeight="1">
      <c r="A27" s="95" t="s">
        <v>38</v>
      </c>
      <c r="H27" s="91"/>
      <c r="M27" s="98"/>
    </row>
    <row r="28" spans="1:14" ht="22" customHeight="1">
      <c r="A28" s="175" t="s">
        <v>78</v>
      </c>
      <c r="H28" s="91">
        <v>211583833</v>
      </c>
      <c r="J28" s="91">
        <v>-66092189</v>
      </c>
      <c r="L28" s="91">
        <v>-653161</v>
      </c>
      <c r="M28" s="98"/>
      <c r="N28" s="91">
        <v>-137816</v>
      </c>
    </row>
    <row r="29" spans="1:14" ht="22" customHeight="1">
      <c r="A29" s="175" t="s">
        <v>127</v>
      </c>
      <c r="H29" s="91">
        <v>-192994978</v>
      </c>
      <c r="J29" s="91">
        <v>154778648</v>
      </c>
      <c r="L29" s="91">
        <v>-4771895</v>
      </c>
      <c r="M29" s="98"/>
      <c r="N29" s="91">
        <v>-8540545</v>
      </c>
    </row>
    <row r="30" spans="1:14" ht="22" customHeight="1">
      <c r="A30" s="175" t="s">
        <v>6</v>
      </c>
      <c r="H30" s="91">
        <v>127520875</v>
      </c>
      <c r="J30" s="91">
        <v>375489413</v>
      </c>
      <c r="L30" s="91">
        <v>-3358448</v>
      </c>
      <c r="M30" s="98"/>
      <c r="N30" s="91">
        <v>-419221</v>
      </c>
    </row>
    <row r="31" spans="1:14" ht="22" customHeight="1">
      <c r="A31" s="175" t="s">
        <v>187</v>
      </c>
      <c r="H31" s="91">
        <v>-32502007</v>
      </c>
      <c r="J31" s="91">
        <v>-5689153</v>
      </c>
      <c r="L31" s="91">
        <v>-32635686</v>
      </c>
      <c r="M31" s="98"/>
      <c r="N31" s="91">
        <v>-6927868</v>
      </c>
    </row>
    <row r="32" spans="1:14" ht="22" customHeight="1">
      <c r="A32" s="175" t="s">
        <v>129</v>
      </c>
      <c r="H32" s="91">
        <v>10626642</v>
      </c>
      <c r="J32" s="91">
        <v>16087925</v>
      </c>
      <c r="L32" s="91">
        <v>0</v>
      </c>
      <c r="M32" s="98"/>
      <c r="N32" s="91">
        <v>0</v>
      </c>
    </row>
    <row r="33" spans="1:14" s="164" customFormat="1" ht="22" customHeight="1">
      <c r="A33" s="175" t="s">
        <v>168</v>
      </c>
      <c r="B33" s="175"/>
      <c r="C33" s="175"/>
      <c r="D33" s="175"/>
      <c r="E33" s="175"/>
      <c r="F33" s="175"/>
      <c r="G33" s="175"/>
      <c r="H33" s="91">
        <v>-199533702</v>
      </c>
      <c r="J33" s="91">
        <v>187641665</v>
      </c>
      <c r="K33" s="91"/>
      <c r="L33" s="91">
        <v>116293</v>
      </c>
      <c r="M33" s="98"/>
      <c r="N33" s="91">
        <v>188748</v>
      </c>
    </row>
    <row r="34" spans="1:14" ht="22" customHeight="1">
      <c r="A34" s="175" t="s">
        <v>134</v>
      </c>
      <c r="G34" s="106"/>
      <c r="H34" s="91">
        <v>-38671061</v>
      </c>
      <c r="I34" s="106"/>
      <c r="J34" s="91">
        <v>15144823</v>
      </c>
      <c r="L34" s="91">
        <v>-7000586</v>
      </c>
      <c r="M34" s="98"/>
      <c r="N34" s="91">
        <v>9582365</v>
      </c>
    </row>
    <row r="35" spans="1:14" ht="22" customHeight="1">
      <c r="A35" s="175" t="s">
        <v>196</v>
      </c>
      <c r="G35" s="106"/>
      <c r="H35" s="91">
        <v>-4257169</v>
      </c>
      <c r="I35" s="106"/>
      <c r="J35" s="91">
        <v>625274</v>
      </c>
      <c r="L35" s="91">
        <v>-41612</v>
      </c>
      <c r="M35" s="98"/>
      <c r="N35" s="91">
        <v>71438</v>
      </c>
    </row>
    <row r="36" spans="1:14" s="175" customFormat="1" ht="22" customHeight="1">
      <c r="A36" s="175" t="s">
        <v>197</v>
      </c>
      <c r="H36" s="94">
        <v>-450505</v>
      </c>
      <c r="I36" s="62"/>
      <c r="J36" s="94">
        <v>-1311560</v>
      </c>
      <c r="K36" s="98"/>
      <c r="L36" s="94">
        <v>0</v>
      </c>
      <c r="M36" s="98"/>
      <c r="N36" s="94">
        <v>0</v>
      </c>
    </row>
    <row r="37" spans="1:14" ht="22" customHeight="1">
      <c r="A37" s="175" t="s">
        <v>86</v>
      </c>
      <c r="H37" s="91">
        <f>SUM(H26:H36)</f>
        <v>493040652</v>
      </c>
      <c r="I37" s="62"/>
      <c r="J37" s="91">
        <f>SUM(J26:J36)</f>
        <v>1885852189</v>
      </c>
      <c r="K37" s="98"/>
      <c r="L37" s="91">
        <f>SUM(L26:L35)</f>
        <v>-166327152</v>
      </c>
      <c r="M37" s="98"/>
      <c r="N37" s="91">
        <f>SUM(N26:N35)</f>
        <v>-83862059</v>
      </c>
    </row>
    <row r="38" spans="1:14" ht="22" customHeight="1">
      <c r="A38" s="175" t="s">
        <v>169</v>
      </c>
      <c r="H38" s="94">
        <v>-30197599</v>
      </c>
      <c r="J38" s="94">
        <v>-143479006</v>
      </c>
      <c r="K38" s="98"/>
      <c r="L38" s="94">
        <v>-1803930</v>
      </c>
      <c r="M38" s="98"/>
      <c r="N38" s="94">
        <v>-7486189</v>
      </c>
    </row>
    <row r="39" spans="1:14" ht="22" customHeight="1">
      <c r="A39" s="96" t="s">
        <v>86</v>
      </c>
      <c r="H39" s="97">
        <f>SUM(H37:H38)</f>
        <v>462843053</v>
      </c>
      <c r="J39" s="97">
        <f>SUM(J37:J38)</f>
        <v>1742373183</v>
      </c>
      <c r="K39" s="103"/>
      <c r="L39" s="97">
        <f>SUM(L37:L38)</f>
        <v>-168131082</v>
      </c>
      <c r="M39" s="103"/>
      <c r="N39" s="97">
        <f>SUM(N37:N38)</f>
        <v>-91348248</v>
      </c>
    </row>
    <row r="40" spans="1:14" ht="25" customHeight="1">
      <c r="A40" s="189"/>
      <c r="B40" s="188"/>
      <c r="C40" s="188"/>
      <c r="D40" s="188"/>
      <c r="E40" s="188"/>
      <c r="F40" s="188"/>
      <c r="G40" s="188"/>
      <c r="M40" s="98"/>
    </row>
    <row r="41" spans="1:14" ht="22" customHeight="1">
      <c r="A41" s="133" t="s">
        <v>110</v>
      </c>
      <c r="B41" s="174"/>
      <c r="C41" s="174"/>
      <c r="D41" s="174"/>
      <c r="E41" s="174"/>
      <c r="F41" s="174"/>
      <c r="G41" s="174"/>
      <c r="H41" s="152"/>
      <c r="I41" s="152"/>
      <c r="J41" s="152"/>
      <c r="K41" s="152"/>
      <c r="L41" s="152"/>
      <c r="M41" s="152"/>
      <c r="N41" s="152"/>
    </row>
    <row r="42" spans="1:14" ht="22" customHeight="1">
      <c r="A42" s="22" t="s">
        <v>124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</row>
    <row r="43" spans="1:14" ht="21.5" customHeight="1">
      <c r="A43" s="22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</row>
    <row r="44" spans="1:14" ht="21.75" customHeight="1">
      <c r="A44" s="22"/>
      <c r="B44" s="54"/>
      <c r="C44" s="54"/>
      <c r="D44" s="54"/>
      <c r="E44" s="54"/>
      <c r="F44" s="54"/>
      <c r="G44" s="54"/>
      <c r="H44" s="214" t="s">
        <v>4</v>
      </c>
      <c r="I44" s="214"/>
      <c r="J44" s="214"/>
      <c r="K44" s="55"/>
      <c r="L44" s="216" t="s">
        <v>5</v>
      </c>
      <c r="M44" s="216"/>
      <c r="N44" s="216"/>
    </row>
    <row r="45" spans="1:14" ht="21.75" customHeight="1">
      <c r="A45" s="22"/>
      <c r="B45" s="54"/>
      <c r="C45" s="54"/>
      <c r="D45" s="54"/>
      <c r="E45" s="54"/>
      <c r="F45" s="54"/>
      <c r="G45" s="54"/>
      <c r="H45" s="215" t="s">
        <v>67</v>
      </c>
      <c r="I45" s="215"/>
      <c r="J45" s="215"/>
      <c r="K45" s="119"/>
      <c r="L45" s="215" t="s">
        <v>67</v>
      </c>
      <c r="M45" s="215"/>
      <c r="N45" s="215"/>
    </row>
    <row r="46" spans="1:14" ht="22" customHeight="1">
      <c r="A46" s="54"/>
      <c r="C46" s="54"/>
      <c r="D46" s="54"/>
      <c r="E46" s="54"/>
      <c r="F46" s="54"/>
      <c r="G46" s="54"/>
      <c r="H46" s="220" t="s">
        <v>141</v>
      </c>
      <c r="I46" s="220"/>
      <c r="J46" s="220"/>
      <c r="K46" s="153"/>
      <c r="L46" s="220" t="s">
        <v>141</v>
      </c>
      <c r="M46" s="220"/>
      <c r="N46" s="220"/>
    </row>
    <row r="47" spans="1:14" ht="22" customHeight="1">
      <c r="A47" s="54"/>
      <c r="C47" s="54"/>
      <c r="D47" s="91"/>
      <c r="E47" s="54"/>
      <c r="F47" s="54"/>
      <c r="G47" s="54"/>
      <c r="H47" s="136" t="s">
        <v>126</v>
      </c>
      <c r="I47" s="136"/>
      <c r="J47" s="136" t="s">
        <v>125</v>
      </c>
      <c r="K47" s="151"/>
      <c r="L47" s="136" t="s">
        <v>126</v>
      </c>
      <c r="M47" s="136"/>
      <c r="N47" s="136" t="s">
        <v>125</v>
      </c>
    </row>
    <row r="48" spans="1:14" s="62" customFormat="1" ht="22" customHeight="1">
      <c r="A48" s="88"/>
      <c r="C48" s="88"/>
      <c r="D48" s="88"/>
      <c r="E48" s="88"/>
      <c r="F48" s="88"/>
      <c r="G48" s="88"/>
      <c r="H48" s="218" t="s">
        <v>63</v>
      </c>
      <c r="I48" s="218"/>
      <c r="J48" s="218"/>
      <c r="K48" s="218"/>
      <c r="L48" s="218"/>
      <c r="M48" s="218"/>
      <c r="N48" s="218"/>
    </row>
    <row r="49" spans="1:14" ht="22" customHeight="1">
      <c r="A49" s="99" t="s">
        <v>44</v>
      </c>
      <c r="D49" s="54"/>
      <c r="E49" s="54"/>
      <c r="F49" s="54"/>
      <c r="G49" s="54"/>
      <c r="H49" s="54"/>
      <c r="I49" s="54"/>
      <c r="J49" s="10"/>
      <c r="K49" s="10"/>
      <c r="L49" s="10"/>
      <c r="M49" s="10"/>
      <c r="N49" s="10"/>
    </row>
    <row r="50" spans="1:14" s="175" customFormat="1" ht="22" customHeight="1">
      <c r="A50" s="20" t="s">
        <v>50</v>
      </c>
      <c r="H50" s="91">
        <v>11643432</v>
      </c>
      <c r="J50" s="91">
        <v>78726277</v>
      </c>
      <c r="K50" s="91"/>
      <c r="L50" s="91">
        <v>11643432</v>
      </c>
      <c r="M50" s="91"/>
      <c r="N50" s="91">
        <v>604849777</v>
      </c>
    </row>
    <row r="51" spans="1:14" s="175" customFormat="1" ht="22" customHeight="1">
      <c r="A51" s="20" t="s">
        <v>41</v>
      </c>
      <c r="H51" s="91">
        <v>10798545</v>
      </c>
      <c r="J51" s="91">
        <v>2155165</v>
      </c>
      <c r="K51" s="91"/>
      <c r="L51" s="91">
        <v>34332569</v>
      </c>
      <c r="M51" s="91"/>
      <c r="N51" s="91">
        <v>11131042</v>
      </c>
    </row>
    <row r="52" spans="1:14" ht="22" customHeight="1">
      <c r="A52" s="20" t="s">
        <v>233</v>
      </c>
      <c r="D52" s="54"/>
      <c r="E52" s="54"/>
      <c r="F52" s="54"/>
      <c r="G52" s="54"/>
      <c r="H52" s="91">
        <v>-1220000000</v>
      </c>
      <c r="I52" s="54"/>
      <c r="J52" s="91">
        <v>0</v>
      </c>
      <c r="L52" s="91">
        <v>-1220000000</v>
      </c>
      <c r="N52" s="91">
        <v>0</v>
      </c>
    </row>
    <row r="53" spans="1:14" ht="22" customHeight="1">
      <c r="A53" s="175" t="s">
        <v>170</v>
      </c>
      <c r="D53" s="54"/>
      <c r="E53" s="54"/>
      <c r="F53" s="54"/>
      <c r="G53" s="54"/>
      <c r="H53" s="91">
        <v>0</v>
      </c>
      <c r="I53" s="54"/>
      <c r="J53" s="91">
        <v>0</v>
      </c>
      <c r="L53" s="91">
        <v>-1680000000</v>
      </c>
      <c r="N53" s="91">
        <v>-744000000</v>
      </c>
    </row>
    <row r="54" spans="1:14" ht="22" customHeight="1">
      <c r="A54" s="20" t="s">
        <v>224</v>
      </c>
      <c r="H54" s="91">
        <v>0</v>
      </c>
      <c r="J54" s="91">
        <v>-72000</v>
      </c>
      <c r="L54" s="91">
        <v>0</v>
      </c>
      <c r="N54" s="91">
        <v>-50072000</v>
      </c>
    </row>
    <row r="55" spans="1:14" ht="22" customHeight="1">
      <c r="A55" s="20" t="s">
        <v>232</v>
      </c>
      <c r="B55" s="208"/>
      <c r="C55" s="208"/>
      <c r="D55" s="208"/>
      <c r="E55" s="208"/>
      <c r="F55" s="208"/>
      <c r="G55" s="208"/>
      <c r="H55" s="91">
        <v>0</v>
      </c>
      <c r="J55" s="91">
        <v>234856800</v>
      </c>
      <c r="L55" s="91">
        <v>0</v>
      </c>
      <c r="N55" s="91">
        <v>234856800</v>
      </c>
    </row>
    <row r="56" spans="1:14" s="164" customFormat="1" ht="22" customHeight="1">
      <c r="A56" s="20" t="s">
        <v>225</v>
      </c>
      <c r="B56" s="175"/>
      <c r="C56" s="175"/>
      <c r="D56" s="175"/>
      <c r="E56" s="175"/>
      <c r="F56" s="175"/>
      <c r="G56" s="175"/>
      <c r="H56" s="91">
        <v>-30200000</v>
      </c>
      <c r="J56" s="91">
        <v>0</v>
      </c>
      <c r="K56" s="91"/>
      <c r="L56" s="91">
        <v>-30200000</v>
      </c>
      <c r="M56" s="91"/>
      <c r="N56" s="91">
        <v>0</v>
      </c>
    </row>
    <row r="57" spans="1:14" s="164" customFormat="1" ht="22" customHeight="1">
      <c r="A57" s="20" t="s">
        <v>198</v>
      </c>
      <c r="B57" s="175"/>
      <c r="C57" s="175"/>
      <c r="D57" s="175"/>
      <c r="E57" s="175"/>
      <c r="F57" s="175"/>
      <c r="G57" s="175"/>
      <c r="H57" s="91">
        <v>-387566272</v>
      </c>
      <c r="J57" s="91">
        <f>-484331146</f>
        <v>-484331146</v>
      </c>
      <c r="K57" s="91"/>
      <c r="L57" s="91">
        <v>-443615</v>
      </c>
      <c r="M57" s="91"/>
      <c r="N57" s="91">
        <v>-426000</v>
      </c>
    </row>
    <row r="58" spans="1:14" s="164" customFormat="1" ht="22" customHeight="1">
      <c r="A58" s="20" t="s">
        <v>171</v>
      </c>
      <c r="B58" s="175"/>
      <c r="C58" s="175"/>
      <c r="D58" s="175"/>
      <c r="E58" s="175"/>
      <c r="F58" s="175"/>
      <c r="G58" s="175"/>
      <c r="H58" s="91">
        <v>84897</v>
      </c>
      <c r="I58" s="62"/>
      <c r="J58" s="91">
        <v>2098087</v>
      </c>
      <c r="K58" s="98"/>
      <c r="L58" s="91">
        <v>0</v>
      </c>
      <c r="M58" s="98"/>
      <c r="N58" s="91">
        <v>0</v>
      </c>
    </row>
    <row r="59" spans="1:14" s="54" customFormat="1" ht="22" customHeight="1">
      <c r="A59" s="174" t="s">
        <v>113</v>
      </c>
      <c r="H59" s="100">
        <f t="shared" ref="H59:N59" si="0">SUM(H50:H58)</f>
        <v>-1615239398</v>
      </c>
      <c r="I59" s="101">
        <f t="shared" si="0"/>
        <v>0</v>
      </c>
      <c r="J59" s="100">
        <f t="shared" si="0"/>
        <v>-166566817</v>
      </c>
      <c r="K59" s="101">
        <f t="shared" si="0"/>
        <v>0</v>
      </c>
      <c r="L59" s="100">
        <f t="shared" si="0"/>
        <v>-2884667614</v>
      </c>
      <c r="M59" s="101">
        <f t="shared" si="0"/>
        <v>0</v>
      </c>
      <c r="N59" s="100">
        <f t="shared" si="0"/>
        <v>56339619</v>
      </c>
    </row>
    <row r="60" spans="1:14" s="54" customFormat="1" ht="22" customHeight="1">
      <c r="A60" s="174"/>
      <c r="H60" s="101"/>
      <c r="I60" s="88"/>
      <c r="J60" s="101"/>
      <c r="K60" s="101"/>
      <c r="L60" s="101"/>
      <c r="M60" s="101"/>
      <c r="N60" s="101"/>
    </row>
    <row r="61" spans="1:14" ht="22" customHeight="1">
      <c r="A61" s="99" t="s">
        <v>42</v>
      </c>
      <c r="H61" s="91"/>
      <c r="M61" s="98"/>
    </row>
    <row r="62" spans="1:14" s="164" customFormat="1" ht="22" customHeight="1">
      <c r="A62" s="175" t="s">
        <v>227</v>
      </c>
      <c r="B62" s="175"/>
      <c r="C62" s="175"/>
      <c r="D62" s="175"/>
      <c r="E62" s="175"/>
      <c r="F62" s="175"/>
      <c r="G62" s="175"/>
      <c r="H62" s="91">
        <v>-728696740</v>
      </c>
      <c r="I62" s="198"/>
      <c r="J62" s="91">
        <v>-1449439816</v>
      </c>
      <c r="K62" s="91"/>
      <c r="L62" s="91">
        <v>0</v>
      </c>
      <c r="M62" s="98"/>
      <c r="N62" s="91">
        <v>-286000000</v>
      </c>
    </row>
    <row r="63" spans="1:14" s="164" customFormat="1" ht="22" customHeight="1">
      <c r="A63" s="175" t="s">
        <v>226</v>
      </c>
      <c r="B63" s="175"/>
      <c r="C63" s="175"/>
      <c r="D63" s="175"/>
      <c r="E63" s="175"/>
      <c r="F63" s="175"/>
      <c r="G63" s="175"/>
      <c r="H63" s="91">
        <v>0</v>
      </c>
      <c r="I63" s="198"/>
      <c r="J63" s="91">
        <v>0</v>
      </c>
      <c r="K63" s="91"/>
      <c r="L63" s="91">
        <v>0</v>
      </c>
      <c r="M63" s="98"/>
      <c r="N63" s="91">
        <v>-200000000</v>
      </c>
    </row>
    <row r="64" spans="1:14" s="164" customFormat="1" ht="22" customHeight="1">
      <c r="A64" s="175" t="s">
        <v>172</v>
      </c>
      <c r="B64" s="175"/>
      <c r="C64" s="175"/>
      <c r="D64" s="175"/>
      <c r="E64" s="175"/>
      <c r="F64" s="175"/>
      <c r="G64" s="175"/>
      <c r="H64" s="91">
        <v>298500000</v>
      </c>
      <c r="J64" s="91">
        <v>216000000</v>
      </c>
      <c r="K64" s="91"/>
      <c r="L64" s="91">
        <v>0</v>
      </c>
      <c r="M64" s="98"/>
      <c r="N64" s="91">
        <v>0</v>
      </c>
    </row>
    <row r="65" spans="1:14" ht="22" customHeight="1">
      <c r="A65" s="20" t="s">
        <v>173</v>
      </c>
      <c r="H65" s="91">
        <v>-576880000</v>
      </c>
      <c r="J65" s="91">
        <v>-571280000</v>
      </c>
      <c r="L65" s="91">
        <v>0</v>
      </c>
      <c r="M65" s="98"/>
      <c r="N65" s="91">
        <v>0</v>
      </c>
    </row>
    <row r="66" spans="1:14" ht="22" customHeight="1">
      <c r="A66" s="20" t="s">
        <v>174</v>
      </c>
      <c r="H66" s="91">
        <v>-394628719</v>
      </c>
      <c r="J66" s="91">
        <v>-15115879</v>
      </c>
      <c r="L66" s="91">
        <v>-2398464</v>
      </c>
      <c r="M66" s="98"/>
      <c r="N66" s="91">
        <v>-2372964</v>
      </c>
    </row>
    <row r="67" spans="1:14" ht="22" customHeight="1">
      <c r="A67" s="20" t="s">
        <v>228</v>
      </c>
      <c r="H67" s="91">
        <v>0</v>
      </c>
      <c r="J67" s="91">
        <v>1297456000</v>
      </c>
      <c r="L67" s="91">
        <v>0</v>
      </c>
      <c r="M67" s="98"/>
      <c r="N67" s="91">
        <v>1297456000</v>
      </c>
    </row>
    <row r="68" spans="1:14" s="175" customFormat="1" ht="22" customHeight="1">
      <c r="A68" s="20" t="s">
        <v>201</v>
      </c>
      <c r="B68" s="194"/>
      <c r="C68" s="194"/>
      <c r="D68" s="194"/>
      <c r="E68" s="194"/>
      <c r="F68" s="194"/>
      <c r="G68" s="190"/>
      <c r="H68" s="91">
        <v>-500000000</v>
      </c>
      <c r="J68" s="91">
        <v>0</v>
      </c>
      <c r="K68" s="91"/>
      <c r="L68" s="91">
        <v>-500000000</v>
      </c>
      <c r="M68" s="98"/>
      <c r="N68" s="91">
        <v>0</v>
      </c>
    </row>
    <row r="69" spans="1:14" s="175" customFormat="1" ht="22" customHeight="1">
      <c r="A69" s="20" t="s">
        <v>229</v>
      </c>
      <c r="B69" s="194"/>
      <c r="C69" s="194"/>
      <c r="D69" s="194"/>
      <c r="E69" s="194"/>
      <c r="F69" s="194"/>
      <c r="G69" s="190"/>
      <c r="H69" s="91">
        <v>4464235480</v>
      </c>
      <c r="J69" s="91">
        <v>0</v>
      </c>
      <c r="K69" s="91"/>
      <c r="L69" s="91">
        <v>4464235480</v>
      </c>
      <c r="M69" s="98"/>
      <c r="N69" s="91">
        <v>0</v>
      </c>
    </row>
    <row r="70" spans="1:14" ht="22" customHeight="1">
      <c r="A70" s="20" t="s">
        <v>175</v>
      </c>
      <c r="H70" s="91">
        <v>-289182350</v>
      </c>
      <c r="J70" s="91">
        <v>-501336000</v>
      </c>
      <c r="L70" s="91">
        <v>-289182350</v>
      </c>
      <c r="M70" s="98"/>
      <c r="N70" s="91">
        <v>-501336000</v>
      </c>
    </row>
    <row r="71" spans="1:14" ht="22" customHeight="1">
      <c r="A71" s="20" t="s">
        <v>114</v>
      </c>
      <c r="H71" s="91">
        <v>0</v>
      </c>
      <c r="J71" s="91">
        <v>-225481500</v>
      </c>
      <c r="L71" s="91">
        <v>0</v>
      </c>
      <c r="M71" s="98"/>
      <c r="N71" s="91">
        <v>0</v>
      </c>
    </row>
    <row r="72" spans="1:14" ht="22" customHeight="1">
      <c r="A72" s="20" t="s">
        <v>176</v>
      </c>
      <c r="G72" s="190"/>
      <c r="H72" s="91">
        <v>-90337152</v>
      </c>
      <c r="J72" s="91">
        <v>-100149420</v>
      </c>
      <c r="L72" s="91">
        <v>-39050000</v>
      </c>
      <c r="M72" s="98"/>
      <c r="N72" s="91">
        <v>-22277038</v>
      </c>
    </row>
    <row r="73" spans="1:14" s="54" customFormat="1" ht="22" customHeight="1">
      <c r="A73" s="174" t="s">
        <v>115</v>
      </c>
      <c r="H73" s="102">
        <f>SUM(H62:H72)</f>
        <v>2183010519</v>
      </c>
      <c r="J73" s="102">
        <f>SUM(J62:J72)</f>
        <v>-1349346615</v>
      </c>
      <c r="K73" s="103"/>
      <c r="L73" s="102">
        <f>SUM(L62:L72)</f>
        <v>3633604666</v>
      </c>
      <c r="M73" s="103"/>
      <c r="N73" s="102">
        <f>SUM(N62:N72)</f>
        <v>285469998</v>
      </c>
    </row>
    <row r="74" spans="1:14" s="54" customFormat="1" ht="22" customHeight="1">
      <c r="A74" s="174"/>
      <c r="H74" s="103"/>
      <c r="J74" s="103"/>
      <c r="K74" s="103"/>
      <c r="L74" s="103"/>
      <c r="M74" s="103"/>
      <c r="N74" s="103"/>
    </row>
    <row r="75" spans="1:14" ht="22" customHeight="1">
      <c r="A75" s="54" t="s">
        <v>230</v>
      </c>
      <c r="H75" s="103">
        <f>H39+H59+H73</f>
        <v>1030614174</v>
      </c>
      <c r="I75" s="54"/>
      <c r="J75" s="103">
        <f>J39+J59+J73</f>
        <v>226459751</v>
      </c>
      <c r="K75" s="103"/>
      <c r="L75" s="103">
        <f>L39+L59+L73</f>
        <v>580805970</v>
      </c>
      <c r="M75" s="103"/>
      <c r="N75" s="103">
        <f>N39+N59+N73</f>
        <v>250461369</v>
      </c>
    </row>
    <row r="76" spans="1:14" ht="22" customHeight="1">
      <c r="A76" s="20" t="s">
        <v>120</v>
      </c>
      <c r="H76" s="91">
        <v>383608461</v>
      </c>
      <c r="J76" s="91">
        <v>157148710</v>
      </c>
      <c r="L76" s="91">
        <v>259139261</v>
      </c>
      <c r="M76" s="98"/>
      <c r="N76" s="91">
        <v>8677892</v>
      </c>
    </row>
    <row r="77" spans="1:14" ht="22" customHeight="1" thickBot="1">
      <c r="A77" s="8" t="s">
        <v>79</v>
      </c>
      <c r="H77" s="107">
        <f>SUM(H75:H76)</f>
        <v>1414222635</v>
      </c>
      <c r="J77" s="107">
        <f>SUM(J75:J76)</f>
        <v>383608461</v>
      </c>
      <c r="K77" s="103"/>
      <c r="L77" s="107">
        <f>SUM(L75:L76)</f>
        <v>839945231</v>
      </c>
      <c r="M77" s="103"/>
      <c r="N77" s="107">
        <f>SUM(N75:N76)</f>
        <v>259139261</v>
      </c>
    </row>
    <row r="78" spans="1:14" ht="22" customHeight="1" thickTop="1">
      <c r="J78" s="10"/>
      <c r="K78" s="10"/>
      <c r="L78" s="10"/>
      <c r="M78" s="10"/>
      <c r="N78" s="10"/>
    </row>
    <row r="79" spans="1:14" ht="22" customHeight="1">
      <c r="A79" s="77" t="s">
        <v>109</v>
      </c>
      <c r="J79" s="10"/>
      <c r="K79" s="13"/>
      <c r="L79" s="13"/>
      <c r="M79" s="13"/>
      <c r="N79" s="13"/>
    </row>
    <row r="80" spans="1:14" ht="22" customHeight="1">
      <c r="A80" s="175" t="s">
        <v>116</v>
      </c>
      <c r="H80" s="91">
        <v>135230443</v>
      </c>
      <c r="I80" s="91"/>
      <c r="J80" s="91">
        <v>144625190</v>
      </c>
      <c r="L80" s="91">
        <v>0</v>
      </c>
      <c r="N80" s="91">
        <v>0</v>
      </c>
    </row>
    <row r="81" spans="1:14" ht="22" customHeight="1">
      <c r="A81" s="206" t="s">
        <v>231</v>
      </c>
      <c r="B81" s="206"/>
      <c r="C81" s="206"/>
      <c r="D81" s="206"/>
      <c r="E81" s="206"/>
      <c r="F81" s="206"/>
      <c r="H81" s="13">
        <v>53000000</v>
      </c>
      <c r="I81" s="13"/>
      <c r="J81" s="91">
        <v>0</v>
      </c>
      <c r="L81" s="91">
        <f>H81</f>
        <v>53000000</v>
      </c>
      <c r="N81" s="91">
        <v>0</v>
      </c>
    </row>
    <row r="82" spans="1:14" ht="22" customHeight="1">
      <c r="J82" s="104"/>
      <c r="K82" s="104"/>
      <c r="L82" s="104"/>
      <c r="M82" s="104"/>
      <c r="N82" s="104"/>
    </row>
  </sheetData>
  <mergeCells count="14">
    <mergeCell ref="H48:N48"/>
    <mergeCell ref="H8:N8"/>
    <mergeCell ref="H4:J4"/>
    <mergeCell ref="L4:N4"/>
    <mergeCell ref="H5:J5"/>
    <mergeCell ref="L5:N5"/>
    <mergeCell ref="H6:J6"/>
    <mergeCell ref="L6:N6"/>
    <mergeCell ref="H44:J44"/>
    <mergeCell ref="L44:N44"/>
    <mergeCell ref="H45:J45"/>
    <mergeCell ref="L45:N45"/>
    <mergeCell ref="H46:J46"/>
    <mergeCell ref="L46:N46"/>
  </mergeCells>
  <phoneticPr fontId="2" type="noConversion"/>
  <pageMargins left="0.7" right="0.7" top="0.48" bottom="0.5" header="0.5" footer="0.5"/>
  <pageSetup paperSize="9" scale="71" firstPageNumber="14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'2'!Print_Titles</vt:lpstr>
      <vt:lpstr>'3'!Print_Titles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Samaporn, Kanjanapradit</dc:creator>
  <cp:lastModifiedBy>Phusuda, Jentatsanaekkajit</cp:lastModifiedBy>
  <cp:lastPrinted>2023-02-16T10:09:10Z</cp:lastPrinted>
  <dcterms:created xsi:type="dcterms:W3CDTF">2008-04-28T12:04:53Z</dcterms:created>
  <dcterms:modified xsi:type="dcterms:W3CDTF">2023-02-16T10:30:07Z</dcterms:modified>
</cp:coreProperties>
</file>