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/>
  <mc:AlternateContent xmlns:mc="http://schemas.openxmlformats.org/markup-compatibility/2006">
    <mc:Choice Requires="x15">
      <x15ac:absPath xmlns:x15ac="http://schemas.microsoft.com/office/spreadsheetml/2010/11/ac" url="D:\BackUp Data\SCY2022\Y2022\SET\"/>
    </mc:Choice>
  </mc:AlternateContent>
  <xr:revisionPtr revIDLastSave="0" documentId="13_ncr:1_{8F4AC555-8F6E-4504-B0E4-85C3EE9EC89E}" xr6:coauthVersionLast="36" xr6:coauthVersionMax="47" xr10:uidLastSave="{00000000-0000-0000-0000-000000000000}"/>
  <bookViews>
    <workbookView xWindow="10050" yWindow="465" windowWidth="11835" windowHeight="11850" tabRatio="823" activeTab="2" xr2:uid="{00000000-000D-0000-FFFF-FFFF00000000}"/>
  </bookViews>
  <sheets>
    <sheet name="6-8 BS" sheetId="45" r:id="rId1"/>
    <sheet name="9-10 PL" sheetId="46" r:id="rId2"/>
    <sheet name="11 EQ CONSO" sheetId="47" r:id="rId3"/>
    <sheet name="12 EQ SC" sheetId="48" r:id="rId4"/>
    <sheet name="13-14 CF" sheetId="49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123Graph_D" localSheetId="4" hidden="1">[1]FR!#REF!</definedName>
    <definedName name="__123Graph_D" hidden="1">[1]FR!#REF!</definedName>
    <definedName name="_F1" hidden="1">'[2]เครื่องใช้สำนักงาน '!#REF!</definedName>
    <definedName name="_FA1" hidden="1">'[3]เครื่องใช้สำนักงาน '!#REF!</definedName>
    <definedName name="_FA2" hidden="1">'[2]เครื่องใช้สำนักงาน '!#REF!</definedName>
    <definedName name="_Fill" localSheetId="4" hidden="1">#REF!</definedName>
    <definedName name="_Fill" hidden="1">#REF!</definedName>
    <definedName name="_Key1" localSheetId="4" hidden="1">[4]Sheet1!#REF!</definedName>
    <definedName name="_Key1" hidden="1">[4]Sheet1!#REF!</definedName>
    <definedName name="_Order1" hidden="1">255</definedName>
    <definedName name="_Sort" localSheetId="4" hidden="1">[4]Sheet1!#REF!</definedName>
    <definedName name="_Sort" hidden="1">[4]Sheet1!#REF!</definedName>
    <definedName name="_WP11" localSheetId="4" hidden="1">'[5]เครื่องใช้สำนักงาน '!#REF!</definedName>
    <definedName name="_WP11" hidden="1">'[5]เครื่องใช้สำนักงาน '!#REF!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4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4" hidden="1">{"'SUMMATION'!$B$2:$I$2"}</definedName>
    <definedName name="aaaa" hidden="1">{"'SUMMATION'!$B$2:$I$2"}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hidden="1">{"MonthlyRentRoll",#N/A,FALSE,"RentRoll"}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4" hidden="1">{"AnnualRentRoll",#N/A,FALSE,"RentRoll"}</definedName>
    <definedName name="BS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BValue02.03" hidden="1">'[6]Library Procedures'!$K$32</definedName>
    <definedName name="cd" localSheetId="4" hidden="1">{"AnnualRentRoll",#N/A,FALSE,"RentRoll"}</definedName>
    <definedName name="cd" hidden="1">{"AnnualRentRoll",#N/A,FALSE,"RentRoll"}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4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4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4" hidden="1">'[2]เครื่องใช้สำนักงาน '!#REF!</definedName>
    <definedName name="FAAA" hidden="1">'[2]เครื่องใช้สำนักงาน '!#REF!</definedName>
    <definedName name="FAAAA" localSheetId="4" hidden="1">'[2]เครื่องใช้สำนักงาน '!#REF!</definedName>
    <definedName name="FAAAA" hidden="1">'[2]เครื่องใช้สำนักงาน '!#REF!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4" hidden="1">{"AnnualRentRoll",#N/A,FALSE,"RentRoll"}</definedName>
    <definedName name="FK" hidden="1">{"AnnualRentRoll",#N/A,FALSE,"RentRoll"}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n" localSheetId="4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4" hidden="1">{#N/A,#N/A,FALSE,"OperatingAssumptions"}</definedName>
    <definedName name="jj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kldjfpo" localSheetId="4" hidden="1">{"AnnualRentRoll",#N/A,FALSE,"RentRoll"}</definedName>
    <definedName name="jkldjfpo" hidden="1">{"AnnualRentRoll",#N/A,FALSE,"RentRoll"}</definedName>
    <definedName name="kk" hidden="1">'[2]เครื่องใช้สำนักงาน '!#REF!</definedName>
    <definedName name="kkkk" localSheetId="4" hidden="1">{#N/A,#N/A,FALSE,"LoanAssumptions"}</definedName>
    <definedName name="kkkk" hidden="1">{#N/A,#N/A,FALSE,"LoanAssumptions"}</definedName>
    <definedName name="lkj" localSheetId="4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LL" localSheetId="4" hidden="1">{#N/A,#N/A,FALSE,"OperatingAssumptions"}</definedName>
    <definedName name="LLLL" hidden="1">{#N/A,#N/A,FALSE,"OperatingAssumptions"}</definedName>
    <definedName name="nn" localSheetId="4" hidden="1">{"AnnualRentRoll",#N/A,FALSE,"RentRoll"}</definedName>
    <definedName name="nn" hidden="1">{"AnnualRentRoll",#N/A,FALSE,"RentRoll"}</definedName>
    <definedName name="nong" localSheetId="4" hidden="1">{"AnnualRentRoll",#N/A,FALSE,"RentRoll"}</definedName>
    <definedName name="nong" hidden="1">{"AnnualRentRoll",#N/A,FALSE,"RentRoll"}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sd" localSheetId="4" hidden="1">{"AnnualRentRoll",#N/A,FALSE,"RentRoll"}</definedName>
    <definedName name="sd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4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4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4" hidden="1">{"MonthlyRentRoll",#N/A,FALSE,"RentRoll"}</definedName>
    <definedName name="ttt" hidden="1">{"MonthlyRentRoll",#N/A,FALSE,"RentRoll"}</definedName>
    <definedName name="uh" localSheetId="4" hidden="1">{#N/A,#N/A,FALSE,"OperatingAssumptions"}</definedName>
    <definedName name="uh" hidden="1">{#N/A,#N/A,FALSE,"OperatingAssumptions"}</definedName>
    <definedName name="UUUU" localSheetId="4" hidden="1">{"AnnualRentRoll",#N/A,FALSE,"RentRoll"}</definedName>
    <definedName name="UUUU" hidden="1">{"AnnualRentRoll",#N/A,FALSE,"RentRoll"}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LoanInformation." localSheetId="4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4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4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" localSheetId="4" hidden="1">{"'SUMMATION'!$B$2:$I$2"}</definedName>
    <definedName name="x" hidden="1">{"'SUMMATION'!$B$2:$I$2"}</definedName>
    <definedName name="xx" localSheetId="4" hidden="1">{"MonthlyRentRoll",#N/A,FALSE,"RentRoll"}</definedName>
    <definedName name="xx" hidden="1">{"MonthlyRentRoll",#N/A,FALSE,"RentRoll"}</definedName>
    <definedName name="yyyy" localSheetId="4" hidden="1">{#N/A,#N/A,FALSE,"Summary"}</definedName>
    <definedName name="yyyy" hidden="1">{#N/A,#N/A,FALSE,"Summary"}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4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4" hidden="1">{"AnnualRentRoll",#N/A,FALSE,"RentRoll"}</definedName>
    <definedName name="ก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ธธธธ" localSheetId="4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4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hidden="1">{"'SUMMATION'!$B$2:$I$2"}</definedName>
    <definedName name="ปห" localSheetId="4" hidden="1">{"AnnualRentRoll",#N/A,FALSE,"RentRoll"}</definedName>
    <definedName name="ปห" hidden="1">{"AnnualRentRoll",#N/A,FALSE,"RentRoll"}</definedName>
    <definedName name="ฟฟ" hidden="1">{"AnnualRentRoll",#N/A,FALSE,"RentRoll"}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'[3]เครื่องใช้สำนักงาน '!#REF!</definedName>
    <definedName name="ๆๆ" localSheetId="4" hidden="1">{#N/A,#N/A,FALSE,"OperatingAssumptions"}</definedName>
    <definedName name="ๆๆ" hidden="1">{#N/A,#N/A,FALSE,"OperatingAssumptions"}</definedName>
  </definedNames>
  <calcPr calcId="191029"/>
</workbook>
</file>

<file path=xl/calcChain.xml><?xml version="1.0" encoding="utf-8"?>
<calcChain xmlns="http://schemas.openxmlformats.org/spreadsheetml/2006/main">
  <c r="V29" i="47" l="1"/>
  <c r="V27" i="47" l="1"/>
  <c r="V26" i="47"/>
  <c r="V25" i="47"/>
  <c r="V24" i="47"/>
  <c r="V23" i="47"/>
  <c r="V21" i="47"/>
  <c r="L70" i="46"/>
  <c r="J70" i="46"/>
  <c r="H70" i="46"/>
  <c r="F70" i="46"/>
  <c r="H77" i="49" l="1"/>
  <c r="Z27" i="47" l="1"/>
  <c r="R28" i="48"/>
  <c r="P20" i="48"/>
  <c r="P22" i="48" s="1"/>
  <c r="P30" i="48" s="1"/>
  <c r="T19" i="47"/>
  <c r="T21" i="47" s="1"/>
  <c r="T29" i="47" s="1"/>
  <c r="F77" i="46" l="1"/>
  <c r="V13" i="47"/>
  <c r="V14" i="47"/>
  <c r="V15" i="47"/>
  <c r="V16" i="47"/>
  <c r="V17" i="47"/>
  <c r="V12" i="47"/>
  <c r="V11" i="47"/>
  <c r="R19" i="47"/>
  <c r="R21" i="47" s="1"/>
  <c r="R29" i="47" s="1"/>
  <c r="O145" i="45"/>
  <c r="O148" i="45" s="1"/>
  <c r="O96" i="45"/>
  <c r="O82" i="45"/>
  <c r="O41" i="45"/>
  <c r="O25" i="45"/>
  <c r="I145" i="45"/>
  <c r="I148" i="45" s="1"/>
  <c r="I96" i="45"/>
  <c r="I82" i="45"/>
  <c r="I41" i="45"/>
  <c r="I25" i="45"/>
  <c r="I43" i="45" l="1"/>
  <c r="V19" i="47"/>
  <c r="I98" i="45"/>
  <c r="O43" i="45"/>
  <c r="O98" i="45"/>
  <c r="O150" i="45" s="1"/>
  <c r="I150" i="45"/>
  <c r="N90" i="49" l="1"/>
  <c r="N77" i="49"/>
  <c r="N31" i="49"/>
  <c r="N49" i="49" s="1"/>
  <c r="N53" i="49" s="1"/>
  <c r="J90" i="49"/>
  <c r="J77" i="49"/>
  <c r="J31" i="49"/>
  <c r="J49" i="49" s="1"/>
  <c r="J53" i="49" s="1"/>
  <c r="L77" i="46"/>
  <c r="L79" i="46"/>
  <c r="L23" i="46"/>
  <c r="L15" i="46"/>
  <c r="H77" i="46"/>
  <c r="H79" i="46"/>
  <c r="H23" i="46"/>
  <c r="H15" i="46"/>
  <c r="M145" i="45"/>
  <c r="M148" i="45" s="1"/>
  <c r="M96" i="45"/>
  <c r="M82" i="45"/>
  <c r="M41" i="45"/>
  <c r="M25" i="45"/>
  <c r="G145" i="45"/>
  <c r="G148" i="45" s="1"/>
  <c r="G96" i="45"/>
  <c r="G82" i="45"/>
  <c r="G41" i="45"/>
  <c r="G25" i="45"/>
  <c r="Z14" i="47"/>
  <c r="Z15" i="47"/>
  <c r="R15" i="48"/>
  <c r="R16" i="48"/>
  <c r="J92" i="49" l="1"/>
  <c r="J96" i="49" s="1"/>
  <c r="N92" i="49"/>
  <c r="N96" i="49" s="1"/>
  <c r="L25" i="46"/>
  <c r="L36" i="46" s="1"/>
  <c r="L39" i="46" s="1"/>
  <c r="L81" i="46" s="1"/>
  <c r="L95" i="46" s="1"/>
  <c r="G98" i="45"/>
  <c r="G150" i="45" s="1"/>
  <c r="H25" i="46"/>
  <c r="H36" i="46" s="1"/>
  <c r="H39" i="46" s="1"/>
  <c r="H81" i="46" s="1"/>
  <c r="H95" i="46" s="1"/>
  <c r="G43" i="45"/>
  <c r="M98" i="45"/>
  <c r="M150" i="45" s="1"/>
  <c r="M43" i="45"/>
  <c r="R25" i="48"/>
  <c r="R24" i="48"/>
  <c r="L88" i="46" l="1"/>
  <c r="H88" i="46"/>
  <c r="H20" i="48"/>
  <c r="H22" i="48" s="1"/>
  <c r="H30" i="48" s="1"/>
  <c r="Z24" i="47"/>
  <c r="Z23" i="47"/>
  <c r="H19" i="47"/>
  <c r="H21" i="47" s="1"/>
  <c r="H29" i="47" s="1"/>
  <c r="A108" i="49" l="1"/>
  <c r="L90" i="49"/>
  <c r="H90" i="49"/>
  <c r="L77" i="49"/>
  <c r="A58" i="49"/>
  <c r="A56" i="49"/>
  <c r="R27" i="48"/>
  <c r="R26" i="48"/>
  <c r="N20" i="48"/>
  <c r="N22" i="48" s="1"/>
  <c r="N30" i="48" s="1"/>
  <c r="L20" i="48"/>
  <c r="L22" i="48" s="1"/>
  <c r="J20" i="48"/>
  <c r="J22" i="48" s="1"/>
  <c r="J30" i="48" s="1"/>
  <c r="F20" i="48"/>
  <c r="F22" i="48" s="1"/>
  <c r="F30" i="48" s="1"/>
  <c r="D20" i="48"/>
  <c r="D22" i="48" s="1"/>
  <c r="D30" i="48" s="1"/>
  <c r="R18" i="48"/>
  <c r="R17" i="48"/>
  <c r="R14" i="48"/>
  <c r="R12" i="48"/>
  <c r="Z26" i="47"/>
  <c r="Z25" i="47"/>
  <c r="X19" i="47"/>
  <c r="X21" i="47" s="1"/>
  <c r="X29" i="47" s="1"/>
  <c r="P19" i="47"/>
  <c r="P21" i="47" s="1"/>
  <c r="P29" i="47" s="1"/>
  <c r="N19" i="47"/>
  <c r="N21" i="47" s="1"/>
  <c r="N29" i="47" s="1"/>
  <c r="L19" i="47"/>
  <c r="L21" i="47" s="1"/>
  <c r="J19" i="47"/>
  <c r="J21" i="47" s="1"/>
  <c r="J29" i="47" s="1"/>
  <c r="F19" i="47"/>
  <c r="F21" i="47" s="1"/>
  <c r="F29" i="47" s="1"/>
  <c r="D19" i="47"/>
  <c r="D21" i="47" s="1"/>
  <c r="Z17" i="47"/>
  <c r="Z16" i="47"/>
  <c r="Z13" i="47"/>
  <c r="J77" i="46"/>
  <c r="A53" i="46"/>
  <c r="A51" i="46"/>
  <c r="J23" i="46"/>
  <c r="F23" i="46"/>
  <c r="J15" i="46"/>
  <c r="F15" i="46"/>
  <c r="K145" i="45"/>
  <c r="K148" i="45" s="1"/>
  <c r="A111" i="45"/>
  <c r="A110" i="45"/>
  <c r="A164" i="45" s="1"/>
  <c r="K96" i="45"/>
  <c r="E96" i="45"/>
  <c r="K82" i="45"/>
  <c r="E82" i="45"/>
  <c r="A58" i="45"/>
  <c r="A113" i="45" s="1"/>
  <c r="A56" i="45"/>
  <c r="K41" i="45"/>
  <c r="E41" i="45"/>
  <c r="K25" i="45"/>
  <c r="E25" i="45"/>
  <c r="R30" i="48" l="1"/>
  <c r="R22" i="48"/>
  <c r="D29" i="47"/>
  <c r="J79" i="46"/>
  <c r="F79" i="46"/>
  <c r="K98" i="45"/>
  <c r="K150" i="45" s="1"/>
  <c r="E98" i="45"/>
  <c r="E43" i="45"/>
  <c r="K43" i="45"/>
  <c r="R20" i="48"/>
  <c r="Z11" i="47"/>
  <c r="Z19" i="47" s="1"/>
  <c r="F25" i="46"/>
  <c r="F36" i="46" s="1"/>
  <c r="J25" i="46"/>
  <c r="J36" i="46" s="1"/>
  <c r="F39" i="46" l="1"/>
  <c r="F81" i="46" s="1"/>
  <c r="F95" i="46" s="1"/>
  <c r="H9" i="49"/>
  <c r="H31" i="49" s="1"/>
  <c r="H49" i="49" s="1"/>
  <c r="H53" i="49" s="1"/>
  <c r="H92" i="49" s="1"/>
  <c r="J39" i="46"/>
  <c r="J88" i="46" s="1"/>
  <c r="L9" i="49"/>
  <c r="L31" i="49" s="1"/>
  <c r="L49" i="49" s="1"/>
  <c r="L53" i="49" s="1"/>
  <c r="L92" i="49" s="1"/>
  <c r="Z21" i="47"/>
  <c r="Z29" i="47" s="1"/>
  <c r="F88" i="46" l="1"/>
  <c r="J81" i="46"/>
  <c r="J95" i="46" s="1"/>
  <c r="L30" i="48"/>
  <c r="L96" i="49"/>
  <c r="H96" i="49"/>
  <c r="L29" i="47"/>
  <c r="E145" i="45" s="1"/>
  <c r="E148" i="45" s="1"/>
  <c r="E150" i="45" s="1"/>
</calcChain>
</file>

<file path=xl/sharedStrings.xml><?xml version="1.0" encoding="utf-8"?>
<sst xmlns="http://schemas.openxmlformats.org/spreadsheetml/2006/main" count="438" uniqueCount="244">
  <si>
    <t xml:space="preserve">บริษัท เอสซี แอสเสท คอร์ปอเรชั่น จำกัด (มหาชน) </t>
  </si>
  <si>
    <t>งบแสดงฐานะการเงิน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</si>
  <si>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</si>
  <si>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</si>
  <si>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</si>
  <si>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</si>
  <si>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</si>
  <si>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</si>
  <si>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</si>
  <si>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</si>
  <si>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</si>
  <si>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</si>
  <si>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</si>
  <si>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เงินลงทุนในการร่วมค้า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</si>
  <si>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</si>
  <si>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</si>
  <si>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</si>
  <si>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</si>
  <si>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</si>
  <si>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</si>
  <si>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</si>
  <si>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</si>
  <si>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</si>
  <si>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</si>
  <si>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</si>
  <si>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</si>
  <si>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</si>
  <si>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</si>
  <si>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</si>
  <si>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</si>
  <si>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</si>
  <si>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</si>
  <si>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</si>
  <si>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</si>
  <si>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</si>
  <si>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</si>
  <si>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</si>
  <si>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</si>
  <si>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</si>
  <si>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</si>
  <si>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</si>
  <si>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</si>
  <si>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</si>
  <si>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</si>
  <si>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</si>
  <si>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</si>
  <si>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</si>
  <si>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>ทุนที่ออกและชำระเต็มมูลค่าแล้ว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</si>
  <si>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</si>
  <si>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</si>
  <si>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</si>
  <si>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</si>
  <si>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</si>
  <si>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</si>
  <si>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</si>
  <si>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</si>
  <si>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</si>
  <si>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</si>
  <si>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</si>
  <si>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</si>
  <si>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</si>
  <si>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</si>
  <si>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</si>
  <si>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</si>
  <si>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</si>
  <si>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</si>
  <si>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</si>
  <si>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</si>
  <si>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>ค่าใช้จ่ายในการขาย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</si>
  <si>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</si>
  <si>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</si>
  <si>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</si>
  <si>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</si>
  <si>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</si>
  <si>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</si>
  <si>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</si>
  <si>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งบแสดงการเปลี่ยนแปลงส่วนของเจ้าของ</t>
  </si>
  <si>
    <t>รวมส่วนของ</t>
  </si>
  <si>
    <t>ส่วนได้เสีย</t>
  </si>
  <si>
    <t>ที่ออกและชำระ</t>
  </si>
  <si>
    <t>ส่วนเกินมูลค่า</t>
  </si>
  <si>
    <t>การแปลงค่า</t>
  </si>
  <si>
    <t>ผู้เป็นเจ้าของของ</t>
  </si>
  <si>
    <t>ที่ไม่มีอำนาจ</t>
  </si>
  <si>
    <t>เต็มมูลค่าแล้ว</t>
  </si>
  <si>
    <t>หุ้นสามัญ</t>
  </si>
  <si>
    <t>ตามกฎหมาย</t>
  </si>
  <si>
    <t>ซื้อหุ้นสามัญ</t>
  </si>
  <si>
    <t>บริษัทใหญ่</t>
  </si>
  <si>
    <t>ควบคุม</t>
  </si>
  <si>
    <t>เจ้าของ</t>
  </si>
  <si>
    <t>ใบสำคัญแสดงสิทธิซื้อหุ้นสามัญ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</si>
  <si>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</si>
  <si>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</si>
  <si>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</si>
  <si>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</si>
  <si>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สำรองการจ่ายโดยใช้หุ้นเป็นเกณฑ์</t>
  </si>
  <si>
    <t>การเปลี่ยนแปลงของเงินทุนหมุนเวียน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</si>
  <si>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</si>
  <si>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</si>
  <si>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</si>
  <si>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</si>
  <si>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</si>
  <si>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</si>
  <si>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</si>
  <si>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ไถ่ถอนหุ้นกู้</t>
  </si>
  <si>
    <t>รายการที่ไม่ใช่เงินสด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</si>
  <si>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</si>
  <si>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</si>
  <si>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เงินมัดจำที่ดินและอาคาร</t>
  </si>
  <si>
    <t>ผลขาดทุนด้านเครดิตที่คาดว่าจะเกิดขึ้น</t>
  </si>
  <si>
    <t>เงินลงทุนระยะสั้น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</si>
  <si>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</si>
  <si>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</si>
  <si>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</si>
  <si>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</si>
  <si>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เงินลงทุนในบริษัทย่อย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</si>
  <si>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</si>
  <si>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</si>
  <si>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</si>
  <si>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ค่าเสื่อมราคาที่ดิน อาคารและอุปกรณ์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</si>
  <si>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</si>
  <si>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</si>
  <si>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</si>
  <si>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</si>
  <si>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การแปลงค่างบการเงิน</t>
  </si>
  <si>
    <t>ส่วนของหนี้สินระยะยาวที่ถึงกำหนด</t>
  </si>
  <si>
    <t>ชำระภายในหนึ่งปี</t>
  </si>
  <si>
    <t xml:space="preserve">   มูลค่าที่ตราไว้หุ้นละ 1.00 บาท</t>
  </si>
  <si>
    <t xml:space="preserve">    หุ้นสามัญจำนวน 4,179,624,512 หุ้น</t>
  </si>
  <si>
    <t xml:space="preserve">    มูลค่าที่ได้รับชำระแล้วหุ้นละ 1.00 บาท</t>
  </si>
  <si>
    <t>พ.ศ. 2564</t>
  </si>
  <si>
    <t>เงินปันผลจ่าย</t>
  </si>
  <si>
    <t>ขาดทุนจากการจำหน่ายอสังหาริมทรัพย์เพื่อการลงทุน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</si>
  <si>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</si>
  <si>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เงินสดจ่ายเพื่อลงทุนเพิ่มในอสังหาริมทรัพย์เพื่อการลงทุน</t>
  </si>
  <si>
    <t>จ่ายชำระเจ้าหนี้ตามสัญญาเช่า</t>
  </si>
  <si>
    <t>กำไรต่อหุ้นปรับลด (บาทต่อหุ้น)</t>
  </si>
  <si>
    <t>รายการที่จะจัดประเภทรายการใหม่ไปยังกำไร</t>
  </si>
  <si>
    <t>การเพิ่มหุ้นสามัญ</t>
  </si>
  <si>
    <t>งบการเงิน</t>
  </si>
  <si>
    <t>ใบสำคัญแสดงสิทธิ</t>
  </si>
  <si>
    <t>ส่วนแบ่งขาดทุนสุทธิจากเงินลงทุนในการร่วมค้า</t>
  </si>
  <si>
    <t>กำไรที่ยังไม่รับรู้จากการให้บริการแก่กิจการร่วมค้า</t>
  </si>
  <si>
    <t>เงินสดจ่ายชำระเงินกู้ยืมระยะยาวจากสถาบันการเงิน</t>
  </si>
  <si>
    <t>หรือขาดทุนในภายหลัง</t>
  </si>
  <si>
    <t>เงินรับล่วงหน้า</t>
  </si>
  <si>
    <t>ค่าหุ้นสามัญ</t>
  </si>
  <si>
    <t>เงินรับล่วงหน้าค่าหุ้นสามัญ</t>
  </si>
  <si>
    <t>ดอกเบี้ยจ่าย</t>
  </si>
  <si>
    <t>เงินจ่ายล่วงหน้าค่าก่อสร้างและวัสดุก่อสร้าง</t>
  </si>
  <si>
    <t>รายได้อื่น</t>
  </si>
  <si>
    <t>รายได้ค่าเช่าและบริการ</t>
  </si>
  <si>
    <t>บาท</t>
  </si>
  <si>
    <t>งบการเงินรวม</t>
  </si>
  <si>
    <t>งบการเงินเฉพาะกิจการ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</si>
  <si>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</si>
  <si>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รายได้เงินปันผล</t>
  </si>
  <si>
    <t>ค่าใช้จ่ายในการบริหาร</t>
  </si>
  <si>
    <t>กำไรสำหรับปี</t>
  </si>
  <si>
    <t>รายการที่จะไม่จัดประเภทรายการใหม่ไปยังกำไร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</si>
  <si>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</si>
  <si>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</si>
  <si>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รวมรายการที่จะจัดประเภทรายการใหม่ไปยังกำไร</t>
  </si>
  <si>
    <t>กำไรเบ็ดเสร็จอื่นสำหรับปี - สุทธิจากภาษี</t>
  </si>
  <si>
    <t>กำไรเบ็ดเสร็จรวมสำหรับปี</t>
  </si>
  <si>
    <t>งบการเงินรวม (บาท)</t>
  </si>
  <si>
    <t>ส่วนของผู้เป็นเจ้าของของบริษัทใหญ่</t>
  </si>
  <si>
    <t>จัดสรร - ทุนสำรอง</t>
  </si>
  <si>
    <t>จ่ายเงินปันผล</t>
  </si>
  <si>
    <t>ยอดคงเหลือ ณ วันที่ 1 มกราคม พ.ศ. 2564</t>
  </si>
  <si>
    <t>การเปลี่ยนแปลงในส่วนของเจ้าของสำหรับปี พ.ศ. 2564</t>
  </si>
  <si>
    <t>ยอดคงเหลือ ณ วันที่ 31 ธันวาคม พ.ศ. 2564</t>
  </si>
  <si>
    <t>งบการเงินเฉพาะกิจการ (บาท)</t>
  </si>
  <si>
    <t xml:space="preserve">จัดสรร - </t>
  </si>
  <si>
    <t>ทุนสำรอง</t>
  </si>
  <si>
    <t>รายได้เงินปันผลจากบริษัทย่อย</t>
  </si>
  <si>
    <t>ขาดทุนจากการจำหน่ายที่ดิน อาคารและอุปกรณ์</t>
  </si>
  <si>
    <t>ขาดทุนจากค่าเผื่อต้นทุนพัฒนาอสังหาริมทรัพย์เป็นมูลค่าสุทธิที่จะได้รับ</t>
  </si>
  <si>
    <t>รายได้สิทธิการเช่าตัดบัญชี</t>
  </si>
  <si>
    <t>ลูกหนี้การค้าและลูกหนี้อื่น</t>
  </si>
  <si>
    <t>เงินมัดจำค่าที่ดินและอาคาร</t>
  </si>
  <si>
    <r>
      <rPr>
        <u/>
        <sz val="12"/>
        <color rgb="FF000000"/>
        <rFont val="Browallia New"/>
        <family val="2"/>
      </rPr>
      <t>หัก</t>
    </r>
    <r>
      <rPr>
        <sz val="12"/>
        <color rgb="FF000000"/>
        <rFont val="Browallia New"/>
        <family val="2"/>
      </rPr>
      <t xml:space="preserve">  </t>
    </r>
    <r>
      <rPr>
        <sz val="12"/>
        <color indexed="8"/>
        <rFont val="Browallia New"/>
        <family val="2"/>
      </rPr>
      <t>ดอกเบี้ยจ่าย</t>
    </r>
  </si>
  <si>
    <t xml:space="preserve">     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</si>
  <si>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</si>
  <si>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เงินปันผลรับจากบริษัทย่อย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</si>
  <si>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</si>
  <si>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</si>
  <si>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รายการที่ไม่ใช่เงินสดที่สำคัญ สำหรับปีสิ้นสุดวันที่ 31 ธันวาคม มีดังนี้</t>
  </si>
  <si>
    <t xml:space="preserve"> - โอนเงินมัดจำที่ดินเป็นต้นทุนพัฒนาอสังหาริมทรัพย์</t>
  </si>
  <si>
    <t xml:space="preserve"> - การได้มาซึ่งสิทธิการใช้สินทรัพย์ภายใต้สัญญาเช่า</t>
  </si>
  <si>
    <t>-</t>
  </si>
  <si>
    <t xml:space="preserve">    หุ้นสามัญจำนวน 4,189,904,000 หุ้น</t>
  </si>
  <si>
    <t>ขาดทุนจากการจำหน่ายสินทรัพย์สิทธิการใช้</t>
  </si>
  <si>
    <t>เงินสดรับจากหุ้นสามัญ</t>
  </si>
  <si>
    <t>เงินสดรับล่วงหน้าค่าหุ้นสามัญ</t>
  </si>
  <si>
    <t>เงินสดจ่ายเพื่อลงทุนในเงินลงทุนระยะยาว</t>
  </si>
  <si>
    <t>เงินสดได้มาจากกิจกรรมดำเนินงาน</t>
  </si>
  <si>
    <t>เงินสดและรายการเทียบเท่าเงินสดเพิ่มขึ้นสุทธิ</t>
  </si>
  <si>
    <t>20,22</t>
  </si>
  <si>
    <t>(กำไร)ขาดทุนจากการปรับมูลค่ายุติธรรมในอสังหาริมทรัพย์เพื่อการลงทุน</t>
  </si>
  <si>
    <t>เงินลงทุนระยะยาวอื่น</t>
  </si>
  <si>
    <t>กำไรจากการปรับมูลค่ายุติธรรมในเงินลงทุนระยะสั้น</t>
  </si>
  <si>
    <t xml:space="preserve"> - โอนเงินมัดจำอาคารเป็นอสังหาริมทรัพย์เพื่อการลงทุน</t>
  </si>
  <si>
    <t>ยอดคงเหลือ ณ วันที่ 1 มกราคม พ.ศ. 2565</t>
  </si>
  <si>
    <t>การเปลี่ยนแปลงในส่วนของเจ้าของสำหรับปี พ.ศ. 2565</t>
  </si>
  <si>
    <t>ยอดคงเหลือ ณ วันที่ 31 ธันวาคม พ.ศ. 2565</t>
  </si>
  <si>
    <t>พ.ศ. 2565</t>
  </si>
  <si>
    <t>ณ วันที่ 31 ธันวาคม พ.ศ. 2565</t>
  </si>
  <si>
    <t>สำหรับปีสิ้นสุดวันที่ 31 ธันวาคม พ.ศ. 2565</t>
  </si>
  <si>
    <t>(ปรับปรุงใหม่)</t>
  </si>
  <si>
    <t>1 มกราคม</t>
  </si>
  <si>
    <t>สินทรัพย์อนุพันธ์</t>
  </si>
  <si>
    <t>การป้องกันความเสี่ยง</t>
  </si>
  <si>
    <t>ในกระแสเงินสด</t>
  </si>
  <si>
    <t xml:space="preserve">    หุ้นสามัญจำนวน 4,222,616,499 หุ้น</t>
  </si>
  <si>
    <t>การวัดมูลค่าเงินลงทุน</t>
  </si>
  <si>
    <t>ในตราสารทุน</t>
  </si>
  <si>
    <t>การวัดมูลค่า</t>
  </si>
  <si>
    <t>เงินลงทุน</t>
  </si>
  <si>
    <t>ส่วนแบ่งกำไร(ขาดทุน)จากเงินลงทุนในการร่วมค้า</t>
  </si>
  <si>
    <t>เงินสดสุทธิจากกิจกรรมดำเนินงาน</t>
  </si>
  <si>
    <t>เงินสดสุทธิจากกิจกรรมจัดหาเงิน</t>
  </si>
  <si>
    <t>เงินสดสุทธิจากกิจกรรมลงทุน</t>
  </si>
  <si>
    <t>กำไร(ขาดทุน)จากการปรับมูลค่ายุติธรรม</t>
  </si>
  <si>
    <t>กำไรจากอัตราแลกเปลี่ยนที่ยังไม่เกิดขึ้นจริง</t>
  </si>
  <si>
    <t>เงินสด(จ่ายเพื่อ)รับจากการกู้ยืมระยะสั้นจากสถาบันการเงิน</t>
  </si>
  <si>
    <t>เงินสดรับจากจากเงินลงทุนระยะสั้น</t>
  </si>
  <si>
    <t>เงินสดจ่ายเพื่อเงินให้กู้ยืมระยะยาวแก่กิจการที่เกี่ยวข้องกัน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</si>
  <si>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</si>
  <si>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กำไรจากอัตราแลกเปลี่ยนของเงินสดและรายการเทียบเท่าเงินสด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</si>
  <si>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</si>
  <si>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</si>
  <si>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</si>
  <si>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ส่วนที่จะได้รับชำระภายในหนึ่งปี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</si>
  <si>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</si>
  <si>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</si>
  <si>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</si>
  <si>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</si>
  <si>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</si>
  <si>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</si>
  <si>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ผลกำไรจากเครื่องมือป้องกันความเสี่ยงกระแสเงินสด</t>
  </si>
  <si>
    <t>ผลต่างของอัตราแลกเปลี่ยนจากการแปลงค่างบการเงิน</t>
  </si>
  <si>
    <t>เงินสดจ่ายเพื่อซื้อบริษัทย่อยสุทธิจากเงินสดที่ได้มา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</si>
</sst>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;\(#,##0\);\-"/>
    <numFmt numFmtId="169" formatCode="_-* #,##0_-;\-* #,##0_-;_-* &quot;-&quot;??_-;_-@_-"/>
    <numFmt numFmtId="170" formatCode="_-* #,##0.00\ &quot;€&quot;_-;\-* #,##0.00\ &quot;€&quot;_-;_-* &quot;-&quot;??\ &quot;€&quot;_-;_-@_-"/>
    <numFmt numFmtId="171" formatCode="_-* #,##0.00\ _€_-;\-* #,##0.00\ _€_-;_-* &quot;-&quot;??\ _€_-;_-@_-"/>
    <numFmt numFmtId="172" formatCode="#,##0.00000;\(#,##0.00000\);\-"/>
    <numFmt numFmtId="173" formatCode="#,##0.0000;\(#,##0.0000\);\-"/>
  </numFmts>
  <fonts count="74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name val="Times New Roman"/>
      <family val="1"/>
      <charset val="222"/>
    </font>
    <font>
      <sz val="13"/>
      <color indexed="8"/>
      <name val="Browallia New"/>
      <family val="2"/>
    </font>
    <font>
      <b/>
      <sz val="12"/>
      <name val="Browallia New"/>
      <family val="2"/>
    </font>
    <font>
      <sz val="10"/>
      <color theme="1"/>
      <name val="Arial"/>
      <family val="2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b/>
      <sz val="13"/>
      <color indexed="8"/>
      <name val="Browallia New"/>
      <family val="2"/>
    </font>
    <font>
      <sz val="13"/>
      <color indexed="10"/>
      <name val="Browallia New"/>
      <family val="2"/>
    </font>
    <font>
      <sz val="12"/>
      <name val="Browallia New"/>
      <family val="2"/>
    </font>
    <font>
      <sz val="12"/>
      <color indexed="8"/>
      <name val="Browallia New"/>
      <family val="2"/>
    </font>
    <font>
      <b/>
      <sz val="12"/>
      <color indexed="8"/>
      <name val="Browallia New"/>
      <family val="2"/>
    </font>
    <font>
      <u/>
      <sz val="12"/>
      <color rgb="FF000000"/>
      <name val="Browallia New"/>
      <family val="2"/>
    </font>
    <font>
      <sz val="12"/>
      <color rgb="FF000000"/>
      <name val="Browallia New"/>
      <family val="2"/>
    </font>
    <font>
      <u/>
      <sz val="10"/>
      <color theme="10"/>
      <name val="Georgia"/>
      <family val="1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</font>
    <font>
      <sz val="14"/>
      <name val="Angsana New"/>
      <family val="1"/>
    </font>
    <font>
      <sz val="14"/>
      <color theme="1"/>
      <name val="Angsana New"/>
      <family val="2"/>
      <charset val="222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6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164" fontId="1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2" applyNumberFormat="0" applyAlignment="0" applyProtection="0"/>
    <xf numFmtId="0" fontId="25" fillId="0" borderId="7" applyNumberFormat="0" applyFill="0" applyAlignment="0" applyProtection="0"/>
    <xf numFmtId="0" fontId="26" fillId="31" borderId="0" applyNumberFormat="0" applyBorder="0" applyAlignment="0" applyProtection="0"/>
    <xf numFmtId="0" fontId="12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4" fillId="32" borderId="8" applyNumberFormat="0" applyFont="0" applyAlignment="0" applyProtection="0"/>
    <xf numFmtId="0" fontId="27" fillId="27" borderId="9" applyNumberFormat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37" fontId="34" fillId="0" borderId="0"/>
    <xf numFmtId="0" fontId="11" fillId="0" borderId="0"/>
    <xf numFmtId="164" fontId="11" fillId="0" borderId="0" applyFont="0" applyFill="0" applyBorder="0" applyAlignment="0" applyProtection="0"/>
    <xf numFmtId="0" fontId="13" fillId="0" borderId="0"/>
    <xf numFmtId="164" fontId="11" fillId="0" borderId="0" applyFont="0" applyFill="0" applyBorder="0" applyAlignment="0" applyProtection="0"/>
    <xf numFmtId="0" fontId="37" fillId="0" borderId="0">
      <protection locked="0"/>
    </xf>
    <xf numFmtId="0" fontId="10" fillId="0" borderId="0"/>
    <xf numFmtId="43" fontId="37" fillId="0" borderId="0" applyFont="0" applyFill="0" applyBorder="0" applyAlignment="0" applyProtection="0"/>
    <xf numFmtId="0" fontId="38" fillId="0" borderId="0"/>
    <xf numFmtId="16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13" fillId="0" borderId="0"/>
    <xf numFmtId="0" fontId="40" fillId="0" borderId="12" applyNumberFormat="0" applyFill="0" applyBorder="0" applyAlignment="0">
      <alignment wrapText="1"/>
      <protection locked="0"/>
    </xf>
    <xf numFmtId="164" fontId="1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164" fontId="37" fillId="0" borderId="0" applyFont="0" applyFill="0" applyBorder="0" applyAlignment="0" applyProtection="0"/>
    <xf numFmtId="0" fontId="39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1" fillId="0" borderId="0"/>
    <xf numFmtId="0" fontId="37" fillId="0" borderId="0"/>
    <xf numFmtId="0" fontId="40" fillId="0" borderId="0" applyNumberFormat="0" applyFill="0" applyBorder="0" applyAlignment="0">
      <alignment vertical="top"/>
      <protection locked="0"/>
    </xf>
    <xf numFmtId="0" fontId="4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37" fillId="0" borderId="0"/>
    <xf numFmtId="0" fontId="41" fillId="0" borderId="0"/>
    <xf numFmtId="0" fontId="37" fillId="0" borderId="0"/>
    <xf numFmtId="0" fontId="41" fillId="0" borderId="0"/>
    <xf numFmtId="0" fontId="7" fillId="0" borderId="0"/>
    <xf numFmtId="0" fontId="7" fillId="0" borderId="0"/>
    <xf numFmtId="0" fontId="3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7" fillId="0" borderId="0">
      <protection locked="0"/>
    </xf>
    <xf numFmtId="0" fontId="7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7" fillId="0" borderId="0"/>
    <xf numFmtId="0" fontId="11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4" fillId="3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5" borderId="0" applyNumberFormat="0" applyBorder="0" applyAlignment="0" applyProtection="0"/>
    <xf numFmtId="164" fontId="39" fillId="0" borderId="0" applyFont="0" applyFill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5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7" fillId="0" borderId="0"/>
    <xf numFmtId="0" fontId="7" fillId="32" borderId="8" applyNumberFormat="0" applyFont="0" applyAlignment="0" applyProtection="0"/>
    <xf numFmtId="43" fontId="3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3" fillId="0" borderId="0"/>
    <xf numFmtId="0" fontId="45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53" fillId="0" borderId="12" applyNumberFormat="0" applyFill="0" applyAlignment="0">
      <protection locked="0"/>
    </xf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56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3" fillId="0" borderId="12" applyNumberFormat="0" applyFill="0" applyAlignment="0">
      <alignment wrapText="1"/>
      <protection locked="0"/>
    </xf>
    <xf numFmtId="0" fontId="4" fillId="0" borderId="0"/>
    <xf numFmtId="0" fontId="3" fillId="0" borderId="0"/>
    <xf numFmtId="0" fontId="53" fillId="0" borderId="17" applyNumberFormat="0" applyFill="0" applyAlignment="0">
      <protection locked="0"/>
    </xf>
    <xf numFmtId="164" fontId="13" fillId="0" borderId="0" applyFont="0" applyFill="0" applyBorder="0" applyAlignment="0" applyProtection="0"/>
    <xf numFmtId="0" fontId="2" fillId="0" borderId="0"/>
    <xf numFmtId="4" fontId="57" fillId="0" borderId="0" applyFill="0" applyBorder="0" applyProtection="0">
      <alignment horizontal="left" vertical="center"/>
    </xf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9" fillId="0" borderId="0"/>
    <xf numFmtId="43" fontId="39" fillId="0" borderId="0" applyFont="0" applyFill="0" applyBorder="0" applyAlignment="0" applyProtection="0"/>
    <xf numFmtId="9" fontId="57" fillId="0" borderId="0" applyFont="0" applyFill="0" applyBorder="0" applyAlignment="0" applyProtection="0"/>
    <xf numFmtId="4" fontId="57" fillId="0" borderId="0" applyFill="0" applyBorder="0" applyProtection="0">
      <alignment horizontal="left" vertical="center"/>
    </xf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11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11" fillId="0" borderId="0"/>
    <xf numFmtId="0" fontId="39" fillId="0" borderId="0"/>
    <xf numFmtId="43" fontId="39" fillId="0" borderId="0" applyFont="0" applyFill="0" applyBorder="0" applyAlignment="0" applyProtection="0"/>
    <xf numFmtId="4" fontId="57" fillId="0" borderId="0" applyFill="0" applyBorder="0" applyProtection="0">
      <alignment horizontal="left" vertical="center"/>
    </xf>
    <xf numFmtId="0" fontId="39" fillId="0" borderId="0"/>
    <xf numFmtId="43" fontId="13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43" fontId="57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0" fontId="39" fillId="0" borderId="0"/>
    <xf numFmtId="0" fontId="58" fillId="0" borderId="0"/>
    <xf numFmtId="0" fontId="13" fillId="0" borderId="0"/>
    <xf numFmtId="0" fontId="39" fillId="0" borderId="0"/>
    <xf numFmtId="0" fontId="58" fillId="0" borderId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0" fontId="58" fillId="0" borderId="0"/>
    <xf numFmtId="0" fontId="58" fillId="0" borderId="0"/>
    <xf numFmtId="43" fontId="58" fillId="0" borderId="0" applyFont="0" applyFill="0" applyBorder="0" applyAlignment="0" applyProtection="0"/>
    <xf numFmtId="0" fontId="39" fillId="0" borderId="0"/>
    <xf numFmtId="0" fontId="39" fillId="0" borderId="0"/>
    <xf numFmtId="43" fontId="39" fillId="0" borderId="0" applyFont="0" applyFill="0" applyBorder="0" applyAlignment="0" applyProtection="0"/>
    <xf numFmtId="0" fontId="58" fillId="0" borderId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8" fillId="0" borderId="0"/>
    <xf numFmtId="0" fontId="58" fillId="0" borderId="0"/>
    <xf numFmtId="43" fontId="39" fillId="0" borderId="0" applyFont="0" applyFill="0" applyBorder="0" applyAlignment="0" applyProtection="0"/>
    <xf numFmtId="0" fontId="2" fillId="0" borderId="0"/>
    <xf numFmtId="0" fontId="5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8" fillId="0" borderId="0"/>
    <xf numFmtId="0" fontId="13" fillId="0" borderId="0"/>
    <xf numFmtId="0" fontId="58" fillId="0" borderId="0"/>
    <xf numFmtId="0" fontId="3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13" fillId="0" borderId="0"/>
    <xf numFmtId="0" fontId="58" fillId="0" borderId="0"/>
    <xf numFmtId="0" fontId="39" fillId="0" borderId="0"/>
    <xf numFmtId="0" fontId="39" fillId="0" borderId="0"/>
    <xf numFmtId="0" fontId="58" fillId="0" borderId="0"/>
    <xf numFmtId="0" fontId="13" fillId="0" borderId="0"/>
    <xf numFmtId="0" fontId="39" fillId="0" borderId="0"/>
    <xf numFmtId="0" fontId="60" fillId="0" borderId="0" applyNumberFormat="0" applyFill="0" applyBorder="0" applyAlignment="0" applyProtection="0"/>
    <xf numFmtId="0" fontId="61" fillId="0" borderId="4" applyNumberFormat="0" applyFill="0" applyAlignment="0" applyProtection="0"/>
    <xf numFmtId="0" fontId="62" fillId="0" borderId="5" applyNumberFormat="0" applyFill="0" applyAlignment="0" applyProtection="0"/>
    <xf numFmtId="0" fontId="63" fillId="0" borderId="6" applyNumberFormat="0" applyFill="0" applyAlignment="0" applyProtection="0"/>
    <xf numFmtId="0" fontId="63" fillId="0" borderId="0" applyNumberFormat="0" applyFill="0" applyBorder="0" applyAlignment="0" applyProtection="0"/>
    <xf numFmtId="0" fontId="64" fillId="29" borderId="0" applyNumberFormat="0" applyBorder="0" applyAlignment="0" applyProtection="0"/>
    <xf numFmtId="0" fontId="65" fillId="26" borderId="0" applyNumberFormat="0" applyBorder="0" applyAlignment="0" applyProtection="0"/>
    <xf numFmtId="0" fontId="66" fillId="31" borderId="0" applyNumberFormat="0" applyBorder="0" applyAlignment="0" applyProtection="0"/>
    <xf numFmtId="0" fontId="67" fillId="30" borderId="2" applyNumberFormat="0" applyAlignment="0" applyProtection="0"/>
    <xf numFmtId="0" fontId="68" fillId="27" borderId="9" applyNumberFormat="0" applyAlignment="0" applyProtection="0"/>
    <xf numFmtId="0" fontId="69" fillId="27" borderId="2" applyNumberFormat="0" applyAlignment="0" applyProtection="0"/>
    <xf numFmtId="0" fontId="70" fillId="0" borderId="7" applyNumberFormat="0" applyFill="0" applyAlignment="0" applyProtection="0"/>
    <xf numFmtId="0" fontId="71" fillId="28" borderId="3" applyNumberFormat="0" applyAlignment="0" applyProtection="0"/>
    <xf numFmtId="0" fontId="5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0" applyNumberFormat="0" applyFill="0" applyAlignment="0" applyProtection="0"/>
    <xf numFmtId="0" fontId="55" fillId="20" borderId="0" applyNumberFormat="0" applyBorder="0" applyAlignment="0" applyProtection="0"/>
    <xf numFmtId="0" fontId="39" fillId="2" borderId="0" applyNumberFormat="0" applyBorder="0" applyAlignment="0" applyProtection="0"/>
    <xf numFmtId="0" fontId="39" fillId="8" borderId="0" applyNumberFormat="0" applyBorder="0" applyAlignment="0" applyProtection="0"/>
    <xf numFmtId="0" fontId="39" fillId="14" borderId="0" applyNumberFormat="0" applyBorder="0" applyAlignment="0" applyProtection="0"/>
    <xf numFmtId="0" fontId="55" fillId="21" borderId="0" applyNumberFormat="0" applyBorder="0" applyAlignment="0" applyProtection="0"/>
    <xf numFmtId="0" fontId="39" fillId="3" borderId="0" applyNumberFormat="0" applyBorder="0" applyAlignment="0" applyProtection="0"/>
    <xf numFmtId="0" fontId="39" fillId="9" borderId="0" applyNumberFormat="0" applyBorder="0" applyAlignment="0" applyProtection="0"/>
    <xf numFmtId="0" fontId="39" fillId="15" borderId="0" applyNumberFormat="0" applyBorder="0" applyAlignment="0" applyProtection="0"/>
    <xf numFmtId="0" fontId="55" fillId="22" borderId="0" applyNumberFormat="0" applyBorder="0" applyAlignment="0" applyProtection="0"/>
    <xf numFmtId="0" fontId="39" fillId="4" borderId="0" applyNumberFormat="0" applyBorder="0" applyAlignment="0" applyProtection="0"/>
    <xf numFmtId="0" fontId="39" fillId="10" borderId="0" applyNumberFormat="0" applyBorder="0" applyAlignment="0" applyProtection="0"/>
    <xf numFmtId="0" fontId="39" fillId="16" borderId="0" applyNumberFormat="0" applyBorder="0" applyAlignment="0" applyProtection="0"/>
    <xf numFmtId="0" fontId="55" fillId="23" borderId="0" applyNumberFormat="0" applyBorder="0" applyAlignment="0" applyProtection="0"/>
    <xf numFmtId="0" fontId="39" fillId="5" borderId="0" applyNumberFormat="0" applyBorder="0" applyAlignment="0" applyProtection="0"/>
    <xf numFmtId="0" fontId="39" fillId="11" borderId="0" applyNumberFormat="0" applyBorder="0" applyAlignment="0" applyProtection="0"/>
    <xf numFmtId="0" fontId="39" fillId="17" borderId="0" applyNumberFormat="0" applyBorder="0" applyAlignment="0" applyProtection="0"/>
    <xf numFmtId="0" fontId="55" fillId="24" borderId="0" applyNumberFormat="0" applyBorder="0" applyAlignment="0" applyProtection="0"/>
    <xf numFmtId="0" fontId="39" fillId="6" borderId="0" applyNumberFormat="0" applyBorder="0" applyAlignment="0" applyProtection="0"/>
    <xf numFmtId="0" fontId="39" fillId="12" borderId="0" applyNumberFormat="0" applyBorder="0" applyAlignment="0" applyProtection="0"/>
    <xf numFmtId="0" fontId="39" fillId="18" borderId="0" applyNumberFormat="0" applyBorder="0" applyAlignment="0" applyProtection="0"/>
    <xf numFmtId="0" fontId="55" fillId="25" borderId="0" applyNumberFormat="0" applyBorder="0" applyAlignment="0" applyProtection="0"/>
    <xf numFmtId="0" fontId="39" fillId="7" borderId="0" applyNumberFormat="0" applyBorder="0" applyAlignment="0" applyProtection="0"/>
    <xf numFmtId="0" fontId="39" fillId="13" borderId="0" applyNumberFormat="0" applyBorder="0" applyAlignment="0" applyProtection="0"/>
    <xf numFmtId="0" fontId="39" fillId="19" borderId="0" applyNumberFormat="0" applyBorder="0" applyAlignment="0" applyProtection="0"/>
    <xf numFmtId="0" fontId="39" fillId="0" borderId="0"/>
    <xf numFmtId="0" fontId="39" fillId="32" borderId="8" applyNumberFormat="0" applyFont="0" applyAlignment="0" applyProtection="0"/>
    <xf numFmtId="0" fontId="58" fillId="0" borderId="0"/>
    <xf numFmtId="0" fontId="58" fillId="0" borderId="0"/>
    <xf numFmtId="0" fontId="13" fillId="0" borderId="0"/>
    <xf numFmtId="0" fontId="58" fillId="0" borderId="0"/>
    <xf numFmtId="0" fontId="13" fillId="0" borderId="0"/>
    <xf numFmtId="0" fontId="58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43">
    <xf numFmtId="0" fontId="0" fillId="0" borderId="0" xfId="0"/>
    <xf numFmtId="0" fontId="32" fillId="0" borderId="0" xfId="41" applyFont="1" applyAlignment="1">
      <alignment vertical="center"/>
    </xf>
    <xf numFmtId="37" fontId="31" fillId="0" borderId="0" xfId="38" applyNumberFormat="1" applyFont="1" applyAlignment="1">
      <alignment vertical="center"/>
    </xf>
    <xf numFmtId="0" fontId="31" fillId="0" borderId="0" xfId="38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/>
    </xf>
    <xf numFmtId="0" fontId="35" fillId="0" borderId="0" xfId="38" applyFont="1" applyAlignment="1">
      <alignment vertical="center"/>
    </xf>
    <xf numFmtId="37" fontId="31" fillId="0" borderId="13" xfId="38" applyNumberFormat="1" applyFont="1" applyBorder="1" applyAlignment="1">
      <alignment vertical="center"/>
    </xf>
    <xf numFmtId="0" fontId="31" fillId="0" borderId="13" xfId="38" applyFont="1" applyBorder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/>
    </xf>
    <xf numFmtId="0" fontId="31" fillId="0" borderId="0" xfId="38" applyFont="1" applyAlignment="1">
      <alignment vertical="center"/>
    </xf>
    <xf numFmtId="168" fontId="31" fillId="0" borderId="0" xfId="38" applyNumberFormat="1" applyFont="1" applyAlignment="1">
      <alignment vertical="center"/>
    </xf>
    <xf numFmtId="168" fontId="31" fillId="0" borderId="0" xfId="38" applyNumberFormat="1" applyFont="1" applyAlignment="1">
      <alignment horizontal="center" vertical="center"/>
    </xf>
    <xf numFmtId="168" fontId="46" fillId="0" borderId="0" xfId="38" applyNumberFormat="1" applyFont="1" applyAlignment="1">
      <alignment horizontal="right" vertical="center" wrapText="1"/>
    </xf>
    <xf numFmtId="168" fontId="46" fillId="0" borderId="0" xfId="38" applyNumberFormat="1" applyFont="1" applyAlignment="1">
      <alignment horizontal="right" vertical="center"/>
    </xf>
    <xf numFmtId="168" fontId="46" fillId="0" borderId="13" xfId="38" applyNumberFormat="1" applyFont="1" applyBorder="1" applyAlignment="1">
      <alignment horizontal="right" vertical="center" wrapText="1"/>
    </xf>
    <xf numFmtId="168" fontId="31" fillId="33" borderId="0" xfId="38" applyNumberFormat="1" applyFont="1" applyFill="1" applyAlignment="1">
      <alignment horizontal="right" vertical="center"/>
    </xf>
    <xf numFmtId="0" fontId="32" fillId="0" borderId="0" xfId="38" applyFont="1" applyAlignment="1">
      <alignment vertical="center"/>
    </xf>
    <xf numFmtId="0" fontId="32" fillId="0" borderId="0" xfId="38" applyFont="1" applyAlignment="1">
      <alignment horizontal="right" vertical="center"/>
    </xf>
    <xf numFmtId="168" fontId="32" fillId="33" borderId="0" xfId="38" applyNumberFormat="1" applyFont="1" applyFill="1" applyAlignment="1">
      <alignment horizontal="right" vertical="center"/>
    </xf>
    <xf numFmtId="168" fontId="32" fillId="0" borderId="0" xfId="38" applyNumberFormat="1" applyFont="1" applyAlignment="1">
      <alignment horizontal="right" vertical="center"/>
    </xf>
    <xf numFmtId="0" fontId="32" fillId="0" borderId="0" xfId="38" applyFont="1" applyAlignment="1">
      <alignment horizontal="left" vertical="center"/>
    </xf>
    <xf numFmtId="37" fontId="32" fillId="0" borderId="0" xfId="38" applyNumberFormat="1" applyFont="1" applyAlignment="1">
      <alignment vertical="center"/>
    </xf>
    <xf numFmtId="168" fontId="35" fillId="0" borderId="0" xfId="38" applyNumberFormat="1" applyFont="1" applyAlignment="1">
      <alignment horizontal="right" vertical="center"/>
    </xf>
    <xf numFmtId="168" fontId="35" fillId="33" borderId="0" xfId="38" applyNumberFormat="1" applyFont="1" applyFill="1" applyAlignment="1">
      <alignment horizontal="right" vertical="center"/>
    </xf>
    <xf numFmtId="168" fontId="32" fillId="33" borderId="13" xfId="38" applyNumberFormat="1" applyFont="1" applyFill="1" applyBorder="1" applyAlignment="1">
      <alignment horizontal="right" vertical="center"/>
    </xf>
    <xf numFmtId="168" fontId="32" fillId="0" borderId="13" xfId="38" applyNumberFormat="1" applyFont="1" applyBorder="1" applyAlignment="1">
      <alignment horizontal="right" vertical="center"/>
    </xf>
    <xf numFmtId="168" fontId="35" fillId="33" borderId="13" xfId="38" applyNumberFormat="1" applyFont="1" applyFill="1" applyBorder="1" applyAlignment="1">
      <alignment horizontal="right" vertical="center"/>
    </xf>
    <xf numFmtId="0" fontId="32" fillId="0" borderId="0" xfId="38" quotePrefix="1" applyFont="1" applyAlignment="1">
      <alignment horizontal="left" vertical="center"/>
    </xf>
    <xf numFmtId="168" fontId="35" fillId="33" borderId="1" xfId="38" applyNumberFormat="1" applyFont="1" applyFill="1" applyBorder="1" applyAlignment="1">
      <alignment horizontal="right" vertical="center"/>
    </xf>
    <xf numFmtId="0" fontId="32" fillId="0" borderId="13" xfId="38" applyFont="1" applyBorder="1" applyAlignment="1">
      <alignment horizontal="left" vertical="center"/>
    </xf>
    <xf numFmtId="0" fontId="32" fillId="0" borderId="13" xfId="38" applyFont="1" applyBorder="1" applyAlignment="1">
      <alignment horizontal="center" vertical="center"/>
    </xf>
    <xf numFmtId="0" fontId="32" fillId="0" borderId="0" xfId="38" quotePrefix="1" applyFont="1" applyAlignment="1">
      <alignment vertical="center"/>
    </xf>
    <xf numFmtId="9" fontId="32" fillId="0" borderId="0" xfId="38" quotePrefix="1" applyNumberFormat="1" applyFont="1" applyAlignment="1">
      <alignment vertical="center"/>
    </xf>
    <xf numFmtId="9" fontId="32" fillId="0" borderId="0" xfId="38" applyNumberFormat="1" applyFont="1" applyAlignment="1">
      <alignment vertical="center"/>
    </xf>
    <xf numFmtId="0" fontId="32" fillId="0" borderId="13" xfId="38" applyFont="1" applyBorder="1" applyAlignment="1">
      <alignment vertical="center"/>
    </xf>
    <xf numFmtId="0" fontId="32" fillId="0" borderId="13" xfId="38" applyFont="1" applyBorder="1" applyAlignment="1">
      <alignment horizontal="right" vertical="center"/>
    </xf>
    <xf numFmtId="0" fontId="35" fillId="0" borderId="0" xfId="38" applyFont="1" applyAlignment="1">
      <alignment horizontal="left" vertical="center"/>
    </xf>
    <xf numFmtId="168" fontId="33" fillId="0" borderId="0" xfId="38" applyNumberFormat="1" applyFont="1" applyAlignment="1">
      <alignment horizontal="right" vertical="center"/>
    </xf>
    <xf numFmtId="0" fontId="33" fillId="0" borderId="0" xfId="38" applyFont="1" applyAlignment="1">
      <alignment horizontal="center" vertical="center"/>
    </xf>
    <xf numFmtId="37" fontId="35" fillId="0" borderId="0" xfId="38" applyNumberFormat="1" applyFont="1" applyAlignment="1">
      <alignment vertical="center"/>
    </xf>
    <xf numFmtId="37" fontId="47" fillId="0" borderId="0" xfId="38" applyNumberFormat="1" applyFont="1" applyAlignment="1">
      <alignment vertical="center"/>
    </xf>
    <xf numFmtId="172" fontId="32" fillId="0" borderId="0" xfId="38" applyNumberFormat="1" applyFont="1" applyAlignment="1">
      <alignment horizontal="right" vertical="center"/>
    </xf>
    <xf numFmtId="37" fontId="32" fillId="0" borderId="13" xfId="38" applyNumberFormat="1" applyFont="1" applyBorder="1" applyAlignment="1">
      <alignment vertical="center"/>
    </xf>
    <xf numFmtId="168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vertical="center"/>
    </xf>
    <xf numFmtId="168" fontId="32" fillId="0" borderId="13" xfId="38" applyNumberFormat="1" applyFont="1" applyBorder="1" applyAlignment="1">
      <alignment vertical="center"/>
    </xf>
    <xf numFmtId="168" fontId="32" fillId="0" borderId="15" xfId="38" applyNumberFormat="1" applyFont="1" applyBorder="1" applyAlignment="1">
      <alignment horizontal="right" vertical="center"/>
    </xf>
    <xf numFmtId="168" fontId="32" fillId="0" borderId="15" xfId="38" applyNumberFormat="1" applyFont="1" applyBorder="1" applyAlignment="1">
      <alignment vertical="center"/>
    </xf>
    <xf numFmtId="166" fontId="46" fillId="0" borderId="13" xfId="38" applyNumberFormat="1" applyFont="1" applyBorder="1" applyAlignment="1">
      <alignment horizontal="right" vertical="center" wrapText="1"/>
    </xf>
    <xf numFmtId="166" fontId="46" fillId="0" borderId="0" xfId="38" applyNumberFormat="1" applyFont="1" applyAlignment="1">
      <alignment horizontal="right" vertical="center"/>
    </xf>
    <xf numFmtId="166" fontId="46" fillId="0" borderId="0" xfId="38" applyNumberFormat="1" applyFont="1" applyAlignment="1">
      <alignment horizontal="right" vertical="center" wrapText="1"/>
    </xf>
    <xf numFmtId="168" fontId="32" fillId="33" borderId="0" xfId="38" applyNumberFormat="1" applyFont="1" applyFill="1" applyAlignment="1">
      <alignment horizontal="center" vertical="center"/>
    </xf>
    <xf numFmtId="168" fontId="32" fillId="33" borderId="0" xfId="38" applyNumberFormat="1" applyFont="1" applyFill="1" applyAlignment="1">
      <alignment vertical="center"/>
    </xf>
    <xf numFmtId="168" fontId="32" fillId="33" borderId="13" xfId="38" applyNumberFormat="1" applyFont="1" applyFill="1" applyBorder="1" applyAlignment="1">
      <alignment vertical="center"/>
    </xf>
    <xf numFmtId="168" fontId="32" fillId="33" borderId="1" xfId="38" applyNumberFormat="1" applyFont="1" applyFill="1" applyBorder="1" applyAlignment="1">
      <alignment vertical="center"/>
    </xf>
    <xf numFmtId="0" fontId="31" fillId="0" borderId="0" xfId="38" applyFont="1" applyAlignment="1">
      <alignment horizontal="left" vertical="center"/>
    </xf>
    <xf numFmtId="173" fontId="32" fillId="33" borderId="11" xfId="38" applyNumberFormat="1" applyFont="1" applyFill="1" applyBorder="1" applyAlignment="1">
      <alignment vertical="center"/>
    </xf>
    <xf numFmtId="173" fontId="32" fillId="0" borderId="0" xfId="38" applyNumberFormat="1" applyFont="1" applyAlignment="1">
      <alignment vertical="center"/>
    </xf>
    <xf numFmtId="173" fontId="32" fillId="33" borderId="0" xfId="38" applyNumberFormat="1" applyFont="1" applyFill="1" applyAlignment="1">
      <alignment vertical="center"/>
    </xf>
    <xf numFmtId="173" fontId="32" fillId="33" borderId="1" xfId="38" applyNumberFormat="1" applyFont="1" applyFill="1" applyBorder="1" applyAlignment="1">
      <alignment vertical="center"/>
    </xf>
    <xf numFmtId="167" fontId="31" fillId="0" borderId="0" xfId="38" applyNumberFormat="1" applyFont="1" applyAlignment="1">
      <alignment vertical="center"/>
    </xf>
    <xf numFmtId="167" fontId="32" fillId="0" borderId="0" xfId="38" applyNumberFormat="1" applyFont="1" applyAlignment="1">
      <alignment horizontal="right" vertical="center"/>
    </xf>
    <xf numFmtId="167" fontId="32" fillId="0" borderId="0" xfId="38" applyNumberFormat="1" applyFont="1" applyAlignment="1">
      <alignment vertical="center"/>
    </xf>
    <xf numFmtId="0" fontId="31" fillId="0" borderId="13" xfId="38" applyFont="1" applyBorder="1" applyAlignment="1">
      <alignment horizontal="left" vertical="center"/>
    </xf>
    <xf numFmtId="167" fontId="31" fillId="0" borderId="13" xfId="38" applyNumberFormat="1" applyFont="1" applyBorder="1" applyAlignment="1">
      <alignment horizontal="left" vertical="center"/>
    </xf>
    <xf numFmtId="167" fontId="32" fillId="0" borderId="13" xfId="38" applyNumberFormat="1" applyFont="1" applyBorder="1" applyAlignment="1">
      <alignment horizontal="right" vertical="center"/>
    </xf>
    <xf numFmtId="167" fontId="32" fillId="0" borderId="13" xfId="38" applyNumberFormat="1" applyFont="1" applyBorder="1" applyAlignment="1">
      <alignment vertical="center"/>
    </xf>
    <xf numFmtId="167" fontId="31" fillId="0" borderId="0" xfId="38" applyNumberFormat="1" applyFont="1" applyAlignment="1">
      <alignment horizontal="left" vertical="center"/>
    </xf>
    <xf numFmtId="167" fontId="31" fillId="0" borderId="0" xfId="38" applyNumberFormat="1" applyFont="1" applyAlignment="1">
      <alignment horizontal="center" vertical="center"/>
    </xf>
    <xf numFmtId="167" fontId="31" fillId="0" borderId="0" xfId="38" applyNumberFormat="1" applyFont="1" applyAlignment="1">
      <alignment horizontal="right" vertical="center"/>
    </xf>
    <xf numFmtId="168" fontId="31" fillId="0" borderId="0" xfId="38" applyNumberFormat="1" applyFont="1" applyAlignment="1">
      <alignment horizontal="right" vertical="center" wrapText="1"/>
    </xf>
    <xf numFmtId="166" fontId="31" fillId="0" borderId="0" xfId="40" applyNumberFormat="1" applyFont="1" applyAlignment="1">
      <alignment horizontal="right" vertical="center"/>
    </xf>
    <xf numFmtId="168" fontId="31" fillId="0" borderId="13" xfId="38" applyNumberFormat="1" applyFont="1" applyBorder="1" applyAlignment="1">
      <alignment horizontal="right" vertical="center" wrapText="1"/>
    </xf>
    <xf numFmtId="166" fontId="31" fillId="0" borderId="13" xfId="40" applyNumberFormat="1" applyFont="1" applyBorder="1" applyAlignment="1">
      <alignment horizontal="right" vertical="center"/>
    </xf>
    <xf numFmtId="165" fontId="32" fillId="0" borderId="0" xfId="142" applyNumberFormat="1" applyFont="1" applyFill="1" applyBorder="1" applyAlignment="1">
      <alignment horizontal="right" vertical="center"/>
    </xf>
    <xf numFmtId="166" fontId="32" fillId="0" borderId="0" xfId="38" applyNumberFormat="1" applyFont="1" applyAlignment="1">
      <alignment horizontal="center" vertical="center" wrapText="1"/>
    </xf>
    <xf numFmtId="166" fontId="32" fillId="0" borderId="0" xfId="38" applyNumberFormat="1" applyFont="1" applyAlignment="1">
      <alignment horizontal="left" vertical="center" wrapText="1"/>
    </xf>
    <xf numFmtId="168" fontId="32" fillId="0" borderId="14" xfId="38" applyNumberFormat="1" applyFont="1" applyBorder="1" applyAlignment="1">
      <alignment horizontal="right" vertical="center"/>
    </xf>
    <xf numFmtId="165" fontId="32" fillId="0" borderId="14" xfId="142" applyNumberFormat="1" applyFont="1" applyFill="1" applyBorder="1" applyAlignment="1">
      <alignment horizontal="right" vertical="center"/>
    </xf>
    <xf numFmtId="168" fontId="32" fillId="0" borderId="1" xfId="38" applyNumberFormat="1" applyFont="1" applyBorder="1" applyAlignment="1">
      <alignment horizontal="right" vertical="center"/>
    </xf>
    <xf numFmtId="167" fontId="32" fillId="33" borderId="0" xfId="38" applyNumberFormat="1" applyFont="1" applyFill="1" applyAlignment="1">
      <alignment horizontal="right" vertical="center"/>
    </xf>
    <xf numFmtId="167" fontId="32" fillId="33" borderId="0" xfId="38" applyNumberFormat="1" applyFont="1" applyFill="1" applyAlignment="1">
      <alignment vertical="center"/>
    </xf>
    <xf numFmtId="0" fontId="32" fillId="33" borderId="0" xfId="38" applyFont="1" applyFill="1" applyAlignment="1">
      <alignment vertical="center"/>
    </xf>
    <xf numFmtId="168" fontId="32" fillId="33" borderId="14" xfId="38" applyNumberFormat="1" applyFont="1" applyFill="1" applyBorder="1" applyAlignment="1">
      <alignment horizontal="right" vertical="center"/>
    </xf>
    <xf numFmtId="165" fontId="32" fillId="33" borderId="14" xfId="142" applyNumberFormat="1" applyFont="1" applyFill="1" applyBorder="1" applyAlignment="1">
      <alignment horizontal="right" vertical="center"/>
    </xf>
    <xf numFmtId="168" fontId="32" fillId="33" borderId="1" xfId="38" applyNumberFormat="1" applyFont="1" applyFill="1" applyBorder="1" applyAlignment="1">
      <alignment horizontal="right" vertical="center"/>
    </xf>
    <xf numFmtId="169" fontId="32" fillId="0" borderId="0" xfId="142" applyNumberFormat="1" applyFont="1" applyFill="1" applyAlignment="1">
      <alignment horizontal="right" vertical="center"/>
    </xf>
    <xf numFmtId="169" fontId="32" fillId="0" borderId="0" xfId="142" applyNumberFormat="1" applyFont="1" applyFill="1" applyAlignment="1">
      <alignment vertical="center"/>
    </xf>
    <xf numFmtId="169" fontId="32" fillId="0" borderId="13" xfId="142" applyNumberFormat="1" applyFont="1" applyFill="1" applyBorder="1" applyAlignment="1">
      <alignment horizontal="right" vertical="center"/>
    </xf>
    <xf numFmtId="169" fontId="32" fillId="0" borderId="13" xfId="142" applyNumberFormat="1" applyFont="1" applyFill="1" applyBorder="1" applyAlignment="1">
      <alignment vertical="center"/>
    </xf>
    <xf numFmtId="169" fontId="32" fillId="0" borderId="0" xfId="142" applyNumberFormat="1" applyFont="1" applyFill="1" applyBorder="1" applyAlignment="1">
      <alignment horizontal="right" vertical="center"/>
    </xf>
    <xf numFmtId="169" fontId="32" fillId="0" borderId="0" xfId="142" applyNumberFormat="1" applyFont="1" applyFill="1" applyBorder="1" applyAlignment="1">
      <alignment vertical="center"/>
    </xf>
    <xf numFmtId="169" fontId="31" fillId="0" borderId="0" xfId="142" applyNumberFormat="1" applyFont="1" applyFill="1" applyBorder="1" applyAlignment="1">
      <alignment horizontal="center" vertical="center"/>
    </xf>
    <xf numFmtId="168" fontId="31" fillId="0" borderId="0" xfId="142" applyNumberFormat="1" applyFont="1" applyFill="1" applyBorder="1" applyAlignment="1">
      <alignment horizontal="right" vertical="center"/>
    </xf>
    <xf numFmtId="169" fontId="31" fillId="0" borderId="0" xfId="142" applyNumberFormat="1" applyFont="1" applyFill="1" applyBorder="1" applyAlignment="1">
      <alignment horizontal="right" vertical="center" wrapText="1"/>
    </xf>
    <xf numFmtId="169" fontId="31" fillId="0" borderId="0" xfId="142" applyNumberFormat="1" applyFont="1" applyFill="1" applyBorder="1" applyAlignment="1">
      <alignment horizontal="right" vertical="center"/>
    </xf>
    <xf numFmtId="168" fontId="31" fillId="0" borderId="13" xfId="142" applyNumberFormat="1" applyFont="1" applyFill="1" applyBorder="1" applyAlignment="1">
      <alignment horizontal="right" vertical="center"/>
    </xf>
    <xf numFmtId="168" fontId="31" fillId="0" borderId="0" xfId="142" applyNumberFormat="1" applyFont="1" applyFill="1" applyBorder="1" applyAlignment="1">
      <alignment horizontal="right" vertical="center" wrapText="1"/>
    </xf>
    <xf numFmtId="168" fontId="31" fillId="0" borderId="0" xfId="142" applyNumberFormat="1" applyFont="1" applyFill="1" applyBorder="1" applyAlignment="1">
      <alignment horizontal="center" vertical="center"/>
    </xf>
    <xf numFmtId="168" fontId="31" fillId="0" borderId="13" xfId="142" applyNumberFormat="1" applyFont="1" applyFill="1" applyBorder="1" applyAlignment="1">
      <alignment horizontal="right" vertical="center" wrapText="1"/>
    </xf>
    <xf numFmtId="168" fontId="32" fillId="0" borderId="0" xfId="142" applyNumberFormat="1" applyFont="1" applyFill="1" applyAlignment="1">
      <alignment horizontal="right" vertical="center"/>
    </xf>
    <xf numFmtId="168" fontId="32" fillId="0" borderId="0" xfId="142" applyNumberFormat="1" applyFont="1" applyFill="1" applyAlignment="1">
      <alignment vertical="center"/>
    </xf>
    <xf numFmtId="166" fontId="31" fillId="0" borderId="0" xfId="38" applyNumberFormat="1" applyFont="1" applyAlignment="1">
      <alignment horizontal="left" vertical="center" wrapText="1"/>
    </xf>
    <xf numFmtId="168" fontId="32" fillId="0" borderId="0" xfId="142" applyNumberFormat="1" applyFont="1" applyFill="1" applyBorder="1" applyAlignment="1">
      <alignment horizontal="right" vertical="center"/>
    </xf>
    <xf numFmtId="168" fontId="32" fillId="0" borderId="13" xfId="142" applyNumberFormat="1" applyFont="1" applyFill="1" applyBorder="1" applyAlignment="1">
      <alignment horizontal="right" vertical="center"/>
    </xf>
    <xf numFmtId="168" fontId="32" fillId="0" borderId="1" xfId="142" applyNumberFormat="1" applyFont="1" applyFill="1" applyBorder="1" applyAlignment="1">
      <alignment horizontal="right" vertical="center"/>
    </xf>
    <xf numFmtId="168" fontId="32" fillId="33" borderId="0" xfId="142" applyNumberFormat="1" applyFont="1" applyFill="1" applyBorder="1" applyAlignment="1">
      <alignment horizontal="right" vertical="center"/>
    </xf>
    <xf numFmtId="168" fontId="32" fillId="33" borderId="13" xfId="142" applyNumberFormat="1" applyFont="1" applyFill="1" applyBorder="1" applyAlignment="1">
      <alignment horizontal="right" vertical="center"/>
    </xf>
    <xf numFmtId="168" fontId="32" fillId="33" borderId="1" xfId="142" applyNumberFormat="1" applyFont="1" applyFill="1" applyBorder="1" applyAlignment="1">
      <alignment horizontal="right" vertical="center"/>
    </xf>
    <xf numFmtId="0" fontId="32" fillId="0" borderId="0" xfId="143" applyFont="1" applyAlignment="1">
      <alignment vertical="center"/>
    </xf>
    <xf numFmtId="168" fontId="32" fillId="0" borderId="0" xfId="143" applyNumberFormat="1" applyFont="1" applyAlignment="1">
      <alignment horizontal="right" vertical="center"/>
    </xf>
    <xf numFmtId="0" fontId="35" fillId="0" borderId="0" xfId="143" applyFont="1" applyAlignment="1">
      <alignment vertical="center"/>
    </xf>
    <xf numFmtId="0" fontId="32" fillId="0" borderId="13" xfId="143" applyFont="1" applyBorder="1" applyAlignment="1">
      <alignment vertical="center"/>
    </xf>
    <xf numFmtId="168" fontId="32" fillId="0" borderId="13" xfId="143" applyNumberFormat="1" applyFont="1" applyBorder="1" applyAlignment="1">
      <alignment horizontal="right" vertical="center"/>
    </xf>
    <xf numFmtId="0" fontId="32" fillId="0" borderId="0" xfId="143" applyFont="1" applyAlignment="1">
      <alignment horizontal="left" vertical="center" wrapText="1"/>
    </xf>
    <xf numFmtId="168" fontId="35" fillId="0" borderId="0" xfId="143" applyNumberFormat="1" applyFont="1" applyAlignment="1">
      <alignment horizontal="right" vertical="center"/>
    </xf>
    <xf numFmtId="0" fontId="48" fillId="0" borderId="0" xfId="143" applyFont="1" applyAlignment="1">
      <alignment vertical="center"/>
    </xf>
    <xf numFmtId="168" fontId="36" fillId="0" borderId="0" xfId="143" applyNumberFormat="1" applyFont="1" applyAlignment="1">
      <alignment horizontal="right" vertical="center"/>
    </xf>
    <xf numFmtId="0" fontId="49" fillId="0" borderId="0" xfId="143" applyFont="1" applyAlignment="1">
      <alignment vertical="center"/>
    </xf>
    <xf numFmtId="168" fontId="50" fillId="0" borderId="0" xfId="143" applyNumberFormat="1" applyFont="1" applyAlignment="1">
      <alignment horizontal="right" vertical="center" wrapText="1"/>
    </xf>
    <xf numFmtId="168" fontId="50" fillId="0" borderId="0" xfId="143" applyNumberFormat="1" applyFont="1" applyAlignment="1">
      <alignment horizontal="right" vertical="center"/>
    </xf>
    <xf numFmtId="168" fontId="50" fillId="0" borderId="13" xfId="143" applyNumberFormat="1" applyFont="1" applyBorder="1" applyAlignment="1">
      <alignment horizontal="right" vertical="center" wrapText="1"/>
    </xf>
    <xf numFmtId="0" fontId="48" fillId="0" borderId="0" xfId="143" applyFont="1" applyAlignment="1">
      <alignment horizontal="left" vertical="center" wrapText="1"/>
    </xf>
    <xf numFmtId="168" fontId="49" fillId="33" borderId="0" xfId="143" applyNumberFormat="1" applyFont="1" applyFill="1" applyAlignment="1">
      <alignment horizontal="right" vertical="center"/>
    </xf>
    <xf numFmtId="168" fontId="49" fillId="0" borderId="0" xfId="143" applyNumberFormat="1" applyFont="1" applyAlignment="1">
      <alignment horizontal="right" vertical="center"/>
    </xf>
    <xf numFmtId="168" fontId="49" fillId="33" borderId="0" xfId="144" applyNumberFormat="1" applyFont="1" applyFill="1" applyAlignment="1">
      <alignment horizontal="right" vertical="center"/>
    </xf>
    <xf numFmtId="168" fontId="49" fillId="0" borderId="0" xfId="144" applyNumberFormat="1" applyFont="1" applyFill="1" applyAlignment="1">
      <alignment horizontal="right" vertical="center"/>
    </xf>
    <xf numFmtId="168" fontId="49" fillId="33" borderId="14" xfId="144" applyNumberFormat="1" applyFont="1" applyFill="1" applyBorder="1" applyAlignment="1">
      <alignment horizontal="right" vertical="center"/>
    </xf>
    <xf numFmtId="168" fontId="49" fillId="0" borderId="14" xfId="144" applyNumberFormat="1" applyFont="1" applyFill="1" applyBorder="1" applyAlignment="1">
      <alignment horizontal="right" vertical="center"/>
    </xf>
    <xf numFmtId="168" fontId="48" fillId="33" borderId="0" xfId="143" applyNumberFormat="1" applyFont="1" applyFill="1" applyAlignment="1">
      <alignment horizontal="right" vertical="center"/>
    </xf>
    <xf numFmtId="168" fontId="48" fillId="0" borderId="0" xfId="143" applyNumberFormat="1" applyFont="1" applyAlignment="1">
      <alignment horizontal="right" vertical="center"/>
    </xf>
    <xf numFmtId="168" fontId="48" fillId="33" borderId="13" xfId="143" applyNumberFormat="1" applyFont="1" applyFill="1" applyBorder="1" applyAlignment="1">
      <alignment horizontal="right" vertical="center"/>
    </xf>
    <xf numFmtId="0" fontId="31" fillId="0" borderId="13" xfId="143" applyFont="1" applyBorder="1" applyAlignment="1">
      <alignment horizontal="left" vertical="center" wrapText="1"/>
    </xf>
    <xf numFmtId="0" fontId="31" fillId="0" borderId="14" xfId="143" applyFont="1" applyBorder="1" applyAlignment="1">
      <alignment horizontal="left" vertical="center" wrapText="1"/>
    </xf>
    <xf numFmtId="168" fontId="32" fillId="0" borderId="14" xfId="143" applyNumberFormat="1" applyFont="1" applyBorder="1" applyAlignment="1">
      <alignment horizontal="right" vertical="center"/>
    </xf>
    <xf numFmtId="168" fontId="48" fillId="33" borderId="1" xfId="143" applyNumberFormat="1" applyFont="1" applyFill="1" applyBorder="1" applyAlignment="1">
      <alignment horizontal="right" vertical="center"/>
    </xf>
    <xf numFmtId="168" fontId="49" fillId="33" borderId="0" xfId="143" applyNumberFormat="1" applyFont="1" applyFill="1" applyAlignment="1">
      <alignment horizontal="right" vertical="center" wrapText="1"/>
    </xf>
    <xf numFmtId="168" fontId="49" fillId="0" borderId="0" xfId="143" applyNumberFormat="1" applyFont="1" applyAlignment="1">
      <alignment horizontal="right" vertical="center" wrapText="1"/>
    </xf>
    <xf numFmtId="0" fontId="48" fillId="0" borderId="0" xfId="143" applyFont="1" applyAlignment="1">
      <alignment horizontal="left" vertical="center" wrapText="1"/>
    </xf>
    <xf numFmtId="0" fontId="31" fillId="0" borderId="0" xfId="38" applyFont="1" applyAlignment="1">
      <alignment horizontal="left" vertical="center"/>
    </xf>
    <xf numFmtId="0" fontId="48" fillId="0" borderId="0" xfId="143" applyFont="1" applyAlignment="1">
      <alignment horizontal="left" vertical="center" wrapText="1"/>
    </xf>
    <xf numFmtId="168" fontId="48" fillId="33" borderId="0" xfId="144" applyNumberFormat="1" applyFont="1" applyFill="1" applyAlignment="1">
      <alignment horizontal="right" vertical="center"/>
    </xf>
    <xf numFmtId="0" fontId="48" fillId="0" borderId="0" xfId="143" applyFont="1" applyFill="1" applyAlignment="1">
      <alignment horizontal="center" vertical="center"/>
    </xf>
    <xf numFmtId="0" fontId="32" fillId="0" borderId="0" xfId="38" applyFont="1" applyFill="1" applyAlignment="1">
      <alignment horizontal="center" vertical="center"/>
    </xf>
    <xf numFmtId="0" fontId="31" fillId="0" borderId="0" xfId="38" applyFont="1" applyFill="1" applyAlignment="1">
      <alignment horizontal="center" vertical="center"/>
    </xf>
    <xf numFmtId="0" fontId="31" fillId="0" borderId="13" xfId="38" applyFont="1" applyFill="1" applyBorder="1" applyAlignment="1">
      <alignment horizontal="center" vertical="center"/>
    </xf>
    <xf numFmtId="0" fontId="32" fillId="0" borderId="13" xfId="38" applyFont="1" applyFill="1" applyBorder="1" applyAlignment="1">
      <alignment horizontal="center" vertical="center"/>
    </xf>
    <xf numFmtId="0" fontId="32" fillId="0" borderId="0" xfId="38" applyFont="1" applyFill="1" applyAlignment="1">
      <alignment vertical="center"/>
    </xf>
    <xf numFmtId="0" fontId="35" fillId="0" borderId="0" xfId="38" applyFont="1" applyFill="1" applyAlignment="1">
      <alignment vertical="center"/>
    </xf>
    <xf numFmtId="37" fontId="31" fillId="0" borderId="0" xfId="38" applyNumberFormat="1" applyFont="1" applyFill="1" applyAlignment="1">
      <alignment vertical="center"/>
    </xf>
    <xf numFmtId="0" fontId="31" fillId="0" borderId="13" xfId="38" applyFont="1" applyFill="1" applyBorder="1" applyAlignment="1">
      <alignment horizontal="left" vertical="center"/>
    </xf>
    <xf numFmtId="0" fontId="31" fillId="0" borderId="0" xfId="38" applyFont="1" applyFill="1" applyAlignment="1">
      <alignment horizontal="left" vertical="center"/>
    </xf>
    <xf numFmtId="167" fontId="31" fillId="0" borderId="13" xfId="38" applyNumberFormat="1" applyFont="1" applyFill="1" applyBorder="1" applyAlignment="1">
      <alignment horizontal="center" vertical="center"/>
    </xf>
    <xf numFmtId="166" fontId="32" fillId="0" borderId="0" xfId="38" applyNumberFormat="1" applyFont="1" applyFill="1" applyAlignment="1">
      <alignment horizontal="center" vertical="center" wrapText="1"/>
    </xf>
    <xf numFmtId="0" fontId="32" fillId="0" borderId="13" xfId="38" applyFont="1" applyFill="1" applyBorder="1" applyAlignment="1">
      <alignment vertical="center"/>
    </xf>
    <xf numFmtId="37" fontId="31" fillId="0" borderId="0" xfId="143" applyNumberFormat="1" applyFont="1" applyFill="1" applyAlignment="1">
      <alignment vertical="center"/>
    </xf>
    <xf numFmtId="0" fontId="31" fillId="0" borderId="0" xfId="143" applyFont="1" applyFill="1" applyAlignment="1">
      <alignment vertical="center"/>
    </xf>
    <xf numFmtId="0" fontId="32" fillId="0" borderId="0" xfId="143" applyFont="1" applyFill="1" applyAlignment="1">
      <alignment vertical="center"/>
    </xf>
    <xf numFmtId="0" fontId="32" fillId="0" borderId="0" xfId="143" applyFont="1" applyFill="1" applyAlignment="1">
      <alignment horizontal="center" vertical="center"/>
    </xf>
    <xf numFmtId="0" fontId="31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vertical="center"/>
    </xf>
    <xf numFmtId="0" fontId="32" fillId="0" borderId="13" xfId="143" applyFont="1" applyFill="1" applyBorder="1" applyAlignment="1">
      <alignment horizontal="center" vertical="center"/>
    </xf>
    <xf numFmtId="49" fontId="32" fillId="0" borderId="0" xfId="143" applyNumberFormat="1" applyFont="1" applyFill="1" applyAlignment="1">
      <alignment horizontal="left" vertical="center"/>
    </xf>
    <xf numFmtId="0" fontId="32" fillId="0" borderId="0" xfId="143" applyFont="1" applyFill="1" applyAlignment="1">
      <alignment horizontal="left" vertical="center" wrapText="1"/>
    </xf>
    <xf numFmtId="0" fontId="32" fillId="0" borderId="0" xfId="143" applyFont="1" applyFill="1" applyAlignment="1">
      <alignment horizontal="center" vertical="center" wrapText="1"/>
    </xf>
    <xf numFmtId="0" fontId="48" fillId="0" borderId="0" xfId="143" applyFont="1" applyFill="1" applyAlignment="1">
      <alignment vertical="center"/>
    </xf>
    <xf numFmtId="0" fontId="36" fillId="0" borderId="13" xfId="143" applyFont="1" applyFill="1" applyBorder="1" applyAlignment="1">
      <alignment horizontal="center" vertical="center"/>
    </xf>
    <xf numFmtId="49" fontId="36" fillId="0" borderId="0" xfId="143" applyNumberFormat="1" applyFont="1" applyFill="1" applyAlignment="1">
      <alignment vertical="center"/>
    </xf>
    <xf numFmtId="0" fontId="48" fillId="0" borderId="0" xfId="143" applyFont="1" applyFill="1" applyAlignment="1">
      <alignment horizontal="left" vertical="center" wrapText="1"/>
    </xf>
    <xf numFmtId="0" fontId="48" fillId="0" borderId="0" xfId="143" applyFont="1" applyFill="1" applyAlignment="1">
      <alignment horizontal="center" vertical="center" wrapText="1"/>
    </xf>
    <xf numFmtId="49" fontId="49" fillId="0" borderId="0" xfId="143" applyNumberFormat="1" applyFont="1" applyFill="1" applyAlignment="1">
      <alignment vertical="center"/>
    </xf>
    <xf numFmtId="49" fontId="48" fillId="0" borderId="0" xfId="143" applyNumberFormat="1" applyFont="1" applyFill="1" applyAlignment="1">
      <alignment horizontal="left" vertical="center"/>
    </xf>
    <xf numFmtId="49" fontId="49" fillId="0" borderId="0" xfId="143" applyNumberFormat="1" applyFont="1" applyFill="1" applyAlignment="1">
      <alignment horizontal="left" vertical="center"/>
    </xf>
    <xf numFmtId="0" fontId="48" fillId="0" borderId="0" xfId="143" applyFont="1" applyFill="1" applyAlignment="1">
      <alignment horizontal="left" vertical="center"/>
    </xf>
    <xf numFmtId="0" fontId="48" fillId="0" borderId="0" xfId="143" quotePrefix="1" applyFont="1" applyFill="1" applyAlignment="1">
      <alignment horizontal="center" vertical="center" wrapText="1"/>
    </xf>
    <xf numFmtId="0" fontId="48" fillId="0" borderId="0" xfId="40" applyFont="1" applyFill="1" applyAlignment="1">
      <alignment horizontal="left" vertical="center"/>
    </xf>
    <xf numFmtId="0" fontId="49" fillId="0" borderId="0" xfId="143" applyFont="1" applyFill="1" applyAlignment="1">
      <alignment vertical="center"/>
    </xf>
    <xf numFmtId="49" fontId="36" fillId="0" borderId="0" xfId="143" applyNumberFormat="1" applyFont="1" applyFill="1" applyAlignment="1">
      <alignment horizontal="left" vertical="center"/>
    </xf>
    <xf numFmtId="0" fontId="49" fillId="0" borderId="0" xfId="143" applyFont="1" applyFill="1" applyAlignment="1">
      <alignment horizontal="left" vertical="center"/>
    </xf>
    <xf numFmtId="0" fontId="36" fillId="0" borderId="0" xfId="143" applyFont="1" applyFill="1" applyAlignment="1">
      <alignment horizontal="left" vertical="center" wrapText="1"/>
    </xf>
    <xf numFmtId="0" fontId="36" fillId="0" borderId="0" xfId="143" applyFont="1" applyFill="1" applyAlignment="1">
      <alignment horizontal="center" vertical="center" wrapText="1"/>
    </xf>
    <xf numFmtId="0" fontId="31" fillId="0" borderId="13" xfId="143" applyFont="1" applyFill="1" applyBorder="1" applyAlignment="1">
      <alignment horizontal="left" vertical="center" wrapText="1"/>
    </xf>
    <xf numFmtId="0" fontId="31" fillId="0" borderId="14" xfId="143" applyFont="1" applyFill="1" applyBorder="1" applyAlignment="1">
      <alignment horizontal="center" vertical="center" wrapText="1"/>
    </xf>
    <xf numFmtId="37" fontId="31" fillId="0" borderId="13" xfId="143" applyNumberFormat="1" applyFont="1" applyFill="1" applyBorder="1" applyAlignment="1">
      <alignment vertical="center"/>
    </xf>
    <xf numFmtId="49" fontId="35" fillId="0" borderId="0" xfId="143" applyNumberFormat="1" applyFont="1" applyFill="1" applyAlignment="1">
      <alignment vertical="center"/>
    </xf>
    <xf numFmtId="0" fontId="48" fillId="0" borderId="0" xfId="143" quotePrefix="1" applyFont="1" applyFill="1" applyAlignment="1">
      <alignment horizontal="center" vertical="center"/>
    </xf>
    <xf numFmtId="49" fontId="49" fillId="0" borderId="0" xfId="143" quotePrefix="1" applyNumberFormat="1" applyFont="1" applyFill="1" applyAlignment="1">
      <alignment horizontal="left" vertical="center"/>
    </xf>
    <xf numFmtId="0" fontId="48" fillId="0" borderId="0" xfId="143" quotePrefix="1" applyFont="1" applyFill="1" applyAlignment="1">
      <alignment horizontal="left" vertical="center"/>
    </xf>
    <xf numFmtId="0" fontId="36" fillId="0" borderId="0" xfId="143" applyFont="1" applyFill="1" applyAlignment="1">
      <alignment horizontal="left" vertical="center"/>
    </xf>
    <xf numFmtId="49" fontId="50" fillId="0" borderId="0" xfId="143" applyNumberFormat="1" applyFont="1" applyFill="1" applyAlignment="1">
      <alignment vertical="center"/>
    </xf>
    <xf numFmtId="0" fontId="48" fillId="0" borderId="0" xfId="143" quotePrefix="1" applyFont="1" applyFill="1" applyAlignment="1">
      <alignment vertical="center"/>
    </xf>
    <xf numFmtId="0" fontId="31" fillId="0" borderId="13" xfId="143" applyFont="1" applyFill="1" applyBorder="1" applyAlignment="1">
      <alignment horizontal="center" vertical="center" wrapText="1"/>
    </xf>
    <xf numFmtId="168" fontId="31" fillId="0" borderId="0" xfId="38" applyNumberFormat="1" applyFont="1" applyFill="1" applyAlignment="1">
      <alignment horizontal="right" vertical="center"/>
    </xf>
    <xf numFmtId="168" fontId="31" fillId="0" borderId="13" xfId="38" applyNumberFormat="1" applyFont="1" applyFill="1" applyBorder="1" applyAlignment="1">
      <alignment horizontal="right" vertical="center"/>
    </xf>
    <xf numFmtId="168" fontId="46" fillId="0" borderId="0" xfId="38" applyNumberFormat="1" applyFont="1" applyFill="1" applyAlignment="1">
      <alignment horizontal="right" vertical="center" wrapText="1"/>
    </xf>
    <xf numFmtId="168" fontId="46" fillId="0" borderId="13" xfId="38" applyNumberFormat="1" applyFont="1" applyFill="1" applyBorder="1" applyAlignment="1">
      <alignment horizontal="right" vertical="center" wrapText="1"/>
    </xf>
    <xf numFmtId="168" fontId="32" fillId="0" borderId="0" xfId="38" applyNumberFormat="1" applyFont="1" applyFill="1" applyAlignment="1">
      <alignment horizontal="right" vertical="center"/>
    </xf>
    <xf numFmtId="168" fontId="35" fillId="0" borderId="0" xfId="38" applyNumberFormat="1" applyFont="1" applyFill="1" applyAlignment="1">
      <alignment horizontal="right" vertical="center"/>
    </xf>
    <xf numFmtId="168" fontId="35" fillId="0" borderId="13" xfId="38" applyNumberFormat="1" applyFont="1" applyFill="1" applyBorder="1" applyAlignment="1">
      <alignment horizontal="right" vertical="center"/>
    </xf>
    <xf numFmtId="168" fontId="35" fillId="0" borderId="1" xfId="38" applyNumberFormat="1" applyFont="1" applyFill="1" applyBorder="1" applyAlignment="1">
      <alignment horizontal="right" vertical="center"/>
    </xf>
    <xf numFmtId="168" fontId="32" fillId="0" borderId="13" xfId="38" applyNumberFormat="1" applyFont="1" applyFill="1" applyBorder="1" applyAlignment="1">
      <alignment horizontal="right" vertical="center"/>
    </xf>
    <xf numFmtId="172" fontId="32" fillId="0" borderId="0" xfId="38" applyNumberFormat="1" applyFont="1" applyFill="1" applyAlignment="1">
      <alignment horizontal="right" vertical="center"/>
    </xf>
    <xf numFmtId="168" fontId="32" fillId="0" borderId="15" xfId="38" applyNumberFormat="1" applyFont="1" applyFill="1" applyBorder="1" applyAlignment="1">
      <alignment horizontal="right" vertical="center"/>
    </xf>
    <xf numFmtId="166" fontId="46" fillId="0" borderId="13" xfId="38" applyNumberFormat="1" applyFont="1" applyFill="1" applyBorder="1" applyAlignment="1">
      <alignment horizontal="right" vertical="center" wrapText="1"/>
    </xf>
    <xf numFmtId="168" fontId="32" fillId="0" borderId="0" xfId="38" applyNumberFormat="1" applyFont="1" applyFill="1" applyAlignment="1">
      <alignment horizontal="center" vertical="center"/>
    </xf>
    <xf numFmtId="168" fontId="32" fillId="0" borderId="0" xfId="38" applyNumberFormat="1" applyFont="1" applyFill="1" applyAlignment="1">
      <alignment vertical="center"/>
    </xf>
    <xf numFmtId="168" fontId="32" fillId="0" borderId="13" xfId="38" applyNumberFormat="1" applyFont="1" applyFill="1" applyBorder="1" applyAlignment="1">
      <alignment vertical="center"/>
    </xf>
    <xf numFmtId="168" fontId="32" fillId="0" borderId="1" xfId="38" applyNumberFormat="1" applyFont="1" applyFill="1" applyBorder="1" applyAlignment="1">
      <alignment vertical="center"/>
    </xf>
    <xf numFmtId="173" fontId="32" fillId="0" borderId="11" xfId="38" applyNumberFormat="1" applyFont="1" applyFill="1" applyBorder="1" applyAlignment="1">
      <alignment vertical="center"/>
    </xf>
    <xf numFmtId="173" fontId="32" fillId="0" borderId="0" xfId="38" applyNumberFormat="1" applyFont="1" applyFill="1" applyAlignment="1">
      <alignment vertical="center"/>
    </xf>
    <xf numFmtId="173" fontId="32" fillId="0" borderId="1" xfId="38" applyNumberFormat="1" applyFont="1" applyFill="1" applyBorder="1" applyAlignment="1">
      <alignment vertical="center"/>
    </xf>
    <xf numFmtId="168" fontId="32" fillId="0" borderId="0" xfId="143" applyNumberFormat="1" applyFont="1" applyFill="1" applyAlignment="1">
      <alignment horizontal="right" vertical="center"/>
    </xf>
    <xf numFmtId="168" fontId="32" fillId="0" borderId="13" xfId="143" applyNumberFormat="1" applyFont="1" applyFill="1" applyBorder="1" applyAlignment="1">
      <alignment horizontal="right" vertical="center"/>
    </xf>
    <xf numFmtId="168" fontId="35" fillId="0" borderId="0" xfId="143" applyNumberFormat="1" applyFont="1" applyFill="1" applyAlignment="1">
      <alignment horizontal="right" vertical="center"/>
    </xf>
    <xf numFmtId="168" fontId="50" fillId="0" borderId="0" xfId="143" applyNumberFormat="1" applyFont="1" applyFill="1" applyAlignment="1">
      <alignment horizontal="right" vertical="center" wrapText="1"/>
    </xf>
    <xf numFmtId="168" fontId="50" fillId="0" borderId="13" xfId="143" applyNumberFormat="1" applyFont="1" applyFill="1" applyBorder="1" applyAlignment="1">
      <alignment horizontal="right" vertical="center" wrapText="1"/>
    </xf>
    <xf numFmtId="168" fontId="49" fillId="0" borderId="0" xfId="143" applyNumberFormat="1" applyFont="1" applyFill="1" applyAlignment="1">
      <alignment horizontal="right" vertical="center"/>
    </xf>
    <xf numFmtId="168" fontId="48" fillId="0" borderId="0" xfId="143" applyNumberFormat="1" applyFont="1" applyFill="1" applyAlignment="1">
      <alignment horizontal="right" vertical="center"/>
    </xf>
    <xf numFmtId="168" fontId="48" fillId="0" borderId="13" xfId="143" applyNumberFormat="1" applyFont="1" applyFill="1" applyBorder="1" applyAlignment="1">
      <alignment horizontal="right" vertical="center"/>
    </xf>
    <xf numFmtId="168" fontId="32" fillId="0" borderId="14" xfId="143" applyNumberFormat="1" applyFont="1" applyFill="1" applyBorder="1" applyAlignment="1">
      <alignment horizontal="right" vertical="center"/>
    </xf>
    <xf numFmtId="168" fontId="48" fillId="0" borderId="0" xfId="144" applyNumberFormat="1" applyFont="1" applyFill="1" applyAlignment="1">
      <alignment horizontal="right" vertical="center"/>
    </xf>
    <xf numFmtId="168" fontId="48" fillId="0" borderId="1" xfId="143" applyNumberFormat="1" applyFont="1" applyFill="1" applyBorder="1" applyAlignment="1">
      <alignment horizontal="right" vertical="center"/>
    </xf>
    <xf numFmtId="168" fontId="49" fillId="0" borderId="0" xfId="143" applyNumberFormat="1" applyFont="1" applyFill="1" applyAlignment="1">
      <alignment horizontal="right" vertical="center" wrapText="1"/>
    </xf>
    <xf numFmtId="168" fontId="31" fillId="0" borderId="0" xfId="38" applyNumberFormat="1" applyFont="1" applyBorder="1" applyAlignment="1">
      <alignment horizontal="center" vertical="center"/>
    </xf>
    <xf numFmtId="168" fontId="32" fillId="0" borderId="0" xfId="38" applyNumberFormat="1" applyFont="1" applyBorder="1" applyAlignment="1">
      <alignment vertical="center"/>
    </xf>
    <xf numFmtId="168" fontId="32" fillId="33" borderId="14" xfId="38" applyNumberFormat="1" applyFont="1" applyFill="1" applyBorder="1" applyAlignment="1">
      <alignment vertical="center"/>
    </xf>
    <xf numFmtId="168" fontId="32" fillId="0" borderId="14" xfId="38" applyNumberFormat="1" applyFont="1" applyFill="1" applyBorder="1" applyAlignment="1">
      <alignment vertical="center"/>
    </xf>
    <xf numFmtId="168" fontId="49" fillId="33" borderId="0" xfId="144" applyNumberFormat="1" applyFont="1" applyFill="1" applyBorder="1" applyAlignment="1">
      <alignment horizontal="right" vertical="center"/>
    </xf>
    <xf numFmtId="168" fontId="49" fillId="0" borderId="0" xfId="143" applyNumberFormat="1" applyFont="1" applyBorder="1" applyAlignment="1">
      <alignment horizontal="right" vertical="center"/>
    </xf>
    <xf numFmtId="168" fontId="49" fillId="0" borderId="0" xfId="144" applyNumberFormat="1" applyFont="1" applyFill="1" applyBorder="1" applyAlignment="1">
      <alignment horizontal="right" vertical="center"/>
    </xf>
    <xf numFmtId="164" fontId="32" fillId="0" borderId="0" xfId="28" applyFont="1" applyFill="1" applyAlignment="1">
      <alignment horizontal="right" vertical="center"/>
    </xf>
    <xf numFmtId="168" fontId="31" fillId="0" borderId="14" xfId="38" applyNumberFormat="1" applyFont="1" applyBorder="1" applyAlignment="1">
      <alignment horizontal="center" vertical="center"/>
    </xf>
    <xf numFmtId="0" fontId="32" fillId="0" borderId="0" xfId="38" applyFont="1" applyAlignment="1">
      <alignment horizontal="left" vertical="center" wrapText="1"/>
    </xf>
    <xf numFmtId="168" fontId="31" fillId="0" borderId="13" xfId="38" applyNumberFormat="1" applyFont="1" applyBorder="1" applyAlignment="1">
      <alignment horizontal="center" vertical="center"/>
    </xf>
    <xf numFmtId="0" fontId="31" fillId="0" borderId="0" xfId="38" applyFont="1" applyAlignment="1">
      <alignment horizontal="left" vertical="center"/>
    </xf>
    <xf numFmtId="167" fontId="31" fillId="0" borderId="13" xfId="38" quotePrefix="1" applyNumberFormat="1" applyFont="1" applyBorder="1" applyAlignment="1">
      <alignment horizontal="center" vertical="center"/>
    </xf>
    <xf numFmtId="167" fontId="31" fillId="0" borderId="16" xfId="38" applyNumberFormat="1" applyFont="1" applyBorder="1" applyAlignment="1">
      <alignment horizontal="center" vertical="center"/>
    </xf>
    <xf numFmtId="167" fontId="31" fillId="0" borderId="13" xfId="38" applyNumberFormat="1" applyFont="1" applyBorder="1" applyAlignment="1">
      <alignment horizontal="center" vertical="center"/>
    </xf>
    <xf numFmtId="166" fontId="31" fillId="0" borderId="18" xfId="40" applyNumberFormat="1" applyFont="1" applyBorder="1" applyAlignment="1">
      <alignment horizontal="center" vertical="center"/>
    </xf>
    <xf numFmtId="169" fontId="31" fillId="0" borderId="14" xfId="142" applyNumberFormat="1" applyFont="1" applyFill="1" applyBorder="1" applyAlignment="1">
      <alignment horizontal="center" vertical="center"/>
    </xf>
    <xf numFmtId="169" fontId="31" fillId="0" borderId="13" xfId="142" applyNumberFormat="1" applyFont="1" applyFill="1" applyBorder="1" applyAlignment="1">
      <alignment horizontal="center" vertical="center"/>
    </xf>
    <xf numFmtId="168" fontId="31" fillId="0" borderId="14" xfId="142" applyNumberFormat="1" applyFont="1" applyFill="1" applyBorder="1" applyAlignment="1">
      <alignment horizontal="right" vertical="center"/>
    </xf>
    <xf numFmtId="168" fontId="36" fillId="0" borderId="13" xfId="143" applyNumberFormat="1" applyFont="1" applyBorder="1" applyAlignment="1">
      <alignment horizontal="center" vertical="center"/>
    </xf>
  </cellXfs>
  <cellStyles count="361">
    <cellStyle name="20% - Accent1" xfId="1" builtinId="30" customBuiltin="1"/>
    <cellStyle name="20% - Accent1 2" xfId="116" xr:uid="{1C1DA2BE-0B91-443B-8F22-2B4F8063BA4C}"/>
    <cellStyle name="20% - Accent1 3" xfId="324" xr:uid="{23488D85-6EA6-450F-AD58-E9329F9DE947}"/>
    <cellStyle name="20% - Accent2" xfId="2" builtinId="34" customBuiltin="1"/>
    <cellStyle name="20% - Accent2 2" xfId="119" xr:uid="{674D127A-D037-447C-B92E-5562A317308B}"/>
    <cellStyle name="20% - Accent2 3" xfId="328" xr:uid="{39DC20D4-FBB7-4DCA-B6C9-2882BCE60831}"/>
    <cellStyle name="20% - Accent3" xfId="3" builtinId="38" customBuiltin="1"/>
    <cellStyle name="20% - Accent3 2" xfId="123" xr:uid="{DF7F9FBF-A995-4BD8-B96A-A55638F8BED8}"/>
    <cellStyle name="20% - Accent3 3" xfId="332" xr:uid="{36F7D328-C1FA-4414-A9CE-9FACE8A3CF1F}"/>
    <cellStyle name="20% - Accent4" xfId="4" builtinId="42" customBuiltin="1"/>
    <cellStyle name="20% - Accent4 2" xfId="126" xr:uid="{05A8112D-2E34-41A2-B3BA-4A2815ED45EF}"/>
    <cellStyle name="20% - Accent4 3" xfId="336" xr:uid="{90B8AA98-D3BF-40FB-A199-BD8C63A5D1F2}"/>
    <cellStyle name="20% - Accent5" xfId="5" builtinId="46" customBuiltin="1"/>
    <cellStyle name="20% - Accent5 2" xfId="129" xr:uid="{DC00041E-4F5C-458F-A068-C8A3A6A918F3}"/>
    <cellStyle name="20% - Accent5 3" xfId="340" xr:uid="{BF384808-8E25-4DB1-A3EE-D48B8E1997A5}"/>
    <cellStyle name="20% - Accent6" xfId="6" builtinId="50" customBuiltin="1"/>
    <cellStyle name="20% - Accent6 2" xfId="132" xr:uid="{5C34E5E4-F6F1-46DF-89BB-6FC5E8B99214}"/>
    <cellStyle name="20% - Accent6 3" xfId="344" xr:uid="{EBDDE8C0-C5E4-4A92-AAA1-9503F1AE7A96}"/>
    <cellStyle name="40% - Accent1" xfId="7" builtinId="31" customBuiltin="1"/>
    <cellStyle name="40% - Accent1 2" xfId="117" xr:uid="{E5DB6406-7E69-4998-BF2F-0F14D8982913}"/>
    <cellStyle name="40% - Accent1 3" xfId="325" xr:uid="{95163195-2FCF-41A0-964D-B30C3F6C8B47}"/>
    <cellStyle name="40% - Accent2" xfId="8" builtinId="35" customBuiltin="1"/>
    <cellStyle name="40% - Accent2 2" xfId="120" xr:uid="{7AF4A700-9A96-458A-A1A1-627725C505EF}"/>
    <cellStyle name="40% - Accent2 3" xfId="329" xr:uid="{D3B800E8-629C-4305-A366-692B9DDA0D9B}"/>
    <cellStyle name="40% - Accent3" xfId="9" builtinId="39" customBuiltin="1"/>
    <cellStyle name="40% - Accent3 2" xfId="124" xr:uid="{B62C4969-18F2-4102-A887-C181331BDED2}"/>
    <cellStyle name="40% - Accent3 3" xfId="333" xr:uid="{6F54B69B-58DC-44FB-A05D-3BE38847D463}"/>
    <cellStyle name="40% - Accent4" xfId="10" builtinId="43" customBuiltin="1"/>
    <cellStyle name="40% - Accent4 2" xfId="127" xr:uid="{22B575A1-F5F1-4290-BD78-AF1559FDF141}"/>
    <cellStyle name="40% - Accent4 3" xfId="337" xr:uid="{2845A6A5-EB53-4EB5-93B7-F9869388912D}"/>
    <cellStyle name="40% - Accent5" xfId="11" builtinId="47" customBuiltin="1"/>
    <cellStyle name="40% - Accent5 2" xfId="130" xr:uid="{3CC7044D-EE33-407C-966E-3E88C0E24FC5}"/>
    <cellStyle name="40% - Accent5 3" xfId="341" xr:uid="{A2E39DB5-5AF3-45CB-8946-61DC65414B24}"/>
    <cellStyle name="40% - Accent6" xfId="12" builtinId="51" customBuiltin="1"/>
    <cellStyle name="40% - Accent6 2" xfId="133" xr:uid="{3B815C96-FCD4-423E-B4D9-B5C506116DE6}"/>
    <cellStyle name="40% - Accent6 3" xfId="345" xr:uid="{D3E5EE52-F340-4A04-A467-66868240173C}"/>
    <cellStyle name="60% - Accent1" xfId="13" builtinId="32" customBuiltin="1"/>
    <cellStyle name="60% - Accent1 2" xfId="118" xr:uid="{574F82AB-4932-4E9C-A2F2-7CB9B0972714}"/>
    <cellStyle name="60% - Accent1 3" xfId="326" xr:uid="{6ADB7A33-E15F-42F4-BE87-4C728B53C7FE}"/>
    <cellStyle name="60% - Accent2" xfId="14" builtinId="36" customBuiltin="1"/>
    <cellStyle name="60% - Accent2 2" xfId="121" xr:uid="{69248FB2-3CE3-4D6B-BB60-25F22ECA7B53}"/>
    <cellStyle name="60% - Accent2 3" xfId="330" xr:uid="{23C24926-61D2-4D25-BACF-8663F5402068}"/>
    <cellStyle name="60% - Accent3" xfId="15" builtinId="40" customBuiltin="1"/>
    <cellStyle name="60% - Accent3 2" xfId="125" xr:uid="{CB6F77A5-040B-4673-AFE0-3DC69F53A496}"/>
    <cellStyle name="60% - Accent3 3" xfId="334" xr:uid="{F1B09642-2F4A-4767-B8C4-EFD9D0B39268}"/>
    <cellStyle name="60% - Accent4" xfId="16" builtinId="44" customBuiltin="1"/>
    <cellStyle name="60% - Accent4 2" xfId="128" xr:uid="{1E98D789-FDED-45AC-ABA0-F7B5A205A6EC}"/>
    <cellStyle name="60% - Accent4 3" xfId="338" xr:uid="{BFEA70EA-B6D3-4742-A585-2E7129101D77}"/>
    <cellStyle name="60% - Accent5" xfId="17" builtinId="48" customBuiltin="1"/>
    <cellStyle name="60% - Accent5 2" xfId="131" xr:uid="{8BA2C8BE-541A-4562-89FE-31BD853ECE9A}"/>
    <cellStyle name="60% - Accent5 3" xfId="342" xr:uid="{5EBDF015-B032-4182-9E23-88C21516C8BC}"/>
    <cellStyle name="60% - Accent6" xfId="18" builtinId="52" customBuiltin="1"/>
    <cellStyle name="60% - Accent6 2" xfId="134" xr:uid="{AC25AFC7-332E-4F0D-A188-51AE5786FB86}"/>
    <cellStyle name="60% - Accent6 3" xfId="346" xr:uid="{278D3135-7829-4F89-93B1-5CC08358FF87}"/>
    <cellStyle name="Accent1" xfId="19" builtinId="29" customBuiltin="1"/>
    <cellStyle name="Accent1 2" xfId="323" xr:uid="{661FFCFF-32FB-4711-92E7-8467A17127B9}"/>
    <cellStyle name="Accent2" xfId="20" builtinId="33" customBuiltin="1"/>
    <cellStyle name="Accent2 2" xfId="327" xr:uid="{5FAEDE41-7A67-4094-9F1E-9E3B1B6EB4C1}"/>
    <cellStyle name="Accent3" xfId="21" builtinId="37" customBuiltin="1"/>
    <cellStyle name="Accent3 2" xfId="331" xr:uid="{E4A6E9BA-34AF-4B81-BF5E-93D456203E86}"/>
    <cellStyle name="Accent4" xfId="22" builtinId="41" customBuiltin="1"/>
    <cellStyle name="Accent4 2" xfId="335" xr:uid="{24EDEC4B-70D1-4A2E-A1C5-50677430FE1C}"/>
    <cellStyle name="Accent5" xfId="23" builtinId="45" customBuiltin="1"/>
    <cellStyle name="Accent5 2" xfId="339" xr:uid="{626DF70C-F838-4127-AE6D-00AE5C8A197B}"/>
    <cellStyle name="Accent6" xfId="24" builtinId="49" customBuiltin="1"/>
    <cellStyle name="Accent6 2" xfId="343" xr:uid="{33CE9020-3482-4C5E-85F5-8BF47FEB1545}"/>
    <cellStyle name="Bad" xfId="25" builtinId="27" customBuiltin="1"/>
    <cellStyle name="Bad 2" xfId="313" xr:uid="{8BB1E77E-4007-4F66-8A05-EABE49CDC4EC}"/>
    <cellStyle name="Calculation" xfId="26" builtinId="22" customBuiltin="1"/>
    <cellStyle name="Calculation 2" xfId="317" xr:uid="{909CB243-2EA7-4FE3-8404-FE665A08D9BC}"/>
    <cellStyle name="Check Cell" xfId="27" builtinId="23" customBuiltin="1"/>
    <cellStyle name="Check Cell 2" xfId="319" xr:uid="{C2F987F5-2F83-4F77-B0CD-0CC48DD2A74B}"/>
    <cellStyle name="Comma" xfId="28" builtinId="3" customBuiltin="1"/>
    <cellStyle name="Comma 10" xfId="70" xr:uid="{36E0CD4F-459F-4257-B280-CB982661AC53}"/>
    <cellStyle name="Comma 10 11" xfId="60" xr:uid="{0991D34A-D335-4AC4-BF0F-CEE3F0B7C9F9}"/>
    <cellStyle name="Comma 10 14" xfId="103" xr:uid="{B86D89A8-7935-4E51-9DD4-FF24577C7F48}"/>
    <cellStyle name="Comma 10 2" xfId="78" xr:uid="{1C8BE051-EDA9-48AE-9E29-A99E253304FC}"/>
    <cellStyle name="Comma 10 3" xfId="99" xr:uid="{B5D0F3CC-932A-43C2-BA56-0B0E461350BA}"/>
    <cellStyle name="Comma 10 4" xfId="147" xr:uid="{320861CB-983A-4EF3-919F-121298904648}"/>
    <cellStyle name="Comma 10 5" xfId="152" xr:uid="{1239FA82-2FA3-4233-B08D-933A46DAC7BD}"/>
    <cellStyle name="Comma 11" xfId="69" xr:uid="{5ABAA93A-D9E6-4B47-AD28-A566D58AEAD4}"/>
    <cellStyle name="Comma 11 2" xfId="139" xr:uid="{B4C38CCB-3614-4109-83B0-818A7B9F000B}"/>
    <cellStyle name="Comma 11 3" xfId="146" xr:uid="{C591E9DD-9EED-43AA-A74B-2A834E042854}"/>
    <cellStyle name="Comma 11 4" xfId="184" xr:uid="{B842BD98-7AB2-48B1-996B-2C08401D7727}"/>
    <cellStyle name="Comma 12" xfId="50" xr:uid="{CB0F370C-2E41-4779-9350-08C34B20DFD8}"/>
    <cellStyle name="Comma 12 2" xfId="187" xr:uid="{F126ABE9-9E45-4D35-9FA0-397D4508599F}"/>
    <cellStyle name="Comma 13" xfId="74" xr:uid="{74727FD2-9480-46D2-8EC5-C354CD6F3468}"/>
    <cellStyle name="Comma 13 2" xfId="206" xr:uid="{D1AC56AE-F54C-42AD-A3BB-D193DC044EA0}"/>
    <cellStyle name="Comma 13 2 2" xfId="212" xr:uid="{FDE1466A-6CC0-4452-B683-B1134BC1EFDA}"/>
    <cellStyle name="Comma 13 2 2 2" xfId="266" xr:uid="{25A746DF-00A9-4B13-A291-E5F2F3FEADD3}"/>
    <cellStyle name="Comma 13 2 2 2 2" xfId="275" xr:uid="{5816CD63-A64C-4459-9AFE-B34A8CCD8ADF}"/>
    <cellStyle name="Comma 13 2 2 2 2 2" xfId="298" xr:uid="{A9AF7CB1-F0FA-4D3D-9164-A2B741F9C0ED}"/>
    <cellStyle name="Comma 13 2 3" xfId="264" xr:uid="{994ECA1F-107D-4E2E-85EE-E56AFA7F9FAD}"/>
    <cellStyle name="Comma 13 3" xfId="188" xr:uid="{0CB7A41C-D164-4CB7-8BDB-643CC29B1080}"/>
    <cellStyle name="Comma 14" xfId="155" xr:uid="{9D54ABFC-E4FE-4C3F-B048-A2638FB12EE6}"/>
    <cellStyle name="Comma 14 2" xfId="189" xr:uid="{6752C55E-64F3-419F-9E8F-F3DFDD5DFB6A}"/>
    <cellStyle name="Comma 14 4" xfId="57" xr:uid="{4F113E9A-ACDC-4E6F-992D-72313CD37E2B}"/>
    <cellStyle name="Comma 15" xfId="190" xr:uid="{5EDFB013-B455-4283-AA19-64F49FFE0C83}"/>
    <cellStyle name="Comma 16" xfId="194" xr:uid="{F7399E3A-1261-4339-BDFD-9AC998AABE5B}"/>
    <cellStyle name="Comma 17" xfId="199" xr:uid="{020E4DD8-ECBB-4BE1-9C53-5EA12B297D73}"/>
    <cellStyle name="Comma 18" xfId="201" xr:uid="{B8ED9525-4BCF-414E-804E-4DFB212AE750}"/>
    <cellStyle name="Comma 19" xfId="204" xr:uid="{5BB81621-0FE0-443E-B874-3EFC9F70F417}"/>
    <cellStyle name="Comma 2" xfId="52" xr:uid="{29297E47-B071-4776-A21F-E5299488482E}"/>
    <cellStyle name="Comma 2 10" xfId="61" xr:uid="{874AA1AB-9C0E-489D-B585-266EB1F3A39B}"/>
    <cellStyle name="Comma 2 2" xfId="83" xr:uid="{1EDC5258-4456-4E04-BBEA-675E2D57FE76}"/>
    <cellStyle name="Comma 2 2 2" xfId="114" xr:uid="{41848B4F-C386-436C-90FE-D8D87532E6B1}"/>
    <cellStyle name="Comma 2 2 3" xfId="171" xr:uid="{B9D4D25C-CEBF-4D42-881F-C6203184FB44}"/>
    <cellStyle name="Comma 2 3" xfId="175" xr:uid="{C68B948D-1E99-45A0-BEF0-3C23AF46D2D4}"/>
    <cellStyle name="Comma 2 4" xfId="260" xr:uid="{F9B1FF18-E76A-4B21-84AD-AED2C70683E2}"/>
    <cellStyle name="Comma 2 5" xfId="164" xr:uid="{AD302CBC-8F1E-4320-ACEC-EECD6A54B3AB}"/>
    <cellStyle name="Comma 20" xfId="205" xr:uid="{F3E9AB67-13FB-4D61-AC7D-9CAF082B2DD3}"/>
    <cellStyle name="Comma 21" xfId="209" xr:uid="{2A5843E0-894F-442F-87EC-D463BBE8DABF}"/>
    <cellStyle name="Comma 22" xfId="210" xr:uid="{60F862EC-A1B8-4B29-BCD3-A87442118C09}"/>
    <cellStyle name="Comma 23" xfId="216" xr:uid="{C8A66CFE-591B-4214-ABE7-B7623CEAE387}"/>
    <cellStyle name="Comma 24" xfId="226" xr:uid="{1132D1D1-D80F-42E9-9BE6-7C154A5F5792}"/>
    <cellStyle name="Comma 24 2" xfId="230" xr:uid="{88FD8FB4-0BFA-4F28-A0C6-0BDE273841CD}"/>
    <cellStyle name="Comma 25" xfId="227" xr:uid="{2FC8CE01-E0D6-46FA-9C06-BF222FE9E5B1}"/>
    <cellStyle name="Comma 26" xfId="234" xr:uid="{94E41C12-58C8-473C-8DD1-CD14E1570A6F}"/>
    <cellStyle name="Comma 27" xfId="236" xr:uid="{C49A642E-B4C8-49F4-BE87-1EA68D048E8F}"/>
    <cellStyle name="Comma 28" xfId="245" xr:uid="{3C463DD1-68A3-488F-9D9F-F2E260E71ECE}"/>
    <cellStyle name="Comma 29" xfId="255" xr:uid="{F7CC55EF-C279-4768-853E-9A24F261ECF3}"/>
    <cellStyle name="Comma 3" xfId="65" xr:uid="{0D696B5A-A09E-4FA4-A018-3DFA9DA74BD9}"/>
    <cellStyle name="Comma 3 2" xfId="84" xr:uid="{3596C435-813F-44EA-94D2-863F5FDA4810}"/>
    <cellStyle name="Comma 3 2 2" xfId="221" xr:uid="{27751274-EE06-4B88-8AC9-C886166B3076}"/>
    <cellStyle name="Comma 3 2 2 2" xfId="238" xr:uid="{344368A2-ACB5-43D7-83C8-B581CD5F492A}"/>
    <cellStyle name="Comma 3 2 3" xfId="293" xr:uid="{FA3BE6B1-20E1-4344-8571-9A4AA68310A8}"/>
    <cellStyle name="Comma 3 2 4" xfId="214" xr:uid="{0EE099F0-6B30-4B2B-B5ED-23ED86D91977}"/>
    <cellStyle name="Comma 3 3" xfId="144" xr:uid="{BF29B1B8-99DB-457F-BA26-BD45D555876C}"/>
    <cellStyle name="Comma 3 3 2" xfId="242" xr:uid="{07E36924-53EF-4927-8802-73FFCC0863D2}"/>
    <cellStyle name="Comma 3 3 3" xfId="219" xr:uid="{F8C260FA-3375-4BB9-8949-7A478FDCF375}"/>
    <cellStyle name="Comma 3 4" xfId="154" xr:uid="{63F979DE-6B2D-4180-9768-65B3FCE6388C}"/>
    <cellStyle name="Comma 3 4 2" xfId="223" xr:uid="{8E951ABF-009C-4A42-8EBD-0B415E41336F}"/>
    <cellStyle name="Comma 3 5" xfId="257" xr:uid="{CEACFF53-5335-4424-8858-0FF8972859B3}"/>
    <cellStyle name="Comma 3 6" xfId="262" xr:uid="{AA45EAA5-9F57-4CA8-BDFC-EBFAB8B117D8}"/>
    <cellStyle name="Comma 3 7" xfId="282" xr:uid="{7785B032-EFD1-4E7D-BA98-C478E2AC468B}"/>
    <cellStyle name="Comma 3 8" xfId="288" xr:uid="{631B30A1-EF9E-4FCF-B561-210E17215165}"/>
    <cellStyle name="Comma 3 9" xfId="167" xr:uid="{2C06E683-0D9E-4DF3-8679-38512F15F1B9}"/>
    <cellStyle name="Comma 30" xfId="279" xr:uid="{E5634F6D-FE9E-4837-B7B0-56A83855FCE4}"/>
    <cellStyle name="Comma 30 2" xfId="299" xr:uid="{29D259F0-BC71-40D0-A971-34AC0BD5C42C}"/>
    <cellStyle name="Comma 31" xfId="284" xr:uid="{5F3CEA03-4C20-4042-A02A-A04A9C343A3C}"/>
    <cellStyle name="Comma 32" xfId="356" xr:uid="{2CDB01D7-B3AF-4BEB-9D6F-B52F75B92F31}"/>
    <cellStyle name="Comma 33" xfId="163" xr:uid="{324BFE9A-A939-422F-8BA7-DE2AEEF8B277}"/>
    <cellStyle name="Comma 34" xfId="359" xr:uid="{530A5902-BA74-404E-96F2-DD77D3EE806B}"/>
    <cellStyle name="Comma 4" xfId="76" xr:uid="{56E24195-CEC4-435D-AA1E-DB163CB18631}"/>
    <cellStyle name="Comma 4 11" xfId="98" xr:uid="{931D0A24-8E00-4020-9443-FCD4774B5D52}"/>
    <cellStyle name="Comma 4 2" xfId="109" xr:uid="{2CE88ECF-C63F-4534-9445-FBF18F5B60D7}"/>
    <cellStyle name="Comma 4 2 19" xfId="102" xr:uid="{26CC711E-3DBC-45B7-96E1-B2A28B47A677}"/>
    <cellStyle name="Comma 4 2 2" xfId="174" xr:uid="{76354E35-2C4F-47DB-A70C-090D00AA5495}"/>
    <cellStyle name="Comma 4 3" xfId="108" xr:uid="{2B9862BA-698E-48B6-982E-482825D9F819}"/>
    <cellStyle name="Comma 4 3 2" xfId="291" xr:uid="{5ED408B0-1AB4-4E84-B93A-1E06764C157D}"/>
    <cellStyle name="Comma 4 4" xfId="160" xr:uid="{0E356BE4-26AF-4000-917E-83FB9A7F6FB4}"/>
    <cellStyle name="Comma 5" xfId="80" xr:uid="{40AB4062-F80E-4357-9703-0D04387D9DD8}"/>
    <cellStyle name="Comma 5 2" xfId="170" xr:uid="{40575690-8ED3-49E0-B78D-C9D3C00685A9}"/>
    <cellStyle name="Comma 57" xfId="285" xr:uid="{5BCCF7C2-CA11-4210-9F3A-378927ACF87B}"/>
    <cellStyle name="Comma 6" xfId="137" xr:uid="{0935BD06-DB57-4EFE-BFD8-70CA6709DAD5}"/>
    <cellStyle name="Comma 6 2" xfId="172" xr:uid="{8F6083B1-1F8C-4B3C-A5B8-703F75BD8CD7}"/>
    <cellStyle name="Comma 7" xfId="122" xr:uid="{8098A189-A937-4FC9-B8BC-A1C62B89812A}"/>
    <cellStyle name="Comma 7 2" xfId="176" xr:uid="{3F12A974-7E12-47DE-BF45-8ABE136F5E99}"/>
    <cellStyle name="Comma 7 3" xfId="360" xr:uid="{54FDF6FF-71D2-4C1C-B3FE-010170BAF4F0}"/>
    <cellStyle name="Comma 8" xfId="142" xr:uid="{801C7775-1528-4EF7-A641-A4784B290023}"/>
    <cellStyle name="Comma 8 2" xfId="179" xr:uid="{5F139980-E154-4254-9380-4D5935D3C5F6}"/>
    <cellStyle name="Comma 9" xfId="55" xr:uid="{47C26AF6-1F4A-43B7-8A24-800F3D2B0DA5}"/>
    <cellStyle name="Comma 9 2" xfId="181" xr:uid="{F4DC0B4F-1CC0-47C6-B77D-3F0C61B0654E}"/>
    <cellStyle name="Currency 2" xfId="82" xr:uid="{5DF3224A-0B9F-4311-988E-7B7388CB4A78}"/>
    <cellStyle name="Explanatory Text" xfId="29" builtinId="53" customBuiltin="1"/>
    <cellStyle name="Explanatory Text 2" xfId="321" xr:uid="{0EC1FF7C-1403-45B1-847E-EFD291D1C199}"/>
    <cellStyle name="Followed Hyperlink 2" xfId="88" xr:uid="{14E8DBD4-63D7-4EFF-9E0C-A49C562AA6E5}"/>
    <cellStyle name="Good" xfId="30" builtinId="26" customBuiltin="1"/>
    <cellStyle name="Good 2" xfId="312" xr:uid="{733C10B7-C988-4052-BF36-21A6023B50A9}"/>
    <cellStyle name="Heading 1" xfId="31" builtinId="16" customBuiltin="1"/>
    <cellStyle name="Heading 1 2" xfId="308" xr:uid="{A3E18660-8343-4211-9628-F006DEF55A68}"/>
    <cellStyle name="Heading 2" xfId="32" builtinId="17" customBuiltin="1"/>
    <cellStyle name="Heading 2 2" xfId="309" xr:uid="{5D154BC9-0BE1-457E-9F11-1366B5141D66}"/>
    <cellStyle name="Heading 3" xfId="33" builtinId="18" customBuiltin="1"/>
    <cellStyle name="Heading 3 2" xfId="310" xr:uid="{80D2CAF1-2267-4309-86C1-BBF997F51A22}"/>
    <cellStyle name="Heading 4" xfId="34" builtinId="19" customBuiltin="1"/>
    <cellStyle name="Heading 4 2" xfId="311" xr:uid="{4BFA766A-7C73-42AF-9F91-98B809FE08A2}"/>
    <cellStyle name="Hyperlink 2" xfId="73" xr:uid="{165367D8-9159-4878-B4A8-293A40B732D8}"/>
    <cellStyle name="Hyperlink 2 2" xfId="89" xr:uid="{25B1F5EA-1607-4421-BACA-D112D964DA09}"/>
    <cellStyle name="Hyperlink 2 3" xfId="290" xr:uid="{A6A69DA0-15DD-41E9-8F87-78B85745DD92}"/>
    <cellStyle name="Hyperlink 3" xfId="87" xr:uid="{6267BBAC-581E-4568-B198-FC05DA5B75FF}"/>
    <cellStyle name="Hyperlink 3 3" xfId="105" xr:uid="{E38DB848-8BA0-43F4-AB9D-133951E5E2DE}"/>
    <cellStyle name="Hyperlink 4" xfId="149" xr:uid="{E5697F80-8BB7-42D7-A4E1-B6D7B6D7A4AD}"/>
    <cellStyle name="Hyperlink 5" xfId="156" xr:uid="{A7D2B494-0AEC-4149-BDD2-5AB5A21C693C}"/>
    <cellStyle name="Hyperlink 6" xfId="159" xr:uid="{FC993552-4D11-4177-8DC9-93BA863FA3A2}"/>
    <cellStyle name="Input" xfId="35" builtinId="20" customBuiltin="1"/>
    <cellStyle name="Input 2" xfId="315" xr:uid="{3A55918E-8316-4D91-8996-A22CF109FB00}"/>
    <cellStyle name="Linked Cell" xfId="36" builtinId="24" customBuiltin="1"/>
    <cellStyle name="Linked Cell 2" xfId="318" xr:uid="{0EEE8F6E-AC46-4A70-92BB-C6BADDBABD41}"/>
    <cellStyle name="Neutral" xfId="37" builtinId="28" customBuiltin="1"/>
    <cellStyle name="Neutral 2" xfId="115" xr:uid="{25960E69-0F13-4378-A8D7-5270EEB3A312}"/>
    <cellStyle name="Neutral 3" xfId="314" xr:uid="{FFE259C0-A627-4CB3-9C4A-14310003A3FF}"/>
    <cellStyle name="Normal" xfId="0" builtinId="0" customBuiltin="1"/>
    <cellStyle name="Normal 10" xfId="145" xr:uid="{68F08F14-7474-4DC5-8498-50B3CBBF404F}"/>
    <cellStyle name="Normal 10 2" xfId="197" xr:uid="{50C32DD8-2ECF-486D-A470-6F909BB4E2C9}"/>
    <cellStyle name="Normal 10 2 2 2" xfId="59" xr:uid="{125CB2E8-7567-47F2-823C-D06310E842CE}"/>
    <cellStyle name="Normal 11" xfId="53" xr:uid="{F50CF574-BB76-4EFD-B794-ED64594F2358}"/>
    <cellStyle name="Normal 11 2" xfId="198" xr:uid="{D03C5E89-CA0A-477F-9A1B-E8CD3A97B32C}"/>
    <cellStyle name="Normal 12" xfId="151" xr:uid="{7E6B75F8-D29F-457A-AF26-755E39A59695}"/>
    <cellStyle name="Normal 12 2" xfId="203" xr:uid="{A6824793-B756-480F-AE6A-6D74F898BDED}"/>
    <cellStyle name="Normal 13" xfId="153" xr:uid="{260BA062-033D-4845-A397-DBB2D76315AD}"/>
    <cellStyle name="Normal 13 2" xfId="208" xr:uid="{92ED9460-CF53-43E3-9359-3E279755CE26}"/>
    <cellStyle name="Normal 14" xfId="157" xr:uid="{1C7A6C97-705D-4B20-9D34-C48B2E45EB70}"/>
    <cellStyle name="Normal 14 2" xfId="218" xr:uid="{ACAD591E-0FE0-4F48-8FBB-408DE3370547}"/>
    <cellStyle name="Normal 141" xfId="100" xr:uid="{AB862910-3991-4DB6-8F0B-9C3D27BF482D}"/>
    <cellStyle name="Normal 142" xfId="56" xr:uid="{5A951F36-C045-4C10-9D97-BBB48E46B272}"/>
    <cellStyle name="Normal 15" xfId="161" xr:uid="{8D9088FA-2183-4733-90FA-3F962CB3D08F}"/>
    <cellStyle name="Normal 15 2" xfId="229" xr:uid="{7AB3CE74-E694-4A4A-9741-0FCEE59D0AD2}"/>
    <cellStyle name="Normal 15 3" xfId="225" xr:uid="{77A2EA9A-E9B1-4EE5-98BC-0535D0472D98}"/>
    <cellStyle name="Normal 16" xfId="233" xr:uid="{EECCAFE2-8075-446C-9A82-07C95CB2CE2D}"/>
    <cellStyle name="Normal 17" xfId="235" xr:uid="{C95FAB38-A886-46C3-A109-6C443F51B14C}"/>
    <cellStyle name="Normal 18" xfId="240" xr:uid="{B08081C8-C8BC-4CFA-853C-E3F8FED7AAF8}"/>
    <cellStyle name="Normal 18 2" xfId="38" xr:uid="{00000000-0005-0000-0000-000026000000}"/>
    <cellStyle name="Normal 18 2 2" xfId="143" xr:uid="{67F77C30-8028-45E5-AC44-07264317E1F8}"/>
    <cellStyle name="Normal 19" xfId="77" xr:uid="{6276EC28-9B18-4FAA-8A86-FF57D9191BF2}"/>
    <cellStyle name="Normal 2" xfId="39" xr:uid="{00000000-0005-0000-0000-000027000000}"/>
    <cellStyle name="Normal 2 10" xfId="195" xr:uid="{BB701F22-66D7-4F71-8B30-44A3003C84EA}"/>
    <cellStyle name="Normal 2 11" xfId="196" xr:uid="{0999DD49-8F15-4938-9563-89EFF1C4E56C}"/>
    <cellStyle name="Normal 2 12" xfId="200" xr:uid="{8150724F-E80A-49CA-A153-F30DD8E509CE}"/>
    <cellStyle name="Normal 2 13" xfId="202" xr:uid="{B00D13A9-F327-44AC-860F-FD2C0025838E}"/>
    <cellStyle name="Normal 2 14" xfId="207" xr:uid="{DDA3745C-7F87-4FAF-9CE1-9D0253E9ECEC}"/>
    <cellStyle name="Normal 2 15" xfId="215" xr:uid="{236CF8F3-B240-4BA3-9193-531787F9B81A}"/>
    <cellStyle name="Normal 2 16" xfId="217" xr:uid="{7A485C74-F280-47D9-B177-3D8CD79A76E7}"/>
    <cellStyle name="Normal 2 17" xfId="49" xr:uid="{86C172A6-1D54-467E-925A-BBD72F34228F}"/>
    <cellStyle name="Normal 2 17 2" xfId="224" xr:uid="{9668A668-30D5-4D41-99B1-44027E505BF2}"/>
    <cellStyle name="Normal 2 18" xfId="228" xr:uid="{8DF28E9E-C05D-469B-B6B4-7045573C2893}"/>
    <cellStyle name="Normal 2 19" xfId="231" xr:uid="{FF4AB0E8-D1D0-496C-91F9-8214091B8808}"/>
    <cellStyle name="Normal 2 19 2" xfId="232" xr:uid="{24AE8985-7BDD-406C-9685-1A2855A011DF}"/>
    <cellStyle name="Normal 2 19 3" xfId="241" xr:uid="{D0FFFC2E-29B9-4687-8A16-D2FB160037BF}"/>
    <cellStyle name="Normal 2 19 3 2" xfId="259" xr:uid="{B7CDF123-8AFB-4B03-BE6E-B873AECF6069}"/>
    <cellStyle name="Normal 2 2" xfId="72" xr:uid="{6D2CEBFF-7DDC-4BB2-99FB-E3946F2F68AC}"/>
    <cellStyle name="Normal 2 2 2" xfId="173" xr:uid="{E83A3C3D-CB6B-4EC3-9C81-5A89BDDFDBD6}"/>
    <cellStyle name="Normal 2 20" xfId="239" xr:uid="{814F1761-F5D1-49B6-8336-C4D79A381362}"/>
    <cellStyle name="Normal 2 21" xfId="243" xr:uid="{55B404E9-E476-49FD-A412-4CF8362B2B02}"/>
    <cellStyle name="Normal 2 22" xfId="165" xr:uid="{103B8731-D35B-4218-8053-DD82BD33CF60}"/>
    <cellStyle name="Normal 2 3" xfId="107" xr:uid="{9ADEB9CC-DE5E-48ED-AB84-CCBFAD941A0A}"/>
    <cellStyle name="Normal 2 4" xfId="140" xr:uid="{3EBEE700-7D2F-4340-AA4D-D40A4614EB08}"/>
    <cellStyle name="Normal 2 4 2" xfId="177" xr:uid="{BBE7C10F-DAF3-4723-A9F3-B8A37787828C}"/>
    <cellStyle name="Normal 2 5" xfId="182" xr:uid="{83B591E6-1998-4AB6-B837-51DC3D953CAE}"/>
    <cellStyle name="Normal 2 6" xfId="183" xr:uid="{274A9838-3DDA-45AB-BAF6-E2FFEDAFB3D1}"/>
    <cellStyle name="Normal 2 7" xfId="185" xr:uid="{DCE753D5-F580-4D5B-B6B1-80300D595E26}"/>
    <cellStyle name="Normal 2 8" xfId="191" xr:uid="{9742BE0C-F6B1-4523-8201-DDB4391791BD}"/>
    <cellStyle name="Normal 2 9" xfId="193" xr:uid="{CEEA2FB8-B862-4895-B7FA-308D1F21690D}"/>
    <cellStyle name="Normal 20" xfId="246" xr:uid="{579A29D1-306D-4D46-B4F1-9F6F2531D214}"/>
    <cellStyle name="Normal 21" xfId="247" xr:uid="{24F765FC-B378-4342-A64B-C4EC5E1E4B57}"/>
    <cellStyle name="Normal 22" xfId="248" xr:uid="{1C0669FD-06D5-4281-8910-63C5624769B4}"/>
    <cellStyle name="Normal 23" xfId="249" xr:uid="{07A7064F-71F9-449F-B82D-F1B5D6B91DFF}"/>
    <cellStyle name="Normal 24" xfId="250" xr:uid="{2275399B-33BE-441C-A57B-F8D10BBE984F}"/>
    <cellStyle name="Normal 24 2" xfId="253" xr:uid="{EF327DED-5AD3-4DB4-8C7A-C5A8B57B0393}"/>
    <cellStyle name="Normal 25" xfId="251" xr:uid="{BF4FCA1E-DF22-4B71-B96E-0C69353A0760}"/>
    <cellStyle name="Normal 26" xfId="252" xr:uid="{BBF25C8B-55FE-46FF-925F-A4C09F50B00F}"/>
    <cellStyle name="Normal 27" xfId="254" xr:uid="{B5F3C620-B7F5-4BC5-A80F-A1B5B166E989}"/>
    <cellStyle name="Normal 28" xfId="258" xr:uid="{21051CC6-D150-432F-8179-63FF85D1D764}"/>
    <cellStyle name="Normal 29" xfId="267" xr:uid="{6FF48B18-48B8-4425-9998-13470DCF3555}"/>
    <cellStyle name="Normal 3" xfId="54" xr:uid="{A968D046-313F-4222-9433-386A225DBBF0}"/>
    <cellStyle name="Normal 3 2" xfId="86" xr:uid="{6249DBB4-4DA0-4CC3-8300-080E31378283}"/>
    <cellStyle name="Normal 3 2 2" xfId="90" xr:uid="{F871D029-C7C0-4381-8E49-797356DE99CD}"/>
    <cellStyle name="Normal 3 2 3" xfId="169" xr:uid="{195C38AC-3920-4A44-BA5A-72BA3C9568CD}"/>
    <cellStyle name="Normal 3 2 5" xfId="91" xr:uid="{42C145A0-46BB-4F0E-8A7F-F9C9B2164272}"/>
    <cellStyle name="Normal 3 3" xfId="92" xr:uid="{F009A273-BD68-49C0-A0DB-A5F079B8E4FA}"/>
    <cellStyle name="Normal 3 3 2" xfId="93" xr:uid="{B2089882-3536-45D4-B0E5-E00A1DA7DD1F}"/>
    <cellStyle name="Normal 3 3 2 2" xfId="237" xr:uid="{2FF7BE01-3FB4-4F4C-BCE5-4D535A76B8BC}"/>
    <cellStyle name="Normal 3 3 2 2 2" xfId="273" xr:uid="{50724A46-59F4-4561-BFC7-0C2F5E3EEF9E}"/>
    <cellStyle name="Normal 3 3 2 3" xfId="220" xr:uid="{119164F3-6045-4614-94BA-5E634D50B9E8}"/>
    <cellStyle name="Normal 3 3 3" xfId="213" xr:uid="{10F7F000-1964-4BD2-81D7-4F8C2D390747}"/>
    <cellStyle name="Normal 3 4" xfId="85" xr:uid="{FE28BB0C-EA47-4F05-B8C4-00772DDDA09E}"/>
    <cellStyle name="Normal 3 4 2" xfId="244" xr:uid="{0E5AC931-C5B9-4304-A360-2EE475839535}"/>
    <cellStyle name="Normal 3 4 2 2" xfId="271" xr:uid="{C50F8740-6604-4B40-9AA8-EEEFD37FE50F}"/>
    <cellStyle name="Normal 3 4 3" xfId="222" xr:uid="{B23F3C4F-9A70-47B2-BC9E-515984D9A1C5}"/>
    <cellStyle name="Normal 3 5" xfId="256" xr:uid="{18F67013-F790-454A-9297-EE7F1D660C79}"/>
    <cellStyle name="Normal 3 6" xfId="261" xr:uid="{7F326D85-2116-4678-9B33-418F0083CB64}"/>
    <cellStyle name="Normal 3 7" xfId="281" xr:uid="{46F55D6C-2A49-4417-AF89-879B92D9EBE7}"/>
    <cellStyle name="Normal 3 8" xfId="166" xr:uid="{58D6E802-033D-400C-A9EA-3CCE7018B938}"/>
    <cellStyle name="Normal 30" xfId="268" xr:uid="{A0DC4C5B-4A96-4ABE-A3BF-2E2DBDE4B3C4}"/>
    <cellStyle name="Normal 31" xfId="269" xr:uid="{5EEE37E6-E684-49CF-9340-BEBE1D6D5A81}"/>
    <cellStyle name="Normal 32" xfId="270" xr:uid="{4E142F52-63C7-41C7-8731-B22E7DFEC7E6}"/>
    <cellStyle name="Normal 33" xfId="272" xr:uid="{F355D367-2502-4FD4-BD73-7F93CB822916}"/>
    <cellStyle name="Normal 34" xfId="276" xr:uid="{AAB83DF9-3E3B-40DB-9C5A-998107F9CAD8}"/>
    <cellStyle name="Normal 35" xfId="277" xr:uid="{E32B917C-FAEF-48E8-BE5F-6FBBF78088D6}"/>
    <cellStyle name="Normal 36" xfId="278" xr:uid="{53C703EF-6A29-48CC-A96E-CEE0EE393FCF}"/>
    <cellStyle name="Normal 37" xfId="280" xr:uid="{9EBD985A-7FD6-40B3-8B1A-A8158DFB6337}"/>
    <cellStyle name="Normal 38" xfId="283" xr:uid="{147025E6-E4E6-4A45-9E1D-DF00DC38C567}"/>
    <cellStyle name="Normal 39" xfId="286" xr:uid="{F0FEAC3B-7757-4789-B53A-FA1291113AB8}"/>
    <cellStyle name="Normal 4" xfId="48" xr:uid="{45D17349-48DB-4580-AD5A-D9A42869A41F}"/>
    <cellStyle name="Normal 4 2" xfId="40" xr:uid="{00000000-0005-0000-0000-000028000000}"/>
    <cellStyle name="Normal 4 2 2" xfId="289" xr:uid="{EE1E9AD4-9616-4DF2-9707-6DF7E9C9A6BE}"/>
    <cellStyle name="Normal 4 3" xfId="64" xr:uid="{97DE6953-C1C3-46EA-92D1-196D5A6E4452}"/>
    <cellStyle name="Normal 4 4" xfId="68" xr:uid="{38DFD05C-96CF-4DF1-9279-08A649281997}"/>
    <cellStyle name="Normal 4 5" xfId="94" xr:uid="{2691149E-8DD8-4792-9945-0BF6A2529C94}"/>
    <cellStyle name="Normal 4 6" xfId="150" xr:uid="{67E43ACA-DAB6-4936-88AE-5BB28BDECC4C}"/>
    <cellStyle name="Normal 40" xfId="287" xr:uid="{42354526-03BA-4381-899E-DD5C3CF8AB5F}"/>
    <cellStyle name="Normal 41" xfId="294" xr:uid="{1559108B-971D-4C09-82FE-DCEE2B97E993}"/>
    <cellStyle name="Normal 42" xfId="295" xr:uid="{8805FEAC-9F38-4328-9622-D5AAAD7559C7}"/>
    <cellStyle name="Normal 43" xfId="296" xr:uid="{D9DFFB5D-6ECC-4E1F-8615-8EFBFDF9D4FC}"/>
    <cellStyle name="Normal 44" xfId="300" xr:uid="{677A0715-DF30-46F3-B121-132F64A9FF04}"/>
    <cellStyle name="Normal 45" xfId="301" xr:uid="{4676CA5D-FA17-41F6-AD86-BD8BC381B4ED}"/>
    <cellStyle name="Normal 46" xfId="302" xr:uid="{2C325DE4-16E3-409E-AB20-1748CE27854B}"/>
    <cellStyle name="Normal 47" xfId="303" xr:uid="{B53556E7-5C0D-44BC-984B-9F68CB265F4D}"/>
    <cellStyle name="Normal 48" xfId="304" xr:uid="{7B60D07F-4AB3-4D4C-B953-3A40C3E7584A}"/>
    <cellStyle name="Normal 49" xfId="305" xr:uid="{81994EAE-D903-4847-9B1B-29DD593632DF}"/>
    <cellStyle name="Normal 5" xfId="66" xr:uid="{348B72E7-06DE-4C35-8D0D-0AB871EB6699}"/>
    <cellStyle name="Normal 5 2" xfId="95" xr:uid="{9151BF0B-3888-481C-B6B6-9506367F1260}"/>
    <cellStyle name="Normal 5 3" xfId="178" xr:uid="{8B7A9EA8-8C2D-40F5-B6D6-6F41EA0B34E2}"/>
    <cellStyle name="Normal 50" xfId="306" xr:uid="{83EDCAEF-91BA-42A4-B653-90247E6D9196}"/>
    <cellStyle name="Normal 51" xfId="347" xr:uid="{184BC1A3-2400-438D-9AEE-6B6F8BF99CF2}"/>
    <cellStyle name="Normal 52" xfId="349" xr:uid="{7608E6EE-22F0-4B4A-B0EF-BAC1143D3913}"/>
    <cellStyle name="Normal 53" xfId="350" xr:uid="{0BDCD04B-DA46-4B08-BB15-5BA1D581122C}"/>
    <cellStyle name="Normal 54" xfId="351" xr:uid="{B9FC7F5D-FEE4-4448-8424-5736C59ADB09}"/>
    <cellStyle name="Normal 55" xfId="352" xr:uid="{2BA91092-8B76-4CA3-95BB-4BEFFAD61E0A}"/>
    <cellStyle name="Normal 56" xfId="353" xr:uid="{D53F8BA2-42D0-42CF-BDEA-DC178BC22D37}"/>
    <cellStyle name="Normal 57" xfId="354" xr:uid="{A4D5FADB-BAEC-42F1-82DE-B85FC945AE60}"/>
    <cellStyle name="Normal 58" xfId="355" xr:uid="{A3EAB746-EE79-4163-B939-3A9D0846BD91}"/>
    <cellStyle name="Normal 59" xfId="357" xr:uid="{DA0540F7-2416-42C4-BF46-73E122308198}"/>
    <cellStyle name="Normal 6" xfId="41" xr:uid="{00000000-0005-0000-0000-000029000000}"/>
    <cellStyle name="Normal 6 2" xfId="42" xr:uid="{00000000-0005-0000-0000-00002A000000}"/>
    <cellStyle name="Normal 6 2 2" xfId="51" xr:uid="{84CE7ED3-9F9B-4C5D-BF9B-276BA93009FB}"/>
    <cellStyle name="Normal 6 3" xfId="71" xr:uid="{F97D1859-97AA-4351-B5B3-05CB3C9B8DA4}"/>
    <cellStyle name="Normal 6 4" xfId="96" xr:uid="{D57460F6-BFFD-49FA-BD5B-B26B77B10179}"/>
    <cellStyle name="Normal 6 5" xfId="148" xr:uid="{5CD08FF7-7305-4DC2-883A-5ACB7997CA69}"/>
    <cellStyle name="Normal 6 6" xfId="180" xr:uid="{80F654C1-09A2-446C-ACAC-56818A5F383F}"/>
    <cellStyle name="Normal 60" xfId="162" xr:uid="{626D9874-F17D-4BED-8912-2B4D29E9E422}"/>
    <cellStyle name="Normal 61" xfId="358" xr:uid="{BAF113EF-B035-4CDF-BA29-B04B6EE22C60}"/>
    <cellStyle name="Normal 7" xfId="75" xr:uid="{EDA53AE8-F095-48B9-A339-39C4F0FBDEEA}"/>
    <cellStyle name="Normal 7 2" xfId="97" xr:uid="{D9D391FD-50AE-42A8-AFFC-FAAED1679D0B}"/>
    <cellStyle name="Normal 7 3" xfId="158" xr:uid="{1073281D-48BC-4B6E-87BE-D4A9F5934923}"/>
    <cellStyle name="Normal 7 4" xfId="186" xr:uid="{C58DD899-216B-448E-BF57-28AA5C58957A}"/>
    <cellStyle name="Normal 8" xfId="135" xr:uid="{64D45FBA-5A53-414E-9E72-1D595BA57D5C}"/>
    <cellStyle name="Normal 8 2" xfId="79" xr:uid="{35ED1437-D14A-498B-BAFC-08A456DAB6A8}"/>
    <cellStyle name="Normal 8 2 2" xfId="211" xr:uid="{B6D08D71-00A2-48F4-9D4C-0A7561AB1C5E}"/>
    <cellStyle name="Normal 8 2 2 2" xfId="265" xr:uid="{A50796DA-FE20-427A-A288-0ED22C63CB82}"/>
    <cellStyle name="Normal 8 2 2 2 2" xfId="274" xr:uid="{6DC6223A-B686-4F38-A620-8458D805BFF7}"/>
    <cellStyle name="Normal 8 2 2 2 2 2" xfId="297" xr:uid="{AD65BA01-C993-4FF1-BA5D-A07B27F7D7D8}"/>
    <cellStyle name="Normal 8 2 3" xfId="263" xr:uid="{16C89A14-54E5-4F44-BB17-333A34AEBD6F}"/>
    <cellStyle name="Normal 8 3" xfId="101" xr:uid="{748D5617-E5A9-465C-94BB-5DA1E78123F2}"/>
    <cellStyle name="Normal 8 4" xfId="106" xr:uid="{22CCB5F4-5B08-4BEA-8E44-834BBC12926E}"/>
    <cellStyle name="Normal 82" xfId="112" xr:uid="{06E37FCB-D0EA-4878-994E-085CC35D33B0}"/>
    <cellStyle name="Normal 83" xfId="110" xr:uid="{1E2DA5B6-DF98-478C-B139-F1B3FA83BC49}"/>
    <cellStyle name="Normal 84" xfId="111" xr:uid="{289CB6E4-0FF7-4E6C-90A3-712DA39C41AA}"/>
    <cellStyle name="Normal 86" xfId="138" xr:uid="{5B5DAD4E-488E-4C9C-8A03-9A5094FC9C6C}"/>
    <cellStyle name="Normal 9" xfId="141" xr:uid="{9D4271E8-D51D-47B9-9028-D11CCF23BB3F}"/>
    <cellStyle name="Normal 9 2" xfId="192" xr:uid="{5CA51439-25EC-45F9-9DAF-DEA856195B95}"/>
    <cellStyle name="Note" xfId="43" builtinId="10" customBuiltin="1"/>
    <cellStyle name="Note 2" xfId="136" xr:uid="{CA5424BA-80EB-45F9-ADD0-851D57A4ACC6}"/>
    <cellStyle name="Note 2 2" xfId="348" xr:uid="{BD358142-DDB8-4F01-92D9-FA9F7FC03885}"/>
    <cellStyle name="Output" xfId="44" builtinId="21" customBuiltin="1"/>
    <cellStyle name="Output 2" xfId="316" xr:uid="{3E808D38-E7C3-4BA7-9303-AFC511C2CAF1}"/>
    <cellStyle name="Percent 2" xfId="62" xr:uid="{3A21CA3D-B965-47DB-87C6-16659EE8321A}"/>
    <cellStyle name="Percent 2 10" xfId="63" xr:uid="{9399D039-AD27-43ED-A140-29F11792A6E4}"/>
    <cellStyle name="Percent 2 2" xfId="113" xr:uid="{2CAD5A0F-7D61-44D3-8924-7DC8DE236D45}"/>
    <cellStyle name="Percent 2 3" xfId="81" xr:uid="{09EFF857-8797-47EC-A1DA-AA3374DE2CFC}"/>
    <cellStyle name="Percent 2 4" xfId="168" xr:uid="{3EBFC3F4-26EA-45CA-95C9-07063706C049}"/>
    <cellStyle name="Percent 3" xfId="67" xr:uid="{D981439E-3E6F-4345-8B4D-301FB6B72DFA}"/>
    <cellStyle name="Percent 3 2" xfId="104" xr:uid="{90996F83-0BC4-48FC-9476-BA4569735417}"/>
    <cellStyle name="Percent 3 3" xfId="292" xr:uid="{ACD55EFC-F312-4675-8015-884496D917C0}"/>
    <cellStyle name="Percent 4 3" xfId="58" xr:uid="{14CD5068-AA02-4361-BC0B-61FEDE03A1F0}"/>
    <cellStyle name="Title" xfId="45" builtinId="15" customBuiltin="1"/>
    <cellStyle name="Title 2" xfId="307" xr:uid="{16B4E160-ACD1-4D6C-A7BB-EF3C16535930}"/>
    <cellStyle name="Total" xfId="46" builtinId="25" customBuiltin="1"/>
    <cellStyle name="Total 2" xfId="322" xr:uid="{5147F451-9530-462F-A8F7-58CA7D158DEA}"/>
    <cellStyle name="Warning Text" xfId="47" builtinId="11" customBuiltin="1"/>
    <cellStyle name="Warning Text 2" xfId="320" xr:uid="{9C7E1DE7-C45E-4AEC-B9C8-97CBCCD40CEA}"/>
  </cellStyles>
  <dxfs count="0"/>
  <tableStyles count="0" defaultTableStyle="TableStyleMedium2" defaultPivotStyle="PivotStyleLight16"/>
  <colors>
    <mruColors>
      <color rgb="FF0000FF"/>
      <color rgb="FFCCECFF"/>
      <color rgb="FFFAFAFA"/>
      <color rgb="FFCCCCFF"/>
      <color rgb="FFFFCCCC"/>
      <color rgb="FFFFFFCC"/>
      <color rgb="FFFFCCFF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m\PROJECT2004\TU-2003-98\TU-2003\TU-2003\DELTA-5\Del-2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mond\cpa46\PUM\BS_ST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&#3607;&#3637;&#3656;&#3605;&#3619;&#3623;&#3592;&#3626;&#3629;&#3610;&#3611;&#3637;47\&#3614;&#3637;&#3656;&#3629;&#3619;\PUM\BS_ST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GRESS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UM\BS_ST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9\AppData\Roaming\Microsoft\Excel\SL%20-%20Test%20impairment%20assessment%20-%20Accounts%20receivable%20-%2005092018%20(GEN)%20(version%202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Del-217"/>
      <sheetName val="ภาพประกอบการทำงาน"/>
      <sheetName val="SAN REDUCED 1"/>
      <sheetName val="SUM-AIR-Submit"/>
      <sheetName val="summary1-2"/>
      <sheetName val="summary1-3"/>
      <sheetName val="XXXXXX"/>
      <sheetName val="XXXXX0"/>
      <sheetName val="XXXXX1"/>
      <sheetName val="Sheet1"/>
      <sheetName val="Sum-Prelim"/>
      <sheetName val="Staff"/>
      <sheetName val="Prelim"/>
      <sheetName val="กำไร-ต้นทุน"/>
      <sheetName val="ราคารวม"/>
      <sheetName val="FACTOR (%)"/>
      <sheetName val="H-FRAME"/>
      <sheetName val="TOTAL BOQ-SN&amp;FP"/>
      <sheetName val="BOQ-SN&amp;FP"/>
      <sheetName val="TOTAL BOQ-AC"/>
      <sheetName val="BOQ-AC"/>
      <sheetName val="TOTAL BOQ-EE"/>
      <sheetName val="BOQ-EE"/>
      <sheetName val="Duct Bank"/>
      <sheetName val="ราคา LC - CU"/>
      <sheetName val="MDB&amp;DB"/>
      <sheetName val="HV -LV"/>
      <sheetName val="BUSDUCT"/>
      <sheetName val="DP to LC"/>
      <sheetName val="TELEPHONE"/>
      <sheetName val="MATV"/>
      <sheetName val="FIRE ALARM"/>
      <sheetName val="ACCESS"/>
      <sheetName val="CCTV"/>
      <sheetName val="LIGHTNING PROTECTION"/>
      <sheetName val="#REF"/>
      <sheetName val="Struc. "/>
      <sheetName val="Progress-All"/>
      <sheetName val="BK Unit Rate"/>
      <sheetName val="Equipment"/>
      <sheetName val="SH-D"/>
      <sheetName val="SH-G"/>
      <sheetName val="Main Sum (Hotel &amp; Residences)"/>
      <sheetName val="สรุป"/>
      <sheetName val="SAN_REDUCED_1"/>
      <sheetName val="FACTOR_(%)"/>
      <sheetName val="TOTAL_BOQ-SN&amp;FP"/>
      <sheetName val="TOTAL_BOQ-AC"/>
      <sheetName val="TOTAL_BOQ-EE"/>
      <sheetName val="Duct_Bank"/>
      <sheetName val="ราคา_LC_-_CU"/>
      <sheetName val="HV_-LV"/>
      <sheetName val="DP_to_LC"/>
      <sheetName val="FIRE_ALARM"/>
      <sheetName val="LIGHTNING_PROTECTION"/>
      <sheetName val="Struc__"/>
      <sheetName val="BK_Unit_Rate"/>
      <sheetName val="Factor F Data"/>
      <sheetName val="tifico"/>
      <sheetName val="Cost"/>
      <sheetName val="ประมาณการประตูหน้าต่าง "/>
      <sheetName val="A"/>
      <sheetName val="General Data"/>
      <sheetName val="???????-BLDG"/>
      <sheetName val="合成単価作成表-BLDG"/>
      <sheetName val="stair"/>
      <sheetName val="S3 Architectural"/>
      <sheetName val="Sch.3"/>
      <sheetName val="STRUCTURE"/>
      <sheetName val="EXP. SPI&amp;ICT"/>
      <sheetName val="Form"/>
      <sheetName val="Bullet"/>
      <sheetName val="_______-BLDG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ummary_ee"/>
      <sheetName val="ee_unit type"/>
      <sheetName val="ee_build "/>
      <sheetName val="FS"/>
      <sheetName val="GEN SA"/>
      <sheetName val="Sch_1"/>
      <sheetName val="Sch_2"/>
      <sheetName val="Sch_3"/>
      <sheetName val="Sch_4"/>
      <sheetName val="ปกนำส่ง"/>
      <sheetName val="letter"/>
      <sheetName val="งานฐานราก+เสาเข็ม"/>
      <sheetName val="SAN_REDUCED_11"/>
      <sheetName val="FACTOR_(%)1"/>
      <sheetName val="TOTAL_BOQ-SN&amp;FP1"/>
      <sheetName val="TOTAL_BOQ-AC1"/>
      <sheetName val="TOTAL_BOQ-EE1"/>
      <sheetName val="Duct_Bank1"/>
      <sheetName val="ราคา_LC_-_CU1"/>
      <sheetName val="HV_-LV1"/>
      <sheetName val="DP_to_LC1"/>
      <sheetName val="FIRE_ALARM1"/>
      <sheetName val="LIGHTNING_PROTECTION1"/>
      <sheetName val="Struc__1"/>
      <sheetName val="BK_Unit_Rate1"/>
      <sheetName val="Main_Sum_(Hotel_&amp;_Residences)"/>
      <sheetName val="Factor_F_Data"/>
      <sheetName val="ใบปะหน้า"/>
      <sheetName val="เซ็นสัญญา"/>
      <sheetName val="เบิกงวดที่.1"/>
      <sheetName val="เบิกงวดที่.1 (แก้ไข)"/>
      <sheetName val="ถอดแบบ (2)"/>
      <sheetName val="upa"/>
      <sheetName val="Unit rate Architecture"/>
      <sheetName val="SH-B"/>
      <sheetName val="SH-E"/>
      <sheetName val="SH-C"/>
      <sheetName val="S0"/>
      <sheetName val="SAN_REDUCED_12"/>
      <sheetName val="ประมาณการประตูหน้าต่าง_"/>
      <sheetName val="General_Data"/>
      <sheetName val="S3_Architectural"/>
      <sheetName val="escon"/>
      <sheetName val="11"/>
      <sheetName val="12"/>
      <sheetName val="14"/>
      <sheetName val="15"/>
      <sheetName val="16"/>
      <sheetName val="18"/>
      <sheetName val="19"/>
      <sheetName val="21"/>
      <sheetName val="26"/>
      <sheetName val="28"/>
      <sheetName val="13"/>
      <sheetName val="17"/>
      <sheetName val="22"/>
      <sheetName val="23"/>
      <sheetName val="24"/>
      <sheetName val="25"/>
      <sheetName val="29"/>
      <sheetName val="8"/>
      <sheetName val="5"/>
      <sheetName val="4"/>
      <sheetName val="9"/>
      <sheetName val="1"/>
      <sheetName val="7"/>
      <sheetName val="6"/>
      <sheetName val="10"/>
      <sheetName val="3"/>
      <sheetName val="2"/>
      <sheetName val="20"/>
      <sheetName val="u_rates"/>
      <sheetName val="Master01"/>
      <sheetName val="10 ข้อมูลวัสดุ-ค่าดำเนิน"/>
      <sheetName val="COLUMN"/>
      <sheetName val="공통가설"/>
      <sheetName val="SAN_REDUCED_13"/>
      <sheetName val="FACTOR_(%)2"/>
      <sheetName val="TOTAL_BOQ-SN&amp;FP2"/>
      <sheetName val="TOTAL_BOQ-AC2"/>
      <sheetName val="TOTAL_BOQ-EE2"/>
      <sheetName val="Duct_Bank2"/>
      <sheetName val="ราคา_LC_-_CU2"/>
      <sheetName val="HV_-LV2"/>
      <sheetName val="DP_to_LC2"/>
      <sheetName val="FIRE_ALARM2"/>
      <sheetName val="LIGHTNING_PROTECTION2"/>
      <sheetName val="Struc__2"/>
      <sheetName val="BK_Unit_Rate2"/>
      <sheetName val="Main_Sum_(Hotel_&amp;_Residences)1"/>
      <sheetName val="Factor_F_Data1"/>
      <sheetName val="ประมาณการประตูหน้าต่าง_1"/>
      <sheetName val="General_Data1"/>
      <sheetName val="S3_Architectural1"/>
      <sheetName val="D"/>
      <sheetName val="FlatBottomClarifier (Not used)"/>
      <sheetName val="CA"/>
      <sheetName val="Cert1"/>
      <sheetName val="ชร.181-2562"/>
      <sheetName val="REP-L"/>
      <sheetName val="Detail"/>
      <sheetName val="Bill No. 2 - Carpark"/>
      <sheetName val="SH-A"/>
      <sheetName val="Book 1 Summary"/>
      <sheetName val="SUMMARY"/>
      <sheetName val="SAN_REDUCED_14"/>
      <sheetName val="FACTOR_(%)3"/>
      <sheetName val="TOTAL_BOQ-SN&amp;FP3"/>
      <sheetName val="TOTAL_BOQ-AC3"/>
      <sheetName val="TOTAL_BOQ-EE3"/>
      <sheetName val="Duct_Bank3"/>
      <sheetName val="ราคา_LC_-_CU3"/>
      <sheetName val="HV_-LV3"/>
      <sheetName val="DP_to_LC3"/>
      <sheetName val="FIRE_ALARM3"/>
      <sheetName val="LIGHTNING_PROTECTION3"/>
      <sheetName val="Struc__3"/>
      <sheetName val="BK_Unit_Rate3"/>
      <sheetName val="Main_Sum_(Hotel_&amp;_Residences)2"/>
      <sheetName val="Factor_F_Data2"/>
      <sheetName val="ประมาณการประตูหน้าต่าง_2"/>
      <sheetName val="General_Data2"/>
      <sheetName val="S3_Architectural2"/>
      <sheetName val="EXP__SPI&amp;ICT"/>
      <sheetName val="ee_unit_type"/>
      <sheetName val="ee_build_"/>
      <sheetName val="TYPE SD150"/>
      <sheetName val="List"/>
      <sheetName val="CER"/>
      <sheetName val="Gen"/>
      <sheetName val="L36"/>
      <sheetName val="L37"/>
      <sheetName val="PC RATE"/>
      <sheetName val="DO"/>
      <sheetName val="BM"/>
      <sheetName val="PCR-Building A"/>
      <sheetName val="PCR-Building B"/>
      <sheetName val="PCR-Building C"/>
      <sheetName val="PCR-Building D"/>
      <sheetName val="P2m"/>
      <sheetName val="footing"/>
      <sheetName val="opstat"/>
      <sheetName val="costs"/>
      <sheetName val="Eq. Mobilization"/>
      <sheetName val="Office Space"/>
      <sheetName val="3.1_Work Issue"/>
      <sheetName val="2.1_Milestone"/>
      <sheetName val="Setting"/>
      <sheetName val="Sheet4"/>
      <sheetName val="RAB AR&amp;STR"/>
      <sheetName val="Department"/>
      <sheetName val="Attribute"/>
      <sheetName val="Class(ห้ามลบ)"/>
      <sheetName val="Class_Sub(ห้ามลบ)"/>
      <sheetName val="Compare Adj Bank Fee"/>
      <sheetName val="Job B (เครม)"/>
      <sheetName val="Job G"/>
      <sheetName val="Total"/>
      <sheetName val="CODN9"/>
      <sheetName val="รวมราคาทั้งสิ้น"/>
      <sheetName val="เบิกงวดที่_1"/>
      <sheetName val="เบิกงวดที่_1_(แก้ไข)"/>
      <sheetName val="ถอดแบบ_(2)"/>
      <sheetName val="Sch_31"/>
      <sheetName val="GEN_SA"/>
      <sheetName val="Unit_rate_Architecture"/>
      <sheetName val="10_ข้อมูลวัสดุ-ค่าดำเนิน"/>
      <sheetName val="Bill_No__2_-_Carpark"/>
      <sheetName val="Book_1_Summary"/>
    </sheetNames>
    <sheetDataSet>
      <sheetData sheetId="0">
        <row r="6">
          <cell r="K6">
            <v>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K6">
            <v>3</v>
          </cell>
        </row>
      </sheetData>
      <sheetData sheetId="8">
        <row r="6">
          <cell r="K6">
            <v>3</v>
          </cell>
        </row>
      </sheetData>
      <sheetData sheetId="9">
        <row r="6">
          <cell r="K6">
            <v>3</v>
          </cell>
        </row>
      </sheetData>
      <sheetData sheetId="10">
        <row r="6">
          <cell r="K6">
            <v>3</v>
          </cell>
        </row>
      </sheetData>
      <sheetData sheetId="11">
        <row r="6">
          <cell r="K6">
            <v>3</v>
          </cell>
        </row>
      </sheetData>
      <sheetData sheetId="12">
        <row r="6">
          <cell r="K6">
            <v>3</v>
          </cell>
        </row>
      </sheetData>
      <sheetData sheetId="13">
        <row r="6">
          <cell r="K6">
            <v>3</v>
          </cell>
        </row>
      </sheetData>
      <sheetData sheetId="14">
        <row r="6">
          <cell r="K6">
            <v>3</v>
          </cell>
        </row>
      </sheetData>
      <sheetData sheetId="15">
        <row r="6">
          <cell r="K6">
            <v>3</v>
          </cell>
        </row>
      </sheetData>
      <sheetData sheetId="16">
        <row r="6">
          <cell r="K6">
            <v>3</v>
          </cell>
        </row>
      </sheetData>
      <sheetData sheetId="17">
        <row r="6">
          <cell r="K6">
            <v>3</v>
          </cell>
        </row>
      </sheetData>
      <sheetData sheetId="18">
        <row r="6">
          <cell r="K6">
            <v>3</v>
          </cell>
        </row>
      </sheetData>
      <sheetData sheetId="19">
        <row r="6">
          <cell r="K6">
            <v>3</v>
          </cell>
        </row>
      </sheetData>
      <sheetData sheetId="20">
        <row r="6">
          <cell r="K6">
            <v>3</v>
          </cell>
        </row>
      </sheetData>
      <sheetData sheetId="21">
        <row r="6">
          <cell r="K6">
            <v>3</v>
          </cell>
        </row>
      </sheetData>
      <sheetData sheetId="22">
        <row r="6">
          <cell r="K6">
            <v>3</v>
          </cell>
        </row>
      </sheetData>
      <sheetData sheetId="23">
        <row r="6">
          <cell r="K6">
            <v>3</v>
          </cell>
        </row>
      </sheetData>
      <sheetData sheetId="24">
        <row r="6">
          <cell r="K6">
            <v>3</v>
          </cell>
        </row>
      </sheetData>
      <sheetData sheetId="25">
        <row r="6">
          <cell r="K6">
            <v>3</v>
          </cell>
        </row>
      </sheetData>
      <sheetData sheetId="26">
        <row r="6">
          <cell r="K6">
            <v>3</v>
          </cell>
        </row>
      </sheetData>
      <sheetData sheetId="27">
        <row r="6">
          <cell r="K6">
            <v>3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6">
          <cell r="K6">
            <v>3</v>
          </cell>
        </row>
      </sheetData>
      <sheetData sheetId="47">
        <row r="6">
          <cell r="K6">
            <v>3</v>
          </cell>
        </row>
      </sheetData>
      <sheetData sheetId="48">
        <row r="6">
          <cell r="K6">
            <v>3</v>
          </cell>
        </row>
      </sheetData>
      <sheetData sheetId="49">
        <row r="6">
          <cell r="K6">
            <v>3</v>
          </cell>
        </row>
      </sheetData>
      <sheetData sheetId="50">
        <row r="6">
          <cell r="K6">
            <v>3</v>
          </cell>
        </row>
      </sheetData>
      <sheetData sheetId="51">
        <row r="6">
          <cell r="K6">
            <v>3</v>
          </cell>
        </row>
      </sheetData>
      <sheetData sheetId="52">
        <row r="6">
          <cell r="K6">
            <v>3</v>
          </cell>
        </row>
      </sheetData>
      <sheetData sheetId="53">
        <row r="6">
          <cell r="K6">
            <v>3</v>
          </cell>
        </row>
      </sheetData>
      <sheetData sheetId="54">
        <row r="6">
          <cell r="K6">
            <v>3</v>
          </cell>
        </row>
      </sheetData>
      <sheetData sheetId="55">
        <row r="6">
          <cell r="K6">
            <v>3</v>
          </cell>
        </row>
      </sheetData>
      <sheetData sheetId="56">
        <row r="6">
          <cell r="K6">
            <v>3</v>
          </cell>
        </row>
      </sheetData>
      <sheetData sheetId="57">
        <row r="6">
          <cell r="K6">
            <v>3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6">
          <cell r="K6">
            <v>3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6">
          <cell r="K6">
            <v>3</v>
          </cell>
        </row>
      </sheetData>
      <sheetData sheetId="75">
        <row r="6">
          <cell r="K6">
            <v>3</v>
          </cell>
        </row>
      </sheetData>
      <sheetData sheetId="76">
        <row r="6">
          <cell r="K6">
            <v>3</v>
          </cell>
        </row>
      </sheetData>
      <sheetData sheetId="77">
        <row r="6">
          <cell r="K6">
            <v>3</v>
          </cell>
        </row>
      </sheetData>
      <sheetData sheetId="78">
        <row r="6">
          <cell r="K6">
            <v>3</v>
          </cell>
        </row>
      </sheetData>
      <sheetData sheetId="79">
        <row r="6">
          <cell r="K6">
            <v>3</v>
          </cell>
        </row>
      </sheetData>
      <sheetData sheetId="80">
        <row r="6">
          <cell r="K6">
            <v>3</v>
          </cell>
        </row>
      </sheetData>
      <sheetData sheetId="81"/>
      <sheetData sheetId="82">
        <row r="6">
          <cell r="K6">
            <v>3</v>
          </cell>
        </row>
      </sheetData>
      <sheetData sheetId="83">
        <row r="6">
          <cell r="K6">
            <v>3</v>
          </cell>
        </row>
      </sheetData>
      <sheetData sheetId="84">
        <row r="6">
          <cell r="K6">
            <v>3</v>
          </cell>
        </row>
      </sheetData>
      <sheetData sheetId="85">
        <row r="6">
          <cell r="K6">
            <v>3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6">
          <cell r="K6">
            <v>3</v>
          </cell>
        </row>
      </sheetData>
      <sheetData sheetId="93" refreshError="1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6">
          <cell r="K6">
            <v>3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 refreshError="1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Sheet1"/>
      <sheetName val="Sheet2"/>
      <sheetName val="Sheet3"/>
      <sheetName val="PROGRESS REPORT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STAR"/>
      <sheetName val="รายละเอียดประกอบงบดุล"/>
      <sheetName val="งบดุล"/>
      <sheetName val="DP_STAR"/>
      <sheetName val="เครื่องใช้สำนักงาน 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IndTab"/>
      <sheetName val="CollTab"/>
      <sheetName val="SL - Test impairment assessment"/>
    </sheetNames>
    <sheetDataSet>
      <sheetData sheetId="0">
        <row r="27">
          <cell r="K27" t="b">
            <v>0</v>
          </cell>
        </row>
        <row r="32">
          <cell r="K32" t="b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6775D-AB03-44CA-A827-A530A3EAEBF5}">
  <dimension ref="A1:O164"/>
  <sheetViews>
    <sheetView topLeftCell="C30" zoomScaleNormal="100" zoomScaleSheetLayoutView="90" workbookViewId="0">
      <selection activeCell="E137" sqref="E137"/>
    </sheetView>
  </sheetViews>
  <sheetFormatPr defaultColWidth="9.140625" defaultRowHeight="21.75" customHeight="1"/>
  <cols>
    <col min="1" max="1" width="1.7109375" style="16" customWidth="1"/>
    <col min="2" max="2" width="32.28515625" style="16" customWidth="1"/>
    <col min="3" max="3" width="7.42578125" style="143" customWidth="1"/>
    <col min="4" max="4" width="0.5703125" style="17" customWidth="1"/>
    <col min="5" max="5" width="13.28515625" style="19" customWidth="1"/>
    <col min="6" max="6" width="0.5703125" style="19" customWidth="1"/>
    <col min="7" max="7" width="13.28515625" style="196" customWidth="1"/>
    <col min="8" max="8" width="0.5703125" style="19" customWidth="1"/>
    <col min="9" max="9" width="13.28515625" style="196" customWidth="1"/>
    <col min="10" max="10" width="0.5703125" style="19" customWidth="1"/>
    <col min="11" max="11" width="13.28515625" style="19" customWidth="1"/>
    <col min="12" max="12" width="0.5703125" style="19" customWidth="1"/>
    <col min="13" max="13" width="13.28515625" style="196" customWidth="1"/>
    <col min="14" max="14" width="0.5703125" style="19" customWidth="1"/>
    <col min="15" max="15" width="13.28515625" style="196" customWidth="1"/>
    <col min="16" max="16384" width="9.140625" style="5"/>
  </cols>
  <sheetData>
    <row r="1" spans="1:15" ht="21.75" customHeight="1">
      <c r="A1" s="2" t="s">
        <v>0</v>
      </c>
      <c r="B1" s="2"/>
      <c r="C1" s="144"/>
      <c r="D1" s="3"/>
      <c r="E1" s="4"/>
      <c r="F1" s="4"/>
      <c r="G1" s="192"/>
      <c r="H1" s="4"/>
      <c r="I1" s="4"/>
      <c r="J1" s="4"/>
      <c r="K1" s="4"/>
      <c r="L1" s="4"/>
      <c r="M1" s="192"/>
      <c r="N1" s="4"/>
      <c r="O1" s="4"/>
    </row>
    <row r="2" spans="1:15" ht="21.75" customHeight="1">
      <c r="A2" s="2" t="s">
        <v>1</v>
      </c>
      <c r="B2" s="2"/>
      <c r="C2" s="144"/>
      <c r="D2" s="3"/>
      <c r="E2" s="4"/>
      <c r="F2" s="4"/>
      <c r="G2" s="192"/>
      <c r="H2" s="4"/>
      <c r="I2" s="4"/>
      <c r="J2" s="4"/>
      <c r="K2" s="4"/>
      <c r="L2" s="4"/>
      <c r="M2" s="192"/>
      <c r="N2" s="4"/>
      <c r="O2" s="4"/>
    </row>
    <row r="3" spans="1:15" ht="21.75" customHeight="1">
      <c r="A3" s="6" t="s">
        <v>208</v>
      </c>
      <c r="B3" s="6"/>
      <c r="C3" s="145"/>
      <c r="D3" s="7"/>
      <c r="E3" s="8"/>
      <c r="F3" s="8"/>
      <c r="G3" s="193"/>
      <c r="H3" s="8"/>
      <c r="I3" s="8"/>
      <c r="J3" s="8"/>
      <c r="K3" s="8"/>
      <c r="L3" s="8"/>
      <c r="M3" s="193"/>
      <c r="N3" s="8"/>
      <c r="O3" s="8"/>
    </row>
    <row r="4" spans="1:15" ht="21.75" customHeight="1">
      <c r="A4" s="9"/>
      <c r="B4" s="9"/>
      <c r="C4" s="144"/>
      <c r="D4" s="3"/>
      <c r="E4" s="4"/>
      <c r="F4" s="4"/>
      <c r="G4" s="192"/>
      <c r="H4" s="4"/>
      <c r="I4" s="4"/>
      <c r="J4" s="4"/>
      <c r="K4" s="4"/>
      <c r="L4" s="4"/>
      <c r="M4" s="192"/>
      <c r="N4" s="4"/>
      <c r="O4" s="4"/>
    </row>
    <row r="5" spans="1:15" ht="20.45" customHeight="1">
      <c r="A5" s="9"/>
      <c r="B5" s="9"/>
      <c r="C5" s="144"/>
      <c r="D5" s="3"/>
      <c r="E5" s="231" t="s">
        <v>154</v>
      </c>
      <c r="F5" s="231"/>
      <c r="G5" s="231"/>
      <c r="H5" s="231"/>
      <c r="I5" s="231"/>
      <c r="J5" s="10"/>
      <c r="K5" s="231" t="s">
        <v>155</v>
      </c>
      <c r="L5" s="231"/>
      <c r="M5" s="231"/>
      <c r="N5" s="231"/>
      <c r="O5" s="231"/>
    </row>
    <row r="6" spans="1:15" ht="20.45" customHeight="1">
      <c r="A6" s="9"/>
      <c r="B6" s="9"/>
      <c r="C6" s="144"/>
      <c r="D6" s="3"/>
      <c r="E6" s="223"/>
      <c r="F6" s="223"/>
      <c r="G6" s="223" t="s">
        <v>210</v>
      </c>
      <c r="H6" s="10"/>
      <c r="I6" s="223" t="s">
        <v>210</v>
      </c>
      <c r="J6" s="10"/>
      <c r="K6" s="223"/>
      <c r="L6" s="223"/>
      <c r="M6" s="223"/>
      <c r="N6" s="10"/>
      <c r="O6" s="223" t="s">
        <v>210</v>
      </c>
    </row>
    <row r="7" spans="1:15" ht="20.45" customHeight="1">
      <c r="A7" s="9"/>
      <c r="B7" s="9"/>
      <c r="C7" s="144"/>
      <c r="D7" s="3"/>
      <c r="E7" s="4" t="s">
        <v>2</v>
      </c>
      <c r="F7" s="11"/>
      <c r="G7" s="192" t="s">
        <v>2</v>
      </c>
      <c r="H7" s="4"/>
      <c r="I7" s="4" t="s">
        <v>211</v>
      </c>
      <c r="J7" s="4"/>
      <c r="K7" s="4" t="s">
        <v>2</v>
      </c>
      <c r="L7" s="11"/>
      <c r="M7" s="192" t="s">
        <v>2</v>
      </c>
      <c r="N7" s="4"/>
      <c r="O7" s="4" t="s">
        <v>211</v>
      </c>
    </row>
    <row r="8" spans="1:15" ht="20.45" customHeight="1">
      <c r="A8" s="9"/>
      <c r="B8" s="9"/>
      <c r="C8" s="144"/>
      <c r="D8" s="3"/>
      <c r="E8" s="12" t="s">
        <v>207</v>
      </c>
      <c r="F8" s="12"/>
      <c r="G8" s="194" t="s">
        <v>131</v>
      </c>
      <c r="H8" s="13"/>
      <c r="I8" s="12" t="s">
        <v>131</v>
      </c>
      <c r="J8" s="13"/>
      <c r="K8" s="12" t="s">
        <v>207</v>
      </c>
      <c r="L8" s="12"/>
      <c r="M8" s="194" t="s">
        <v>131</v>
      </c>
      <c r="N8" s="13"/>
      <c r="O8" s="12" t="s">
        <v>131</v>
      </c>
    </row>
    <row r="9" spans="1:15" ht="20.45" customHeight="1">
      <c r="A9" s="9"/>
      <c r="B9" s="9"/>
      <c r="C9" s="145" t="s">
        <v>3</v>
      </c>
      <c r="D9" s="3"/>
      <c r="E9" s="14" t="s">
        <v>153</v>
      </c>
      <c r="F9" s="13"/>
      <c r="G9" s="195" t="s">
        <v>153</v>
      </c>
      <c r="H9" s="13"/>
      <c r="I9" s="14" t="s">
        <v>153</v>
      </c>
      <c r="J9" s="13"/>
      <c r="K9" s="14" t="s">
        <v>153</v>
      </c>
      <c r="L9" s="12"/>
      <c r="M9" s="195" t="s">
        <v>153</v>
      </c>
      <c r="N9" s="13"/>
      <c r="O9" s="14" t="s">
        <v>153</v>
      </c>
    </row>
    <row r="10" spans="1:15" ht="20.45" customHeight="1">
      <c r="A10" s="2" t="s">
        <v>4</v>
      </c>
      <c r="B10" s="2"/>
      <c r="C10" s="144"/>
      <c r="D10" s="3"/>
      <c r="E10" s="15"/>
      <c r="F10" s="4"/>
      <c r="G10" s="192"/>
      <c r="H10" s="4"/>
      <c r="I10" s="192"/>
      <c r="J10" s="4"/>
      <c r="K10" s="15"/>
      <c r="L10" s="4"/>
      <c r="M10" s="192"/>
      <c r="N10" s="4"/>
      <c r="O10" s="192"/>
    </row>
    <row r="11" spans="1:15" ht="6" customHeight="1">
      <c r="E11" s="18"/>
      <c r="K11" s="18"/>
    </row>
    <row r="12" spans="1:15" ht="20.45" customHeight="1">
      <c r="A12" s="2" t="s">
        <v>5</v>
      </c>
      <c r="B12" s="2"/>
      <c r="E12" s="18"/>
      <c r="K12" s="18"/>
    </row>
    <row r="13" spans="1:15" ht="6" customHeight="1">
      <c r="E13" s="18"/>
      <c r="K13" s="18"/>
    </row>
    <row r="14" spans="1:15" ht="20.45" customHeight="1">
      <c r="A14" s="20" t="s">
        <v>6</v>
      </c>
      <c r="B14" s="21"/>
      <c r="C14" s="143">
        <v>10</v>
      </c>
      <c r="E14" s="18">
        <v>2140115561</v>
      </c>
      <c r="G14" s="196">
        <v>5435129287</v>
      </c>
      <c r="H14" s="22"/>
      <c r="I14" s="196">
        <v>2245279204</v>
      </c>
      <c r="J14" s="22"/>
      <c r="K14" s="23">
        <v>1192196330</v>
      </c>
      <c r="L14" s="22"/>
      <c r="M14" s="197">
        <v>4844752570</v>
      </c>
      <c r="N14" s="22"/>
      <c r="O14" s="196">
        <v>1557682160</v>
      </c>
    </row>
    <row r="15" spans="1:15" ht="20.45" customHeight="1">
      <c r="A15" s="20" t="s">
        <v>111</v>
      </c>
      <c r="B15" s="21"/>
      <c r="C15" s="143">
        <v>11</v>
      </c>
      <c r="E15" s="18">
        <v>0</v>
      </c>
      <c r="G15" s="196">
        <v>878241178</v>
      </c>
      <c r="H15" s="22"/>
      <c r="I15" s="196">
        <v>2231468471</v>
      </c>
      <c r="J15" s="22"/>
      <c r="K15" s="23" t="s">
        <v>191</v>
      </c>
      <c r="L15" s="22"/>
      <c r="M15" s="197">
        <v>802306513</v>
      </c>
      <c r="N15" s="22"/>
      <c r="O15" s="196">
        <v>2226279265</v>
      </c>
    </row>
    <row r="16" spans="1:15" ht="20.45" customHeight="1">
      <c r="A16" s="20" t="s">
        <v>7</v>
      </c>
      <c r="B16" s="21"/>
      <c r="C16" s="143">
        <v>12</v>
      </c>
      <c r="E16" s="18">
        <v>119020623</v>
      </c>
      <c r="G16" s="196">
        <v>145966545</v>
      </c>
      <c r="I16" s="196">
        <v>181582867</v>
      </c>
      <c r="K16" s="18">
        <v>563146675</v>
      </c>
      <c r="M16" s="196">
        <v>451378404</v>
      </c>
      <c r="O16" s="196">
        <v>357565645</v>
      </c>
    </row>
    <row r="17" spans="1:15" ht="20.45" customHeight="1">
      <c r="A17" s="20" t="s">
        <v>232</v>
      </c>
      <c r="B17" s="21"/>
      <c r="C17" s="143">
        <v>40.4</v>
      </c>
      <c r="E17" s="23">
        <v>0</v>
      </c>
      <c r="G17" s="197">
        <v>0</v>
      </c>
      <c r="I17" s="197">
        <v>0</v>
      </c>
      <c r="K17" s="18">
        <v>2328498176</v>
      </c>
      <c r="L17" s="22"/>
      <c r="M17" s="196">
        <v>0</v>
      </c>
      <c r="O17" s="197">
        <v>1321400376</v>
      </c>
    </row>
    <row r="18" spans="1:15" ht="20.45" customHeight="1">
      <c r="A18" s="20" t="s">
        <v>233</v>
      </c>
      <c r="B18" s="21"/>
      <c r="E18" s="23"/>
      <c r="G18" s="197"/>
      <c r="I18" s="197"/>
      <c r="K18" s="23"/>
      <c r="L18" s="22"/>
      <c r="M18" s="197"/>
      <c r="O18" s="197"/>
    </row>
    <row r="19" spans="1:15" ht="20.45" customHeight="1">
      <c r="A19" s="5"/>
      <c r="B19" s="21" t="s">
        <v>234</v>
      </c>
      <c r="C19" s="143">
        <v>40.4</v>
      </c>
      <c r="E19" s="23">
        <v>0</v>
      </c>
      <c r="G19" s="197">
        <v>0</v>
      </c>
      <c r="I19" s="197">
        <v>0</v>
      </c>
      <c r="K19" s="18">
        <v>124000000</v>
      </c>
      <c r="L19" s="22"/>
      <c r="M19" s="196">
        <v>804098176</v>
      </c>
      <c r="O19" s="197">
        <v>0</v>
      </c>
    </row>
    <row r="20" spans="1:15" ht="20.45" customHeight="1">
      <c r="A20" s="16" t="s">
        <v>8</v>
      </c>
      <c r="B20" s="21"/>
      <c r="C20" s="143">
        <v>14</v>
      </c>
      <c r="E20" s="23">
        <v>42488398190</v>
      </c>
      <c r="G20" s="197">
        <v>33092329648</v>
      </c>
      <c r="I20" s="197">
        <v>30167464700</v>
      </c>
      <c r="K20" s="23">
        <v>31478911992</v>
      </c>
      <c r="L20" s="22"/>
      <c r="M20" s="197">
        <v>23712492005</v>
      </c>
      <c r="O20" s="197">
        <v>22137716067</v>
      </c>
    </row>
    <row r="21" spans="1:15" ht="20.45" customHeight="1">
      <c r="A21" s="16" t="s">
        <v>109</v>
      </c>
      <c r="B21" s="21"/>
      <c r="E21" s="18">
        <v>615791288</v>
      </c>
      <c r="G21" s="196">
        <v>142236430</v>
      </c>
      <c r="I21" s="196">
        <v>329574650</v>
      </c>
      <c r="K21" s="23">
        <v>578856492</v>
      </c>
      <c r="L21" s="22"/>
      <c r="M21" s="197">
        <v>142236430</v>
      </c>
      <c r="O21" s="196">
        <v>252391828</v>
      </c>
    </row>
    <row r="22" spans="1:15" ht="20.45" customHeight="1">
      <c r="A22" s="20" t="s">
        <v>150</v>
      </c>
      <c r="B22" s="21"/>
      <c r="E22" s="18">
        <v>422968805</v>
      </c>
      <c r="G22" s="196">
        <v>273042670</v>
      </c>
      <c r="I22" s="196">
        <v>142254870</v>
      </c>
      <c r="K22" s="23">
        <v>170089919</v>
      </c>
      <c r="L22" s="22"/>
      <c r="M22" s="197">
        <v>67403360</v>
      </c>
      <c r="O22" s="196">
        <v>9753457</v>
      </c>
    </row>
    <row r="23" spans="1:15" ht="20.45" customHeight="1">
      <c r="A23" s="21" t="s">
        <v>9</v>
      </c>
      <c r="B23" s="21"/>
      <c r="C23" s="143">
        <v>15</v>
      </c>
      <c r="E23" s="24">
        <v>56953656</v>
      </c>
      <c r="G23" s="200">
        <v>34917487</v>
      </c>
      <c r="I23" s="200">
        <v>36975620</v>
      </c>
      <c r="K23" s="26">
        <v>21065073</v>
      </c>
      <c r="L23" s="22"/>
      <c r="M23" s="198">
        <v>13365481</v>
      </c>
      <c r="O23" s="200">
        <v>27016472</v>
      </c>
    </row>
    <row r="24" spans="1:15" ht="6" customHeight="1">
      <c r="A24" s="9"/>
      <c r="B24" s="9"/>
      <c r="E24" s="18"/>
      <c r="K24" s="18"/>
    </row>
    <row r="25" spans="1:15" ht="20.45" customHeight="1">
      <c r="A25" s="2" t="s">
        <v>10</v>
      </c>
      <c r="B25" s="5"/>
      <c r="E25" s="26">
        <f>SUM(E14:E23)</f>
        <v>45843248123</v>
      </c>
      <c r="G25" s="198">
        <f>SUM(G14:G23)</f>
        <v>40001863245</v>
      </c>
      <c r="H25" s="22"/>
      <c r="I25" s="198">
        <f>SUM(I14:I23)</f>
        <v>35334600382</v>
      </c>
      <c r="J25" s="22"/>
      <c r="K25" s="26">
        <f>SUM(K14:K23)</f>
        <v>36456764657</v>
      </c>
      <c r="L25" s="22"/>
      <c r="M25" s="198">
        <f>SUM(M14:M23)</f>
        <v>30838032939</v>
      </c>
      <c r="N25" s="22"/>
      <c r="O25" s="198">
        <f>SUM(O14:O23)</f>
        <v>27889805270</v>
      </c>
    </row>
    <row r="26" spans="1:15" ht="20.45" customHeight="1">
      <c r="A26" s="9"/>
      <c r="B26" s="9"/>
      <c r="E26" s="18"/>
      <c r="K26" s="18"/>
    </row>
    <row r="27" spans="1:15" ht="20.45" customHeight="1">
      <c r="A27" s="2" t="s">
        <v>11</v>
      </c>
      <c r="B27" s="2"/>
      <c r="E27" s="18"/>
      <c r="K27" s="18"/>
    </row>
    <row r="28" spans="1:15" ht="6" customHeight="1">
      <c r="A28" s="2"/>
      <c r="B28" s="2"/>
      <c r="E28" s="18"/>
      <c r="K28" s="18"/>
    </row>
    <row r="29" spans="1:15" ht="20.45" customHeight="1">
      <c r="A29" s="16" t="s">
        <v>12</v>
      </c>
      <c r="B29" s="20"/>
      <c r="E29" s="23">
        <v>369783859</v>
      </c>
      <c r="F29" s="22"/>
      <c r="G29" s="197">
        <v>369783859</v>
      </c>
      <c r="H29" s="22"/>
      <c r="I29" s="197">
        <v>369783859</v>
      </c>
      <c r="J29" s="22"/>
      <c r="K29" s="23">
        <v>369783859</v>
      </c>
      <c r="L29" s="22"/>
      <c r="M29" s="197">
        <v>369783859</v>
      </c>
      <c r="N29" s="22"/>
      <c r="O29" s="197">
        <v>369783859</v>
      </c>
    </row>
    <row r="30" spans="1:15" ht="20.45" customHeight="1">
      <c r="A30" s="20" t="s">
        <v>116</v>
      </c>
      <c r="B30" s="20"/>
      <c r="C30" s="143">
        <v>16</v>
      </c>
      <c r="E30" s="23">
        <v>0</v>
      </c>
      <c r="F30" s="22"/>
      <c r="G30" s="197" t="s">
        <v>191</v>
      </c>
      <c r="H30" s="22"/>
      <c r="I30" s="197">
        <v>0</v>
      </c>
      <c r="J30" s="22"/>
      <c r="K30" s="18">
        <v>1569359755</v>
      </c>
      <c r="L30" s="22"/>
      <c r="M30" s="196">
        <v>1444159770</v>
      </c>
      <c r="N30" s="22"/>
      <c r="O30" s="197">
        <v>1344229770</v>
      </c>
    </row>
    <row r="31" spans="1:15" ht="20.45" customHeight="1">
      <c r="A31" s="20" t="s">
        <v>13</v>
      </c>
      <c r="B31" s="20"/>
      <c r="C31" s="143">
        <v>17</v>
      </c>
      <c r="E31" s="23">
        <v>604759375</v>
      </c>
      <c r="F31" s="22"/>
      <c r="G31" s="197">
        <v>545755497</v>
      </c>
      <c r="H31" s="22"/>
      <c r="I31" s="197">
        <v>579241784</v>
      </c>
      <c r="J31" s="22"/>
      <c r="K31" s="23">
        <v>659999980</v>
      </c>
      <c r="L31" s="22"/>
      <c r="M31" s="197">
        <v>659999980</v>
      </c>
      <c r="N31" s="22"/>
      <c r="O31" s="197">
        <v>659999980</v>
      </c>
    </row>
    <row r="32" spans="1:15" ht="20.45" customHeight="1">
      <c r="A32" s="20" t="s">
        <v>201</v>
      </c>
      <c r="B32" s="20"/>
      <c r="C32" s="143">
        <v>18</v>
      </c>
      <c r="E32" s="23">
        <v>114130177</v>
      </c>
      <c r="F32" s="22"/>
      <c r="G32" s="197">
        <v>32303359</v>
      </c>
      <c r="H32" s="22"/>
      <c r="I32" s="197">
        <v>0</v>
      </c>
      <c r="J32" s="22"/>
      <c r="K32" s="23">
        <v>37173440</v>
      </c>
      <c r="L32" s="22"/>
      <c r="M32" s="197">
        <v>0</v>
      </c>
      <c r="N32" s="22"/>
      <c r="O32" s="197">
        <v>0</v>
      </c>
    </row>
    <row r="33" spans="1:15" ht="20.45" customHeight="1">
      <c r="A33" s="20" t="s">
        <v>233</v>
      </c>
      <c r="B33" s="20"/>
      <c r="C33" s="143">
        <v>40.4</v>
      </c>
      <c r="E33" s="23">
        <v>0</v>
      </c>
      <c r="F33" s="22"/>
      <c r="G33" s="197">
        <v>0</v>
      </c>
      <c r="H33" s="22"/>
      <c r="I33" s="197">
        <v>0</v>
      </c>
      <c r="J33" s="22"/>
      <c r="K33" s="18">
        <v>3480919400</v>
      </c>
      <c r="L33" s="22"/>
      <c r="M33" s="196">
        <v>2798445500</v>
      </c>
      <c r="N33" s="22"/>
      <c r="O33" s="197">
        <v>2277191000</v>
      </c>
    </row>
    <row r="34" spans="1:15" ht="20.45" customHeight="1">
      <c r="A34" s="16" t="s">
        <v>212</v>
      </c>
      <c r="B34" s="21"/>
      <c r="C34" s="143">
        <v>7</v>
      </c>
      <c r="E34" s="23">
        <v>62117550</v>
      </c>
      <c r="G34" s="197">
        <v>0</v>
      </c>
      <c r="I34" s="197">
        <v>0</v>
      </c>
      <c r="K34" s="18">
        <v>0</v>
      </c>
      <c r="L34" s="22"/>
      <c r="M34" s="196">
        <v>0</v>
      </c>
      <c r="O34" s="197">
        <v>0</v>
      </c>
    </row>
    <row r="35" spans="1:15" ht="20.45" customHeight="1">
      <c r="A35" s="232" t="s">
        <v>14</v>
      </c>
      <c r="B35" s="232"/>
      <c r="C35" s="143">
        <v>19</v>
      </c>
      <c r="E35" s="23">
        <v>7818646166</v>
      </c>
      <c r="F35" s="22"/>
      <c r="G35" s="197">
        <v>7348330112</v>
      </c>
      <c r="H35" s="22"/>
      <c r="I35" s="197">
        <v>6523317820</v>
      </c>
      <c r="J35" s="22"/>
      <c r="K35" s="23">
        <v>5496198149</v>
      </c>
      <c r="L35" s="22"/>
      <c r="M35" s="197">
        <v>5437138632</v>
      </c>
      <c r="N35" s="22"/>
      <c r="O35" s="197">
        <v>5472466156</v>
      </c>
    </row>
    <row r="36" spans="1:15" ht="20.45" customHeight="1">
      <c r="A36" s="27" t="s">
        <v>15</v>
      </c>
      <c r="B36" s="20"/>
      <c r="C36" s="143">
        <v>20</v>
      </c>
      <c r="E36" s="23">
        <v>1624363471</v>
      </c>
      <c r="F36" s="22"/>
      <c r="G36" s="197">
        <v>1144974805</v>
      </c>
      <c r="H36" s="22"/>
      <c r="I36" s="197">
        <v>1133731306</v>
      </c>
      <c r="J36" s="22"/>
      <c r="K36" s="23">
        <v>938787782</v>
      </c>
      <c r="L36" s="22"/>
      <c r="M36" s="197">
        <v>965559304</v>
      </c>
      <c r="N36" s="22"/>
      <c r="O36" s="197">
        <v>1017552789</v>
      </c>
    </row>
    <row r="37" spans="1:15" ht="20.45" customHeight="1">
      <c r="A37" s="27" t="s">
        <v>121</v>
      </c>
      <c r="B37" s="20"/>
      <c r="C37" s="143">
        <v>22</v>
      </c>
      <c r="E37" s="23">
        <v>764830278</v>
      </c>
      <c r="F37" s="22"/>
      <c r="G37" s="197">
        <v>157061264</v>
      </c>
      <c r="H37" s="22"/>
      <c r="I37" s="197">
        <v>251190705</v>
      </c>
      <c r="J37" s="22"/>
      <c r="K37" s="23">
        <v>0</v>
      </c>
      <c r="L37" s="22"/>
      <c r="M37" s="197">
        <v>880932</v>
      </c>
      <c r="N37" s="22"/>
      <c r="O37" s="197">
        <v>1761865</v>
      </c>
    </row>
    <row r="38" spans="1:15" ht="20.45" customHeight="1">
      <c r="A38" s="27" t="s">
        <v>16</v>
      </c>
      <c r="B38" s="20"/>
      <c r="C38" s="143">
        <v>21</v>
      </c>
      <c r="E38" s="23">
        <v>122203049</v>
      </c>
      <c r="F38" s="22"/>
      <c r="G38" s="197">
        <v>86525404</v>
      </c>
      <c r="H38" s="22"/>
      <c r="I38" s="197">
        <v>76069506</v>
      </c>
      <c r="J38" s="22"/>
      <c r="K38" s="23">
        <v>115792198</v>
      </c>
      <c r="L38" s="22"/>
      <c r="M38" s="197">
        <v>79401301</v>
      </c>
      <c r="N38" s="22"/>
      <c r="O38" s="197">
        <v>73234897</v>
      </c>
    </row>
    <row r="39" spans="1:15" ht="20.45" customHeight="1">
      <c r="A39" s="21" t="s">
        <v>17</v>
      </c>
      <c r="B39" s="21"/>
      <c r="E39" s="26">
        <v>77230668</v>
      </c>
      <c r="F39" s="22"/>
      <c r="G39" s="198">
        <v>67846452</v>
      </c>
      <c r="H39" s="22"/>
      <c r="I39" s="198">
        <v>50901330</v>
      </c>
      <c r="J39" s="22"/>
      <c r="K39" s="26">
        <v>54150471</v>
      </c>
      <c r="L39" s="22"/>
      <c r="M39" s="198">
        <v>46870983</v>
      </c>
      <c r="N39" s="22"/>
      <c r="O39" s="198">
        <v>36337813</v>
      </c>
    </row>
    <row r="40" spans="1:15" ht="6" customHeight="1">
      <c r="B40" s="21"/>
      <c r="E40" s="23"/>
      <c r="G40" s="197"/>
      <c r="H40" s="22"/>
      <c r="I40" s="197"/>
      <c r="J40" s="22"/>
      <c r="K40" s="23"/>
      <c r="L40" s="22"/>
      <c r="M40" s="197"/>
      <c r="N40" s="22"/>
      <c r="O40" s="197"/>
    </row>
    <row r="41" spans="1:15" ht="20.45" customHeight="1">
      <c r="A41" s="2" t="s">
        <v>18</v>
      </c>
      <c r="B41" s="5"/>
      <c r="E41" s="26">
        <f>SUM(E29:E40)</f>
        <v>11558064593</v>
      </c>
      <c r="G41" s="198">
        <f>SUM(G29:G40)</f>
        <v>9752580752</v>
      </c>
      <c r="H41" s="22"/>
      <c r="I41" s="198">
        <f>SUM(I29:I40)</f>
        <v>8984236310</v>
      </c>
      <c r="J41" s="22"/>
      <c r="K41" s="26">
        <f>SUM(K29:K40)</f>
        <v>12722165034</v>
      </c>
      <c r="L41" s="22"/>
      <c r="M41" s="198">
        <f>SUM(M29:M40)</f>
        <v>11802240261</v>
      </c>
      <c r="N41" s="22"/>
      <c r="O41" s="198">
        <f>SUM(O29:O40)</f>
        <v>11252558129</v>
      </c>
    </row>
    <row r="42" spans="1:15" ht="6" customHeight="1">
      <c r="A42" s="9"/>
      <c r="B42" s="9"/>
      <c r="E42" s="18"/>
      <c r="K42" s="18"/>
    </row>
    <row r="43" spans="1:15" ht="20.45" customHeight="1" thickBot="1">
      <c r="A43" s="2" t="s">
        <v>19</v>
      </c>
      <c r="B43" s="2"/>
      <c r="E43" s="28">
        <f>SUM(E25+E41)</f>
        <v>57401312716</v>
      </c>
      <c r="F43" s="22"/>
      <c r="G43" s="199">
        <f>SUM(G25+G41)</f>
        <v>49754443997</v>
      </c>
      <c r="H43" s="22"/>
      <c r="I43" s="199">
        <f>SUM(I25+I41)</f>
        <v>44318836692</v>
      </c>
      <c r="J43" s="22"/>
      <c r="K43" s="28">
        <f>SUM(K25+K41)</f>
        <v>49178929691</v>
      </c>
      <c r="L43" s="22"/>
      <c r="M43" s="199">
        <f>SUM(M25+M41)</f>
        <v>42640273200</v>
      </c>
      <c r="N43" s="22"/>
      <c r="O43" s="199">
        <f>SUM(O25+O41)</f>
        <v>39142363399</v>
      </c>
    </row>
    <row r="44" spans="1:15" ht="20.45" customHeight="1" thickTop="1">
      <c r="A44" s="2"/>
      <c r="B44" s="2"/>
      <c r="E44" s="22"/>
      <c r="F44" s="22"/>
      <c r="G44" s="197"/>
      <c r="H44" s="22"/>
      <c r="I44" s="197"/>
      <c r="J44" s="22"/>
      <c r="K44" s="22"/>
      <c r="L44" s="22"/>
      <c r="M44" s="197"/>
      <c r="N44" s="22"/>
      <c r="O44" s="197"/>
    </row>
    <row r="45" spans="1:15" ht="20.45" customHeight="1">
      <c r="A45" s="2"/>
      <c r="B45" s="2"/>
      <c r="E45" s="22"/>
      <c r="F45" s="22"/>
      <c r="G45" s="197"/>
      <c r="H45" s="22"/>
      <c r="I45" s="197"/>
      <c r="J45" s="22"/>
      <c r="K45" s="22"/>
      <c r="L45" s="22"/>
      <c r="M45" s="197"/>
      <c r="N45" s="22"/>
      <c r="O45" s="197"/>
    </row>
    <row r="46" spans="1:15" ht="20.45" customHeight="1">
      <c r="A46" s="2"/>
      <c r="B46" s="2"/>
      <c r="E46" s="22"/>
      <c r="F46" s="22"/>
      <c r="G46" s="197"/>
      <c r="H46" s="22"/>
      <c r="I46" s="197"/>
      <c r="J46" s="22"/>
      <c r="K46" s="22"/>
      <c r="L46" s="22"/>
      <c r="M46" s="197"/>
      <c r="N46" s="22"/>
      <c r="O46" s="197"/>
    </row>
    <row r="47" spans="1:15" ht="20.45" customHeight="1">
      <c r="A47" s="2"/>
      <c r="B47" s="2"/>
      <c r="E47" s="22"/>
      <c r="F47" s="22"/>
      <c r="G47" s="197"/>
      <c r="H47" s="22"/>
      <c r="I47" s="197"/>
      <c r="J47" s="22"/>
      <c r="K47" s="22"/>
      <c r="L47" s="22"/>
      <c r="M47" s="197"/>
      <c r="N47" s="22"/>
      <c r="O47" s="197"/>
    </row>
    <row r="48" spans="1:15" ht="20.45" customHeight="1">
      <c r="A48" s="2"/>
      <c r="B48" s="2"/>
      <c r="E48" s="22"/>
      <c r="F48" s="22"/>
      <c r="G48" s="197"/>
      <c r="H48" s="22"/>
      <c r="I48" s="197"/>
      <c r="J48" s="22"/>
      <c r="K48" s="22"/>
      <c r="L48" s="22"/>
      <c r="M48" s="197"/>
      <c r="N48" s="22"/>
      <c r="O48" s="197"/>
    </row>
    <row r="49" spans="1:15" ht="20.45" customHeight="1">
      <c r="A49" s="2"/>
      <c r="B49" s="2"/>
      <c r="E49" s="22"/>
      <c r="F49" s="22"/>
      <c r="G49" s="197"/>
      <c r="H49" s="22"/>
      <c r="I49" s="197"/>
      <c r="J49" s="22"/>
      <c r="K49" s="22"/>
      <c r="L49" s="22"/>
      <c r="M49" s="197"/>
      <c r="N49" s="22"/>
      <c r="O49" s="197"/>
    </row>
    <row r="50" spans="1:15" ht="20.45" customHeight="1">
      <c r="A50" s="2"/>
      <c r="B50" s="2"/>
      <c r="E50" s="22"/>
      <c r="F50" s="22"/>
      <c r="G50" s="197"/>
      <c r="H50" s="22"/>
      <c r="I50" s="197"/>
      <c r="J50" s="22"/>
      <c r="K50" s="22"/>
      <c r="L50" s="22"/>
      <c r="M50" s="197"/>
      <c r="N50" s="22"/>
      <c r="O50" s="197"/>
    </row>
    <row r="51" spans="1:15" ht="20.45" customHeight="1">
      <c r="A51" s="2"/>
      <c r="B51" s="2"/>
      <c r="E51" s="22"/>
      <c r="F51" s="22"/>
      <c r="G51" s="197"/>
      <c r="H51" s="22"/>
      <c r="I51" s="197"/>
      <c r="J51" s="22"/>
      <c r="K51" s="22"/>
      <c r="L51" s="22"/>
      <c r="M51" s="197"/>
      <c r="N51" s="22"/>
      <c r="O51" s="197"/>
    </row>
    <row r="52" spans="1:15" ht="20.45" customHeight="1">
      <c r="A52" s="2"/>
      <c r="B52" s="2"/>
      <c r="E52" s="22"/>
      <c r="F52" s="22"/>
      <c r="G52" s="197"/>
      <c r="H52" s="22"/>
      <c r="I52" s="197"/>
      <c r="J52" s="22"/>
      <c r="K52" s="22"/>
      <c r="L52" s="22"/>
      <c r="M52" s="197"/>
      <c r="N52" s="22"/>
      <c r="O52" s="197"/>
    </row>
    <row r="53" spans="1:15" ht="20.45" customHeight="1">
      <c r="A53" s="2"/>
      <c r="B53" s="2"/>
      <c r="E53" s="22"/>
      <c r="F53" s="22"/>
      <c r="G53" s="197"/>
      <c r="H53" s="22"/>
      <c r="I53" s="197"/>
      <c r="J53" s="22"/>
      <c r="K53" s="22"/>
      <c r="L53" s="22"/>
      <c r="M53" s="197"/>
      <c r="N53" s="22"/>
      <c r="O53" s="197"/>
    </row>
    <row r="54" spans="1:15" ht="6.75" customHeight="1">
      <c r="A54" s="2"/>
      <c r="B54" s="2"/>
      <c r="E54" s="22"/>
      <c r="F54" s="22"/>
      <c r="G54" s="197"/>
      <c r="H54" s="22"/>
      <c r="I54" s="197"/>
      <c r="J54" s="22"/>
      <c r="K54" s="22"/>
      <c r="L54" s="22"/>
      <c r="M54" s="197"/>
      <c r="N54" s="22"/>
      <c r="O54" s="197"/>
    </row>
    <row r="55" spans="1:15" ht="21.75" customHeight="1">
      <c r="A55" s="29" t="s">
        <v>156</v>
      </c>
      <c r="B55" s="29"/>
      <c r="C55" s="146"/>
      <c r="D55" s="30"/>
      <c r="E55" s="25"/>
      <c r="F55" s="25"/>
      <c r="G55" s="200"/>
      <c r="H55" s="25"/>
      <c r="I55" s="200"/>
      <c r="J55" s="25"/>
      <c r="K55" s="25"/>
      <c r="L55" s="25"/>
      <c r="M55" s="200"/>
      <c r="N55" s="25"/>
      <c r="O55" s="200"/>
    </row>
    <row r="56" spans="1:15" ht="21.75" customHeight="1">
      <c r="A56" s="2" t="str">
        <f>A1</f>
        <v xml:space="preserve">บริษัท เอสซี แอสเสท คอร์ปอเรชั่น จำกัด (มหาชน) </v>
      </c>
      <c r="B56" s="2"/>
      <c r="C56" s="144"/>
      <c r="D56" s="3"/>
      <c r="E56" s="4"/>
      <c r="F56" s="4"/>
      <c r="G56" s="192"/>
      <c r="H56" s="4"/>
      <c r="I56" s="192"/>
      <c r="J56" s="4"/>
      <c r="K56" s="4"/>
      <c r="L56" s="4"/>
      <c r="M56" s="192"/>
      <c r="N56" s="4"/>
      <c r="O56" s="192"/>
    </row>
    <row r="57" spans="1:15" ht="21.75" customHeight="1">
      <c r="A57" s="2" t="s">
        <v>112</v>
      </c>
      <c r="B57" s="2"/>
      <c r="C57" s="144"/>
      <c r="D57" s="3"/>
      <c r="E57" s="4"/>
      <c r="F57" s="4"/>
      <c r="G57" s="192"/>
      <c r="H57" s="4"/>
      <c r="I57" s="192"/>
      <c r="J57" s="4"/>
      <c r="K57" s="4"/>
      <c r="L57" s="4"/>
      <c r="M57" s="192"/>
      <c r="N57" s="4"/>
      <c r="O57" s="192"/>
    </row>
    <row r="58" spans="1:15" ht="21.75" customHeight="1">
      <c r="A58" s="6" t="str">
        <f>A3</f>
        <v>ณ วันที่ 31 ธันวาคม พ.ศ. 2565</v>
      </c>
      <c r="B58" s="6"/>
      <c r="C58" s="145"/>
      <c r="D58" s="7"/>
      <c r="E58" s="8"/>
      <c r="F58" s="8"/>
      <c r="G58" s="193"/>
      <c r="H58" s="8"/>
      <c r="I58" s="193"/>
      <c r="J58" s="8"/>
      <c r="K58" s="8"/>
      <c r="L58" s="8"/>
      <c r="M58" s="193"/>
      <c r="N58" s="8"/>
      <c r="O58" s="193"/>
    </row>
    <row r="59" spans="1:15" ht="21.75" customHeight="1">
      <c r="A59" s="9"/>
      <c r="B59" s="9"/>
      <c r="C59" s="144"/>
      <c r="D59" s="3"/>
      <c r="E59" s="4"/>
      <c r="F59" s="4"/>
      <c r="G59" s="192"/>
      <c r="H59" s="4"/>
      <c r="I59" s="192"/>
      <c r="J59" s="4"/>
      <c r="K59" s="4"/>
      <c r="L59" s="4"/>
      <c r="M59" s="192"/>
      <c r="N59" s="4"/>
      <c r="O59" s="192"/>
    </row>
    <row r="60" spans="1:15" ht="20.45" customHeight="1">
      <c r="A60" s="9"/>
      <c r="B60" s="9"/>
      <c r="C60" s="144"/>
      <c r="D60" s="3"/>
      <c r="E60" s="231" t="s">
        <v>154</v>
      </c>
      <c r="F60" s="231"/>
      <c r="G60" s="231"/>
      <c r="H60" s="231"/>
      <c r="I60" s="231"/>
      <c r="J60" s="10"/>
      <c r="K60" s="231" t="s">
        <v>155</v>
      </c>
      <c r="L60" s="231"/>
      <c r="M60" s="231"/>
      <c r="N60" s="231"/>
      <c r="O60" s="231"/>
    </row>
    <row r="61" spans="1:15" ht="20.45" customHeight="1">
      <c r="A61" s="9"/>
      <c r="B61" s="9"/>
      <c r="C61" s="144"/>
      <c r="D61" s="3"/>
      <c r="E61" s="223"/>
      <c r="F61" s="223"/>
      <c r="G61" s="223" t="s">
        <v>210</v>
      </c>
      <c r="H61" s="10"/>
      <c r="I61" s="223" t="s">
        <v>210</v>
      </c>
      <c r="J61" s="10"/>
      <c r="K61" s="223"/>
      <c r="L61" s="223"/>
      <c r="M61" s="223" t="s">
        <v>210</v>
      </c>
      <c r="N61" s="10"/>
      <c r="O61" s="223" t="s">
        <v>210</v>
      </c>
    </row>
    <row r="62" spans="1:15" ht="20.45" customHeight="1">
      <c r="A62" s="9"/>
      <c r="B62" s="9"/>
      <c r="C62" s="144"/>
      <c r="D62" s="3"/>
      <c r="E62" s="4" t="s">
        <v>2</v>
      </c>
      <c r="F62" s="11"/>
      <c r="G62" s="192" t="s">
        <v>2</v>
      </c>
      <c r="H62" s="4"/>
      <c r="I62" s="4" t="s">
        <v>211</v>
      </c>
      <c r="J62" s="4"/>
      <c r="K62" s="4" t="s">
        <v>2</v>
      </c>
      <c r="L62" s="11"/>
      <c r="M62" s="192" t="s">
        <v>2</v>
      </c>
      <c r="N62" s="4"/>
      <c r="O62" s="4" t="s">
        <v>211</v>
      </c>
    </row>
    <row r="63" spans="1:15" ht="20.45" customHeight="1">
      <c r="A63" s="9"/>
      <c r="B63" s="9"/>
      <c r="C63" s="144"/>
      <c r="D63" s="3"/>
      <c r="E63" s="12" t="s">
        <v>207</v>
      </c>
      <c r="F63" s="12"/>
      <c r="G63" s="194" t="s">
        <v>131</v>
      </c>
      <c r="H63" s="13"/>
      <c r="I63" s="12" t="s">
        <v>131</v>
      </c>
      <c r="J63" s="13"/>
      <c r="K63" s="12" t="s">
        <v>207</v>
      </c>
      <c r="L63" s="12"/>
      <c r="M63" s="194" t="s">
        <v>131</v>
      </c>
      <c r="N63" s="13"/>
      <c r="O63" s="12" t="s">
        <v>131</v>
      </c>
    </row>
    <row r="64" spans="1:15" ht="20.45" customHeight="1">
      <c r="A64" s="9"/>
      <c r="B64" s="9"/>
      <c r="C64" s="145" t="s">
        <v>3</v>
      </c>
      <c r="D64" s="3"/>
      <c r="E64" s="8" t="s">
        <v>153</v>
      </c>
      <c r="F64" s="13"/>
      <c r="G64" s="193" t="s">
        <v>153</v>
      </c>
      <c r="H64" s="4"/>
      <c r="I64" s="193" t="s">
        <v>153</v>
      </c>
      <c r="J64" s="4"/>
      <c r="K64" s="8" t="s">
        <v>153</v>
      </c>
      <c r="L64" s="12"/>
      <c r="M64" s="193" t="s">
        <v>153</v>
      </c>
      <c r="N64" s="4"/>
      <c r="O64" s="193" t="s">
        <v>153</v>
      </c>
    </row>
    <row r="65" spans="1:15" ht="20.45" customHeight="1">
      <c r="A65" s="2" t="s">
        <v>20</v>
      </c>
      <c r="B65" s="2"/>
      <c r="C65" s="144"/>
      <c r="D65" s="3"/>
      <c r="E65" s="15"/>
      <c r="F65" s="4"/>
      <c r="G65" s="192"/>
      <c r="H65" s="4"/>
      <c r="I65" s="192"/>
      <c r="J65" s="4"/>
      <c r="K65" s="15"/>
      <c r="L65" s="4"/>
      <c r="M65" s="192"/>
      <c r="N65" s="4"/>
      <c r="O65" s="192"/>
    </row>
    <row r="66" spans="1:15" ht="6" customHeight="1">
      <c r="E66" s="18"/>
      <c r="K66" s="18"/>
    </row>
    <row r="67" spans="1:15" ht="20.45" customHeight="1">
      <c r="A67" s="2" t="s">
        <v>21</v>
      </c>
      <c r="B67" s="2"/>
      <c r="E67" s="18"/>
      <c r="K67" s="18"/>
    </row>
    <row r="68" spans="1:15" ht="6" customHeight="1">
      <c r="A68" s="2"/>
      <c r="B68" s="2"/>
      <c r="E68" s="18"/>
      <c r="K68" s="18"/>
    </row>
    <row r="69" spans="1:15" ht="20.45" customHeight="1">
      <c r="A69" s="20" t="s">
        <v>22</v>
      </c>
      <c r="C69" s="143">
        <v>24</v>
      </c>
      <c r="E69" s="18">
        <v>5749559004</v>
      </c>
      <c r="G69" s="196">
        <v>6981148716</v>
      </c>
      <c r="I69" s="196">
        <v>7871901779</v>
      </c>
      <c r="K69" s="18">
        <v>4722459004</v>
      </c>
      <c r="M69" s="196">
        <v>4369422096</v>
      </c>
      <c r="O69" s="196">
        <v>4943175159</v>
      </c>
    </row>
    <row r="70" spans="1:15" ht="20.45" customHeight="1">
      <c r="A70" s="16" t="s">
        <v>23</v>
      </c>
      <c r="C70" s="143">
        <v>27</v>
      </c>
      <c r="E70" s="18">
        <v>1837196280</v>
      </c>
      <c r="G70" s="196">
        <v>722319037</v>
      </c>
      <c r="H70" s="22"/>
      <c r="I70" s="196">
        <v>518580931</v>
      </c>
      <c r="J70" s="22"/>
      <c r="K70" s="23">
        <v>1602667644</v>
      </c>
      <c r="L70" s="22"/>
      <c r="M70" s="197">
        <v>511802048</v>
      </c>
      <c r="N70" s="22"/>
      <c r="O70" s="196">
        <v>428196379</v>
      </c>
    </row>
    <row r="71" spans="1:15" ht="20.45" customHeight="1">
      <c r="A71" s="16" t="s">
        <v>24</v>
      </c>
      <c r="C71" s="143">
        <v>28</v>
      </c>
      <c r="E71" s="18">
        <v>2157689162</v>
      </c>
      <c r="G71" s="196">
        <v>1733133164</v>
      </c>
      <c r="H71" s="22"/>
      <c r="I71" s="196">
        <v>1401735510</v>
      </c>
      <c r="J71" s="22"/>
      <c r="K71" s="23">
        <v>1788538663</v>
      </c>
      <c r="L71" s="22"/>
      <c r="M71" s="197">
        <v>1475869008</v>
      </c>
      <c r="N71" s="22"/>
      <c r="O71" s="196">
        <v>1215875452</v>
      </c>
    </row>
    <row r="72" spans="1:15" ht="20.45" customHeight="1">
      <c r="A72" s="16" t="s">
        <v>25</v>
      </c>
      <c r="E72" s="18">
        <v>908225603</v>
      </c>
      <c r="G72" s="196">
        <v>824518797</v>
      </c>
      <c r="H72" s="22"/>
      <c r="I72" s="196">
        <v>623536067</v>
      </c>
      <c r="J72" s="22"/>
      <c r="K72" s="23">
        <v>620792447</v>
      </c>
      <c r="L72" s="22"/>
      <c r="M72" s="197">
        <v>537857045</v>
      </c>
      <c r="N72" s="22"/>
      <c r="O72" s="196">
        <v>451525784</v>
      </c>
    </row>
    <row r="73" spans="1:15" ht="20.45" customHeight="1">
      <c r="A73" s="5" t="s">
        <v>126</v>
      </c>
      <c r="E73" s="18"/>
      <c r="H73" s="22"/>
      <c r="J73" s="22"/>
      <c r="K73" s="23"/>
      <c r="L73" s="22"/>
      <c r="M73" s="197"/>
      <c r="N73" s="22"/>
    </row>
    <row r="74" spans="1:15" ht="20.45" customHeight="1">
      <c r="A74" s="5"/>
      <c r="B74" s="5" t="s">
        <v>127</v>
      </c>
      <c r="E74" s="18"/>
      <c r="H74" s="22"/>
      <c r="J74" s="22"/>
      <c r="K74" s="23"/>
      <c r="L74" s="22"/>
      <c r="M74" s="197"/>
      <c r="N74" s="22"/>
    </row>
    <row r="75" spans="1:15" ht="20.45" customHeight="1">
      <c r="A75" s="5"/>
      <c r="B75" s="31" t="s">
        <v>26</v>
      </c>
      <c r="C75" s="143">
        <v>25</v>
      </c>
      <c r="E75" s="18">
        <v>7645042948</v>
      </c>
      <c r="G75" s="196">
        <v>3803258000</v>
      </c>
      <c r="H75" s="22"/>
      <c r="I75" s="196">
        <v>1938066505</v>
      </c>
      <c r="J75" s="22"/>
      <c r="K75" s="23">
        <v>3905712000</v>
      </c>
      <c r="L75" s="22"/>
      <c r="M75" s="197">
        <v>2067000000</v>
      </c>
      <c r="N75" s="22"/>
      <c r="O75" s="196">
        <v>1839664705</v>
      </c>
    </row>
    <row r="76" spans="1:15" ht="20.45" customHeight="1">
      <c r="A76" s="5"/>
      <c r="B76" s="32" t="s">
        <v>27</v>
      </c>
      <c r="C76" s="143">
        <v>25</v>
      </c>
      <c r="E76" s="18">
        <v>2650000000</v>
      </c>
      <c r="G76" s="196">
        <v>2595000000</v>
      </c>
      <c r="H76" s="22"/>
      <c r="I76" s="196">
        <v>2500000000</v>
      </c>
      <c r="J76" s="22"/>
      <c r="K76" s="23">
        <v>2650000000</v>
      </c>
      <c r="L76" s="22"/>
      <c r="M76" s="197">
        <v>2595000000</v>
      </c>
      <c r="N76" s="22"/>
      <c r="O76" s="196">
        <v>2500000000</v>
      </c>
    </row>
    <row r="77" spans="1:15" ht="20.45" customHeight="1">
      <c r="B77" s="32" t="s">
        <v>122</v>
      </c>
      <c r="C77" s="143">
        <v>26</v>
      </c>
      <c r="E77" s="18">
        <v>14695865</v>
      </c>
      <c r="G77" s="196">
        <v>7626121</v>
      </c>
      <c r="H77" s="22"/>
      <c r="I77" s="196">
        <v>11535298</v>
      </c>
      <c r="J77" s="22"/>
      <c r="K77" s="18">
        <v>913516</v>
      </c>
      <c r="L77" s="22"/>
      <c r="M77" s="197">
        <v>1085948</v>
      </c>
      <c r="N77" s="22"/>
      <c r="O77" s="196">
        <v>2203052</v>
      </c>
    </row>
    <row r="78" spans="1:15" ht="20.45" customHeight="1">
      <c r="A78" s="33" t="s">
        <v>28</v>
      </c>
      <c r="B78" s="33"/>
      <c r="C78" s="143">
        <v>29</v>
      </c>
      <c r="E78" s="18">
        <v>341985</v>
      </c>
      <c r="G78" s="196">
        <v>533280</v>
      </c>
      <c r="H78" s="22"/>
      <c r="I78" s="196">
        <v>533280</v>
      </c>
      <c r="J78" s="22"/>
      <c r="K78" s="23">
        <v>341985</v>
      </c>
      <c r="L78" s="22"/>
      <c r="M78" s="197">
        <v>533280</v>
      </c>
      <c r="N78" s="22"/>
      <c r="O78" s="196">
        <v>533280</v>
      </c>
    </row>
    <row r="79" spans="1:15" ht="20.45" customHeight="1">
      <c r="A79" s="16" t="s">
        <v>29</v>
      </c>
      <c r="E79" s="18">
        <v>232200107</v>
      </c>
      <c r="G79" s="196">
        <v>182254502</v>
      </c>
      <c r="H79" s="22"/>
      <c r="I79" s="196">
        <v>163523206</v>
      </c>
      <c r="J79" s="22"/>
      <c r="K79" s="23">
        <v>203899795</v>
      </c>
      <c r="L79" s="22"/>
      <c r="M79" s="197">
        <v>151017953</v>
      </c>
      <c r="N79" s="22"/>
      <c r="O79" s="196">
        <v>129402349</v>
      </c>
    </row>
    <row r="80" spans="1:15" ht="20.45" customHeight="1">
      <c r="A80" s="16" t="s">
        <v>30</v>
      </c>
      <c r="E80" s="24">
        <v>477528267</v>
      </c>
      <c r="G80" s="200">
        <v>453348644</v>
      </c>
      <c r="H80" s="22"/>
      <c r="I80" s="200">
        <v>336711286</v>
      </c>
      <c r="J80" s="22"/>
      <c r="K80" s="26">
        <v>408543504</v>
      </c>
      <c r="L80" s="22"/>
      <c r="M80" s="198">
        <v>392330517</v>
      </c>
      <c r="N80" s="22"/>
      <c r="O80" s="200">
        <v>283194603</v>
      </c>
    </row>
    <row r="81" spans="1:15" ht="6" customHeight="1">
      <c r="A81" s="2"/>
      <c r="B81" s="2"/>
      <c r="E81" s="18"/>
      <c r="K81" s="18"/>
    </row>
    <row r="82" spans="1:15" ht="20.45" customHeight="1">
      <c r="A82" s="2" t="s">
        <v>31</v>
      </c>
      <c r="B82" s="5"/>
      <c r="E82" s="26">
        <f>SUM(E69:E80)</f>
        <v>21672479221</v>
      </c>
      <c r="F82" s="22"/>
      <c r="G82" s="198">
        <f>SUM(G69:G80)</f>
        <v>17303140261</v>
      </c>
      <c r="H82" s="22"/>
      <c r="I82" s="198">
        <f>SUM(I69:I80)</f>
        <v>15366123862</v>
      </c>
      <c r="J82" s="22"/>
      <c r="K82" s="26">
        <f>SUM(K69:K80)</f>
        <v>15903868558</v>
      </c>
      <c r="L82" s="22"/>
      <c r="M82" s="198">
        <f>SUM(M69:M80)</f>
        <v>12101917895</v>
      </c>
      <c r="N82" s="22"/>
      <c r="O82" s="198">
        <f>SUM(O69:O80)</f>
        <v>11793770763</v>
      </c>
    </row>
    <row r="83" spans="1:15" ht="20.45" customHeight="1">
      <c r="E83" s="18"/>
      <c r="K83" s="18"/>
    </row>
    <row r="84" spans="1:15" ht="20.45" customHeight="1">
      <c r="A84" s="2" t="s">
        <v>32</v>
      </c>
      <c r="B84" s="2"/>
      <c r="E84" s="18"/>
      <c r="K84" s="18"/>
    </row>
    <row r="85" spans="1:15" ht="6" customHeight="1">
      <c r="E85" s="18"/>
      <c r="K85" s="18"/>
    </row>
    <row r="86" spans="1:15" ht="20.45" customHeight="1">
      <c r="A86" s="16" t="s">
        <v>33</v>
      </c>
      <c r="C86" s="143">
        <v>25</v>
      </c>
      <c r="E86" s="18">
        <v>2995041544</v>
      </c>
      <c r="G86" s="196">
        <v>4120852420</v>
      </c>
      <c r="H86" s="22"/>
      <c r="I86" s="196">
        <v>3338950000</v>
      </c>
      <c r="J86" s="22"/>
      <c r="K86" s="23">
        <v>2426250000</v>
      </c>
      <c r="L86" s="22"/>
      <c r="M86" s="197">
        <v>3747073700</v>
      </c>
      <c r="N86" s="22"/>
      <c r="O86" s="196">
        <v>3243750000</v>
      </c>
    </row>
    <row r="87" spans="1:15" ht="20.45" customHeight="1">
      <c r="A87" s="16" t="s">
        <v>34</v>
      </c>
      <c r="C87" s="143">
        <v>25</v>
      </c>
      <c r="E87" s="18">
        <v>9100000000</v>
      </c>
      <c r="G87" s="196">
        <v>6650000000</v>
      </c>
      <c r="H87" s="22"/>
      <c r="I87" s="196">
        <v>5245000000</v>
      </c>
      <c r="J87" s="22"/>
      <c r="K87" s="23">
        <v>9100000000</v>
      </c>
      <c r="L87" s="22"/>
      <c r="M87" s="197">
        <v>6650000000</v>
      </c>
      <c r="N87" s="22"/>
      <c r="O87" s="196">
        <v>5245000000</v>
      </c>
    </row>
    <row r="88" spans="1:15" ht="20.45" customHeight="1">
      <c r="A88" s="16" t="s">
        <v>123</v>
      </c>
      <c r="C88" s="143">
        <v>26</v>
      </c>
      <c r="E88" s="18">
        <v>357913152</v>
      </c>
      <c r="G88" s="196">
        <v>277353892</v>
      </c>
      <c r="H88" s="22"/>
      <c r="I88" s="196">
        <v>343994314</v>
      </c>
      <c r="J88" s="22"/>
      <c r="K88" s="18">
        <v>132884140</v>
      </c>
      <c r="L88" s="22"/>
      <c r="M88" s="197">
        <v>126313601</v>
      </c>
      <c r="N88" s="22"/>
      <c r="O88" s="196">
        <v>127399549</v>
      </c>
    </row>
    <row r="89" spans="1:15" ht="20.45" customHeight="1">
      <c r="A89" s="16" t="s">
        <v>35</v>
      </c>
      <c r="C89" s="143">
        <v>29</v>
      </c>
      <c r="E89" s="18">
        <v>0</v>
      </c>
      <c r="G89" s="196">
        <v>341985</v>
      </c>
      <c r="H89" s="22"/>
      <c r="I89" s="196">
        <v>875265</v>
      </c>
      <c r="J89" s="22"/>
      <c r="K89" s="23">
        <v>0</v>
      </c>
      <c r="L89" s="22"/>
      <c r="M89" s="197">
        <v>341985</v>
      </c>
      <c r="N89" s="22"/>
      <c r="O89" s="196">
        <v>875265</v>
      </c>
    </row>
    <row r="90" spans="1:15" ht="20.45" customHeight="1">
      <c r="A90" s="16" t="s">
        <v>36</v>
      </c>
      <c r="E90" s="18">
        <v>182286007</v>
      </c>
      <c r="G90" s="196">
        <v>181107028</v>
      </c>
      <c r="H90" s="22"/>
      <c r="I90" s="196">
        <v>177979299</v>
      </c>
      <c r="J90" s="22"/>
      <c r="K90" s="23">
        <v>154524063</v>
      </c>
      <c r="L90" s="22"/>
      <c r="M90" s="197">
        <v>154893980</v>
      </c>
      <c r="N90" s="22"/>
      <c r="O90" s="196">
        <v>154125373</v>
      </c>
    </row>
    <row r="91" spans="1:15" ht="20.45" customHeight="1">
      <c r="A91" s="16" t="s">
        <v>37</v>
      </c>
      <c r="E91" s="18">
        <v>460980434</v>
      </c>
      <c r="G91" s="196">
        <v>293411772</v>
      </c>
      <c r="H91" s="22"/>
      <c r="I91" s="196">
        <v>343609843</v>
      </c>
      <c r="J91" s="22"/>
      <c r="K91" s="23">
        <v>308838705</v>
      </c>
      <c r="L91" s="22"/>
      <c r="M91" s="197">
        <v>210904332</v>
      </c>
      <c r="N91" s="22"/>
      <c r="O91" s="196">
        <v>293664594</v>
      </c>
    </row>
    <row r="92" spans="1:15" ht="20.45" customHeight="1">
      <c r="A92" s="16" t="s">
        <v>38</v>
      </c>
      <c r="C92" s="143">
        <v>23</v>
      </c>
      <c r="E92" s="18">
        <v>613733494</v>
      </c>
      <c r="G92" s="196">
        <v>562527886</v>
      </c>
      <c r="H92" s="22"/>
      <c r="I92" s="196">
        <v>559413571</v>
      </c>
      <c r="J92" s="22"/>
      <c r="K92" s="23">
        <v>608920990</v>
      </c>
      <c r="L92" s="22"/>
      <c r="M92" s="197">
        <v>571007794</v>
      </c>
      <c r="N92" s="22"/>
      <c r="O92" s="196">
        <v>560922596</v>
      </c>
    </row>
    <row r="93" spans="1:15" ht="20.45" customHeight="1">
      <c r="A93" s="16" t="s">
        <v>39</v>
      </c>
      <c r="C93" s="143">
        <v>30</v>
      </c>
      <c r="E93" s="18">
        <v>301958884</v>
      </c>
      <c r="G93" s="196">
        <v>304806286</v>
      </c>
      <c r="I93" s="196">
        <v>293007184</v>
      </c>
      <c r="K93" s="18">
        <v>281007812</v>
      </c>
      <c r="M93" s="196">
        <v>280488407</v>
      </c>
      <c r="O93" s="196">
        <v>264474950</v>
      </c>
    </row>
    <row r="94" spans="1:15" ht="20.45" customHeight="1">
      <c r="A94" s="21" t="s">
        <v>40</v>
      </c>
      <c r="B94" s="21"/>
      <c r="E94" s="24">
        <v>7594792</v>
      </c>
      <c r="G94" s="200">
        <v>7228432</v>
      </c>
      <c r="H94" s="22"/>
      <c r="I94" s="200">
        <v>7198046</v>
      </c>
      <c r="J94" s="22"/>
      <c r="K94" s="26">
        <v>6540662</v>
      </c>
      <c r="L94" s="22"/>
      <c r="M94" s="198">
        <v>6540662</v>
      </c>
      <c r="N94" s="22"/>
      <c r="O94" s="200">
        <v>6540662</v>
      </c>
    </row>
    <row r="95" spans="1:15" ht="6" customHeight="1">
      <c r="A95" s="21"/>
      <c r="B95" s="21"/>
      <c r="E95" s="18"/>
      <c r="H95" s="22"/>
      <c r="J95" s="22"/>
      <c r="K95" s="23"/>
      <c r="L95" s="22"/>
      <c r="M95" s="197"/>
      <c r="N95" s="22"/>
    </row>
    <row r="96" spans="1:15" ht="20.45" customHeight="1">
      <c r="A96" s="2" t="s">
        <v>41</v>
      </c>
      <c r="B96" s="5"/>
      <c r="E96" s="26">
        <f>SUM(E86:E94)</f>
        <v>14019508307</v>
      </c>
      <c r="F96" s="22"/>
      <c r="G96" s="198">
        <f>SUM(G86:G94)</f>
        <v>12397629701</v>
      </c>
      <c r="H96" s="22"/>
      <c r="I96" s="198">
        <f>SUM(I86:I94)</f>
        <v>10310027522</v>
      </c>
      <c r="J96" s="22"/>
      <c r="K96" s="26">
        <f>SUM(K86:K94)</f>
        <v>13018966372</v>
      </c>
      <c r="L96" s="22"/>
      <c r="M96" s="198">
        <f>SUM(M86:M94)</f>
        <v>11747564461</v>
      </c>
      <c r="N96" s="22"/>
      <c r="O96" s="198">
        <f>SUM(O86:O94)</f>
        <v>9896752989</v>
      </c>
    </row>
    <row r="97" spans="1:15" ht="6" customHeight="1">
      <c r="A97" s="21"/>
      <c r="B97" s="21"/>
      <c r="E97" s="23"/>
      <c r="F97" s="22"/>
      <c r="G97" s="197"/>
      <c r="H97" s="22"/>
      <c r="I97" s="197"/>
      <c r="J97" s="22"/>
      <c r="K97" s="23"/>
      <c r="L97" s="22"/>
      <c r="M97" s="197"/>
      <c r="N97" s="22"/>
      <c r="O97" s="197"/>
    </row>
    <row r="98" spans="1:15" ht="20.45" customHeight="1">
      <c r="A98" s="2" t="s">
        <v>42</v>
      </c>
      <c r="B98" s="2"/>
      <c r="E98" s="26">
        <f>E82+E96</f>
        <v>35691987528</v>
      </c>
      <c r="F98" s="22"/>
      <c r="G98" s="198">
        <f>G82+G96</f>
        <v>29700769962</v>
      </c>
      <c r="H98" s="22"/>
      <c r="I98" s="198">
        <f>I82+I96</f>
        <v>25676151384</v>
      </c>
      <c r="J98" s="22"/>
      <c r="K98" s="26">
        <f>K82+K96</f>
        <v>28922834930</v>
      </c>
      <c r="L98" s="22"/>
      <c r="M98" s="198">
        <f>M82+M96</f>
        <v>23849482356</v>
      </c>
      <c r="N98" s="22"/>
      <c r="O98" s="198">
        <f>O82+O96</f>
        <v>21690523752</v>
      </c>
    </row>
    <row r="99" spans="1:15" ht="20.45" customHeight="1">
      <c r="A99" s="2"/>
      <c r="B99" s="2"/>
      <c r="E99" s="22"/>
      <c r="F99" s="22"/>
      <c r="G99" s="197"/>
      <c r="H99" s="22"/>
      <c r="I99" s="197"/>
      <c r="J99" s="22"/>
      <c r="K99" s="22"/>
      <c r="L99" s="22"/>
      <c r="M99" s="197"/>
      <c r="N99" s="22"/>
      <c r="O99" s="197"/>
    </row>
    <row r="100" spans="1:15" ht="20.45" customHeight="1">
      <c r="A100" s="2"/>
      <c r="B100" s="2"/>
      <c r="E100" s="22"/>
      <c r="F100" s="22"/>
      <c r="G100" s="197"/>
      <c r="H100" s="22"/>
      <c r="I100" s="197"/>
      <c r="J100" s="22"/>
      <c r="K100" s="22"/>
      <c r="L100" s="22"/>
      <c r="M100" s="197"/>
      <c r="N100" s="22"/>
      <c r="O100" s="197"/>
    </row>
    <row r="101" spans="1:15" ht="20.45" customHeight="1">
      <c r="A101" s="2"/>
      <c r="B101" s="2"/>
      <c r="E101" s="22"/>
      <c r="F101" s="22"/>
      <c r="G101" s="197"/>
      <c r="H101" s="22"/>
      <c r="I101" s="197"/>
      <c r="J101" s="22"/>
      <c r="K101" s="22"/>
      <c r="L101" s="22"/>
      <c r="M101" s="197"/>
      <c r="N101" s="22"/>
      <c r="O101" s="197"/>
    </row>
    <row r="102" spans="1:15" ht="20.45" customHeight="1">
      <c r="A102" s="2"/>
      <c r="B102" s="2"/>
      <c r="E102" s="22"/>
      <c r="F102" s="22"/>
      <c r="G102" s="197"/>
      <c r="H102" s="22"/>
      <c r="I102" s="197"/>
      <c r="J102" s="22"/>
      <c r="K102" s="22"/>
      <c r="L102" s="22"/>
      <c r="M102" s="197"/>
      <c r="N102" s="22"/>
      <c r="O102" s="197"/>
    </row>
    <row r="103" spans="1:15" ht="20.45" customHeight="1">
      <c r="A103" s="2"/>
      <c r="B103" s="2"/>
      <c r="E103" s="22"/>
      <c r="F103" s="22"/>
      <c r="G103" s="197"/>
      <c r="H103" s="22"/>
      <c r="I103" s="197"/>
      <c r="J103" s="22"/>
      <c r="K103" s="22"/>
      <c r="L103" s="22"/>
      <c r="M103" s="197"/>
      <c r="N103" s="22"/>
      <c r="O103" s="197"/>
    </row>
    <row r="104" spans="1:15" ht="20.45" customHeight="1">
      <c r="A104" s="2"/>
      <c r="B104" s="2"/>
      <c r="E104" s="22"/>
      <c r="F104" s="22"/>
      <c r="G104" s="197"/>
      <c r="H104" s="22"/>
      <c r="I104" s="197"/>
      <c r="J104" s="22"/>
      <c r="K104" s="22"/>
      <c r="L104" s="22"/>
      <c r="M104" s="197"/>
      <c r="N104" s="22"/>
      <c r="O104" s="197"/>
    </row>
    <row r="105" spans="1:15" ht="20.45" customHeight="1">
      <c r="A105" s="2"/>
      <c r="B105" s="2"/>
      <c r="E105" s="22"/>
      <c r="F105" s="22"/>
      <c r="G105" s="197"/>
      <c r="H105" s="22"/>
      <c r="I105" s="197"/>
      <c r="J105" s="22"/>
      <c r="K105" s="22"/>
      <c r="L105" s="22"/>
      <c r="M105" s="197"/>
      <c r="N105" s="22"/>
      <c r="O105" s="197"/>
    </row>
    <row r="106" spans="1:15" ht="20.45" customHeight="1">
      <c r="A106" s="2"/>
      <c r="B106" s="2"/>
      <c r="E106" s="22"/>
      <c r="F106" s="22"/>
      <c r="G106" s="197"/>
      <c r="H106" s="22"/>
      <c r="I106" s="197"/>
      <c r="J106" s="22"/>
      <c r="K106" s="22"/>
      <c r="L106" s="22"/>
      <c r="M106" s="197"/>
      <c r="N106" s="22"/>
      <c r="O106" s="197"/>
    </row>
    <row r="107" spans="1:15" ht="20.45" customHeight="1">
      <c r="A107" s="2"/>
      <c r="B107" s="2"/>
      <c r="E107" s="22"/>
      <c r="F107" s="22"/>
      <c r="G107" s="197"/>
      <c r="H107" s="22"/>
      <c r="I107" s="197"/>
      <c r="J107" s="22"/>
      <c r="K107" s="22"/>
      <c r="L107" s="22"/>
      <c r="M107" s="197"/>
      <c r="N107" s="22"/>
      <c r="O107" s="197"/>
    </row>
    <row r="108" spans="1:15" ht="20.45" customHeight="1">
      <c r="A108" s="2"/>
      <c r="B108" s="2"/>
      <c r="E108" s="22"/>
      <c r="F108" s="22"/>
      <c r="G108" s="197"/>
      <c r="H108" s="22"/>
      <c r="I108" s="197"/>
      <c r="J108" s="22"/>
      <c r="K108" s="22"/>
      <c r="L108" s="22"/>
      <c r="M108" s="197"/>
      <c r="N108" s="22"/>
      <c r="O108" s="197"/>
    </row>
    <row r="109" spans="1:15" ht="6.75" customHeight="1">
      <c r="A109" s="2"/>
      <c r="B109" s="2"/>
      <c r="E109" s="22"/>
      <c r="F109" s="22"/>
      <c r="G109" s="197"/>
      <c r="H109" s="22"/>
      <c r="I109" s="197"/>
      <c r="J109" s="22"/>
      <c r="K109" s="22"/>
      <c r="L109" s="22"/>
      <c r="M109" s="197"/>
      <c r="N109" s="22"/>
      <c r="O109" s="197"/>
    </row>
    <row r="110" spans="1:15" ht="21.95" customHeight="1">
      <c r="A110" s="34" t="str">
        <f>+A55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34"/>
      <c r="C110" s="146"/>
      <c r="D110" s="35"/>
      <c r="E110" s="25"/>
      <c r="F110" s="25"/>
      <c r="G110" s="200"/>
      <c r="H110" s="25"/>
      <c r="I110" s="200"/>
      <c r="J110" s="25"/>
      <c r="K110" s="25"/>
      <c r="L110" s="25"/>
      <c r="M110" s="200"/>
      <c r="N110" s="25"/>
      <c r="O110" s="200"/>
    </row>
    <row r="111" spans="1:15" ht="21.75" customHeight="1">
      <c r="A111" s="2" t="str">
        <f>A1</f>
        <v xml:space="preserve">บริษัท เอสซี แอสเสท คอร์ปอเรชั่น จำกัด (มหาชน) </v>
      </c>
      <c r="B111" s="2"/>
      <c r="C111" s="144"/>
      <c r="D111" s="3"/>
      <c r="E111" s="4"/>
      <c r="F111" s="4"/>
      <c r="G111" s="192"/>
      <c r="H111" s="4"/>
      <c r="I111" s="192"/>
      <c r="J111" s="4"/>
      <c r="K111" s="4"/>
      <c r="L111" s="4"/>
      <c r="M111" s="192"/>
      <c r="N111" s="4"/>
      <c r="O111" s="192"/>
    </row>
    <row r="112" spans="1:15" ht="21.75" customHeight="1">
      <c r="A112" s="2" t="s">
        <v>112</v>
      </c>
      <c r="B112" s="2"/>
      <c r="C112" s="144"/>
      <c r="D112" s="3"/>
      <c r="E112" s="4"/>
      <c r="F112" s="4"/>
      <c r="G112" s="192"/>
      <c r="H112" s="4"/>
      <c r="I112" s="192"/>
      <c r="J112" s="4"/>
      <c r="K112" s="4"/>
      <c r="L112" s="4"/>
      <c r="M112" s="192"/>
      <c r="N112" s="4"/>
      <c r="O112" s="192"/>
    </row>
    <row r="113" spans="1:15" ht="21.75" customHeight="1">
      <c r="A113" s="6" t="str">
        <f>A58</f>
        <v>ณ วันที่ 31 ธันวาคม พ.ศ. 2565</v>
      </c>
      <c r="B113" s="6"/>
      <c r="C113" s="145"/>
      <c r="D113" s="7"/>
      <c r="E113" s="8"/>
      <c r="F113" s="8"/>
      <c r="G113" s="193"/>
      <c r="H113" s="8"/>
      <c r="I113" s="193"/>
      <c r="J113" s="8"/>
      <c r="K113" s="8"/>
      <c r="L113" s="8"/>
      <c r="M113" s="193"/>
      <c r="N113" s="8"/>
      <c r="O113" s="193"/>
    </row>
    <row r="114" spans="1:15" ht="21.75" customHeight="1">
      <c r="A114" s="9"/>
      <c r="B114" s="9"/>
      <c r="C114" s="144"/>
      <c r="D114" s="3"/>
      <c r="E114" s="4"/>
      <c r="F114" s="4"/>
      <c r="G114" s="192"/>
      <c r="H114" s="4"/>
      <c r="I114" s="192"/>
      <c r="J114" s="4"/>
      <c r="K114" s="4"/>
      <c r="L114" s="4"/>
      <c r="M114" s="192"/>
      <c r="N114" s="4"/>
      <c r="O114" s="192"/>
    </row>
    <row r="115" spans="1:15" ht="20.45" customHeight="1">
      <c r="A115" s="9"/>
      <c r="B115" s="9"/>
      <c r="C115" s="144"/>
      <c r="D115" s="3"/>
      <c r="E115" s="231" t="s">
        <v>154</v>
      </c>
      <c r="F115" s="231"/>
      <c r="G115" s="231"/>
      <c r="H115" s="231"/>
      <c r="I115" s="231"/>
      <c r="J115" s="10"/>
      <c r="K115" s="231" t="s">
        <v>155</v>
      </c>
      <c r="L115" s="231"/>
      <c r="M115" s="231"/>
      <c r="N115" s="231"/>
      <c r="O115" s="231"/>
    </row>
    <row r="116" spans="1:15" ht="20.45" customHeight="1">
      <c r="A116" s="9"/>
      <c r="B116" s="9"/>
      <c r="C116" s="144"/>
      <c r="D116" s="3"/>
      <c r="E116" s="223"/>
      <c r="F116" s="223"/>
      <c r="G116" s="223" t="s">
        <v>210</v>
      </c>
      <c r="H116" s="10"/>
      <c r="I116" s="223" t="s">
        <v>210</v>
      </c>
      <c r="J116" s="10"/>
      <c r="K116" s="223"/>
      <c r="L116" s="223"/>
      <c r="M116" s="223" t="s">
        <v>210</v>
      </c>
      <c r="N116" s="10"/>
      <c r="O116" s="223" t="s">
        <v>210</v>
      </c>
    </row>
    <row r="117" spans="1:15" ht="20.45" customHeight="1">
      <c r="A117" s="9"/>
      <c r="B117" s="9"/>
      <c r="C117" s="144"/>
      <c r="D117" s="3"/>
      <c r="E117" s="4" t="s">
        <v>2</v>
      </c>
      <c r="F117" s="11"/>
      <c r="G117" s="192" t="s">
        <v>2</v>
      </c>
      <c r="H117" s="4"/>
      <c r="I117" s="4" t="s">
        <v>211</v>
      </c>
      <c r="J117" s="4"/>
      <c r="K117" s="4" t="s">
        <v>2</v>
      </c>
      <c r="L117" s="11"/>
      <c r="M117" s="192" t="s">
        <v>2</v>
      </c>
      <c r="N117" s="4"/>
      <c r="O117" s="4" t="s">
        <v>211</v>
      </c>
    </row>
    <row r="118" spans="1:15" ht="20.45" customHeight="1">
      <c r="A118" s="9"/>
      <c r="B118" s="9"/>
      <c r="C118" s="144"/>
      <c r="D118" s="3"/>
      <c r="E118" s="12" t="s">
        <v>207</v>
      </c>
      <c r="F118" s="12"/>
      <c r="G118" s="194" t="s">
        <v>131</v>
      </c>
      <c r="H118" s="13"/>
      <c r="I118" s="12" t="s">
        <v>131</v>
      </c>
      <c r="J118" s="13"/>
      <c r="K118" s="12" t="s">
        <v>207</v>
      </c>
      <c r="L118" s="12"/>
      <c r="M118" s="194" t="s">
        <v>131</v>
      </c>
      <c r="N118" s="13"/>
      <c r="O118" s="12" t="s">
        <v>131</v>
      </c>
    </row>
    <row r="119" spans="1:15" ht="20.45" customHeight="1">
      <c r="A119" s="9"/>
      <c r="B119" s="9"/>
      <c r="C119" s="145" t="s">
        <v>3</v>
      </c>
      <c r="D119" s="16"/>
      <c r="E119" s="8" t="s">
        <v>153</v>
      </c>
      <c r="F119" s="13"/>
      <c r="G119" s="193" t="s">
        <v>153</v>
      </c>
      <c r="H119" s="4"/>
      <c r="I119" s="193" t="s">
        <v>153</v>
      </c>
      <c r="J119" s="4"/>
      <c r="K119" s="8" t="s">
        <v>153</v>
      </c>
      <c r="L119" s="12"/>
      <c r="M119" s="193" t="s">
        <v>153</v>
      </c>
      <c r="N119" s="4"/>
      <c r="O119" s="193" t="s">
        <v>153</v>
      </c>
    </row>
    <row r="120" spans="1:15" ht="20.45" customHeight="1">
      <c r="A120" s="2" t="s">
        <v>113</v>
      </c>
      <c r="B120" s="2"/>
      <c r="C120" s="144"/>
      <c r="D120" s="3"/>
      <c r="E120" s="15"/>
      <c r="F120" s="4"/>
      <c r="G120" s="192"/>
      <c r="H120" s="4"/>
      <c r="I120" s="192"/>
      <c r="J120" s="4"/>
      <c r="K120" s="15"/>
      <c r="L120" s="4"/>
      <c r="M120" s="192"/>
      <c r="N120" s="4"/>
      <c r="O120" s="192"/>
    </row>
    <row r="121" spans="1:15" ht="6" customHeight="1">
      <c r="A121" s="2"/>
      <c r="B121" s="2"/>
      <c r="E121" s="18"/>
      <c r="K121" s="18"/>
    </row>
    <row r="122" spans="1:15" ht="20.45" customHeight="1">
      <c r="A122" s="2" t="s">
        <v>43</v>
      </c>
      <c r="B122" s="2"/>
      <c r="E122" s="18"/>
      <c r="K122" s="18"/>
    </row>
    <row r="123" spans="1:15" ht="6" customHeight="1">
      <c r="A123" s="2"/>
      <c r="B123" s="2"/>
      <c r="E123" s="18"/>
      <c r="K123" s="18"/>
    </row>
    <row r="124" spans="1:15" ht="20.45" customHeight="1">
      <c r="A124" s="21" t="s">
        <v>44</v>
      </c>
      <c r="B124" s="21"/>
      <c r="C124" s="143">
        <v>33</v>
      </c>
      <c r="D124" s="16"/>
      <c r="E124" s="18"/>
      <c r="K124" s="18"/>
    </row>
    <row r="125" spans="1:15" ht="20.45" customHeight="1">
      <c r="A125" s="21"/>
      <c r="B125" s="21" t="s">
        <v>45</v>
      </c>
      <c r="D125" s="16"/>
      <c r="E125" s="18"/>
      <c r="K125" s="18"/>
    </row>
    <row r="126" spans="1:15" ht="20.45" customHeight="1">
      <c r="A126" s="21"/>
      <c r="B126" s="5" t="s">
        <v>46</v>
      </c>
      <c r="D126" s="16"/>
      <c r="E126" s="18"/>
      <c r="K126" s="18"/>
    </row>
    <row r="127" spans="1:15" ht="20.45" customHeight="1" thickBot="1">
      <c r="A127" s="21"/>
      <c r="B127" s="36" t="s">
        <v>128</v>
      </c>
      <c r="D127" s="16"/>
      <c r="E127" s="28">
        <v>4379332012</v>
      </c>
      <c r="F127" s="37"/>
      <c r="G127" s="199">
        <v>4379332012</v>
      </c>
      <c r="H127" s="37"/>
      <c r="I127" s="199">
        <v>4379332012</v>
      </c>
      <c r="J127" s="37"/>
      <c r="K127" s="28">
        <v>4379332012</v>
      </c>
      <c r="L127" s="37"/>
      <c r="M127" s="199">
        <v>4379332012</v>
      </c>
      <c r="N127" s="37"/>
      <c r="O127" s="199">
        <v>4379332012</v>
      </c>
    </row>
    <row r="128" spans="1:15" ht="6" customHeight="1" thickTop="1">
      <c r="A128" s="2"/>
      <c r="B128" s="2"/>
      <c r="E128" s="18"/>
      <c r="K128" s="18"/>
    </row>
    <row r="129" spans="1:15" ht="20.45" customHeight="1">
      <c r="A129" s="2"/>
      <c r="B129" s="21" t="s">
        <v>47</v>
      </c>
      <c r="E129" s="18"/>
      <c r="K129" s="18"/>
    </row>
    <row r="130" spans="1:15" s="16" customFormat="1" ht="20.45" customHeight="1">
      <c r="B130" s="16" t="s">
        <v>129</v>
      </c>
      <c r="C130" s="143"/>
      <c r="D130" s="38"/>
      <c r="E130" s="18"/>
      <c r="F130" s="19"/>
      <c r="G130" s="196"/>
      <c r="H130" s="19"/>
      <c r="I130" s="196"/>
      <c r="J130" s="19"/>
      <c r="K130" s="18"/>
      <c r="L130" s="19"/>
      <c r="M130" s="196"/>
      <c r="N130" s="19"/>
      <c r="O130" s="196"/>
    </row>
    <row r="131" spans="1:15" s="16" customFormat="1" ht="20.45" customHeight="1">
      <c r="B131" s="20" t="s">
        <v>130</v>
      </c>
      <c r="C131" s="143"/>
      <c r="D131" s="38"/>
      <c r="E131" s="18">
        <v>0</v>
      </c>
      <c r="F131" s="19"/>
      <c r="G131" s="196">
        <v>0</v>
      </c>
      <c r="H131" s="19"/>
      <c r="I131" s="196">
        <v>4179624512</v>
      </c>
      <c r="J131" s="19"/>
      <c r="K131" s="18">
        <v>0</v>
      </c>
      <c r="L131" s="19"/>
      <c r="M131" s="196">
        <v>0</v>
      </c>
      <c r="N131" s="19"/>
      <c r="O131" s="196">
        <v>4179624512</v>
      </c>
    </row>
    <row r="132" spans="1:15" ht="20.45" customHeight="1">
      <c r="A132" s="2"/>
      <c r="B132" s="21" t="s">
        <v>47</v>
      </c>
      <c r="E132" s="18"/>
      <c r="K132" s="18"/>
    </row>
    <row r="133" spans="1:15" s="16" customFormat="1" ht="20.45" customHeight="1">
      <c r="B133" s="16" t="s">
        <v>192</v>
      </c>
      <c r="C133" s="143"/>
      <c r="D133" s="38"/>
      <c r="E133" s="18"/>
      <c r="F133" s="19"/>
      <c r="G133" s="196"/>
      <c r="H133" s="19"/>
      <c r="I133" s="196"/>
      <c r="J133" s="19"/>
      <c r="K133" s="18"/>
      <c r="L133" s="19"/>
      <c r="M133" s="196"/>
      <c r="N133" s="19"/>
      <c r="O133" s="196"/>
    </row>
    <row r="134" spans="1:15" s="16" customFormat="1" ht="20.45" customHeight="1">
      <c r="B134" s="20" t="s">
        <v>130</v>
      </c>
      <c r="C134" s="143"/>
      <c r="D134" s="38"/>
      <c r="E134" s="18">
        <v>0</v>
      </c>
      <c r="F134" s="19"/>
      <c r="G134" s="196">
        <v>4189904000</v>
      </c>
      <c r="H134" s="19"/>
      <c r="I134" s="196">
        <v>0</v>
      </c>
      <c r="J134" s="19"/>
      <c r="K134" s="18">
        <v>0</v>
      </c>
      <c r="L134" s="19"/>
      <c r="M134" s="196">
        <v>4189904000</v>
      </c>
      <c r="N134" s="19"/>
      <c r="O134" s="196">
        <v>0</v>
      </c>
    </row>
    <row r="135" spans="1:15" ht="20.45" customHeight="1">
      <c r="A135" s="2"/>
      <c r="B135" s="21" t="s">
        <v>47</v>
      </c>
      <c r="E135" s="18"/>
      <c r="K135" s="18"/>
    </row>
    <row r="136" spans="1:15" s="16" customFormat="1" ht="20.45" customHeight="1">
      <c r="B136" s="16" t="s">
        <v>215</v>
      </c>
      <c r="C136" s="143"/>
      <c r="D136" s="38"/>
      <c r="E136" s="18"/>
      <c r="F136" s="19"/>
      <c r="G136" s="196"/>
      <c r="H136" s="19"/>
      <c r="I136" s="196"/>
      <c r="J136" s="19"/>
      <c r="K136" s="18"/>
      <c r="L136" s="19"/>
      <c r="M136" s="196"/>
      <c r="N136" s="19"/>
      <c r="O136" s="196"/>
    </row>
    <row r="137" spans="1:15" s="16" customFormat="1" ht="20.45" customHeight="1">
      <c r="B137" s="20" t="s">
        <v>130</v>
      </c>
      <c r="C137" s="143"/>
      <c r="D137" s="38"/>
      <c r="E137" s="18">
        <v>4222616499</v>
      </c>
      <c r="F137" s="19"/>
      <c r="G137" s="196">
        <v>0</v>
      </c>
      <c r="H137" s="19"/>
      <c r="I137" s="196">
        <v>0</v>
      </c>
      <c r="J137" s="19"/>
      <c r="K137" s="18">
        <v>4222616499</v>
      </c>
      <c r="L137" s="19"/>
      <c r="M137" s="196">
        <v>0</v>
      </c>
      <c r="N137" s="19"/>
      <c r="O137" s="196">
        <v>0</v>
      </c>
    </row>
    <row r="138" spans="1:15" ht="20.45" customHeight="1">
      <c r="A138" s="21" t="s">
        <v>48</v>
      </c>
      <c r="B138" s="5"/>
      <c r="C138" s="143">
        <v>33</v>
      </c>
      <c r="E138" s="23">
        <v>392875608</v>
      </c>
      <c r="F138" s="22"/>
      <c r="G138" s="197">
        <v>333688545</v>
      </c>
      <c r="H138" s="22"/>
      <c r="I138" s="197">
        <v>319356787</v>
      </c>
      <c r="J138" s="22"/>
      <c r="K138" s="23">
        <v>392875608</v>
      </c>
      <c r="L138" s="22"/>
      <c r="M138" s="197">
        <v>333688545</v>
      </c>
      <c r="N138" s="22"/>
      <c r="O138" s="197">
        <v>319356787</v>
      </c>
    </row>
    <row r="139" spans="1:15" ht="20.45" customHeight="1">
      <c r="A139" s="21" t="s">
        <v>148</v>
      </c>
      <c r="B139" s="5"/>
      <c r="E139" s="23">
        <v>37273619</v>
      </c>
      <c r="F139" s="22"/>
      <c r="G139" s="197">
        <v>3601034</v>
      </c>
      <c r="H139" s="22"/>
      <c r="I139" s="197">
        <v>0</v>
      </c>
      <c r="J139" s="22"/>
      <c r="K139" s="23">
        <v>37273619</v>
      </c>
      <c r="L139" s="22"/>
      <c r="M139" s="197">
        <v>3601034</v>
      </c>
      <c r="N139" s="22"/>
      <c r="O139" s="197">
        <v>0</v>
      </c>
    </row>
    <row r="140" spans="1:15" ht="20.45" customHeight="1">
      <c r="A140" s="39" t="s">
        <v>49</v>
      </c>
      <c r="B140" s="5"/>
      <c r="E140" s="23">
        <v>209173475</v>
      </c>
      <c r="F140" s="22"/>
      <c r="G140" s="197">
        <v>82371551</v>
      </c>
      <c r="H140" s="22"/>
      <c r="I140" s="197">
        <v>17715279</v>
      </c>
      <c r="J140" s="22"/>
      <c r="K140" s="23">
        <v>71590691</v>
      </c>
      <c r="L140" s="22"/>
      <c r="M140" s="197">
        <v>48675431</v>
      </c>
      <c r="N140" s="22"/>
      <c r="O140" s="197">
        <v>31783275</v>
      </c>
    </row>
    <row r="141" spans="1:15" ht="20.45" customHeight="1">
      <c r="A141" s="21" t="s">
        <v>50</v>
      </c>
      <c r="B141" s="21"/>
      <c r="E141" s="23"/>
      <c r="F141" s="22"/>
      <c r="G141" s="197"/>
      <c r="H141" s="22"/>
      <c r="I141" s="197"/>
      <c r="J141" s="22"/>
      <c r="K141" s="23"/>
      <c r="L141" s="22"/>
      <c r="M141" s="197"/>
      <c r="N141" s="22"/>
      <c r="O141" s="197"/>
    </row>
    <row r="142" spans="1:15" ht="20.45" customHeight="1">
      <c r="B142" s="21" t="s">
        <v>51</v>
      </c>
      <c r="C142" s="143">
        <v>34</v>
      </c>
      <c r="E142" s="23">
        <v>437933202</v>
      </c>
      <c r="F142" s="22"/>
      <c r="G142" s="197">
        <v>437933202</v>
      </c>
      <c r="H142" s="22"/>
      <c r="I142" s="197">
        <v>437933202</v>
      </c>
      <c r="J142" s="22"/>
      <c r="K142" s="23">
        <v>437933202</v>
      </c>
      <c r="L142" s="22"/>
      <c r="M142" s="197">
        <v>437933202</v>
      </c>
      <c r="N142" s="22"/>
      <c r="O142" s="197">
        <v>437933202</v>
      </c>
    </row>
    <row r="143" spans="1:15" ht="20.45" customHeight="1">
      <c r="B143" s="21" t="s">
        <v>52</v>
      </c>
      <c r="E143" s="26">
        <v>16432635006</v>
      </c>
      <c r="F143" s="22"/>
      <c r="G143" s="198">
        <v>15036619697</v>
      </c>
      <c r="H143" s="22"/>
      <c r="I143" s="198">
        <v>13707211505</v>
      </c>
      <c r="J143" s="22"/>
      <c r="K143" s="26">
        <v>15093805142</v>
      </c>
      <c r="L143" s="22"/>
      <c r="M143" s="198">
        <v>13776988632</v>
      </c>
      <c r="N143" s="22"/>
      <c r="O143" s="198">
        <v>12483141871</v>
      </c>
    </row>
    <row r="144" spans="1:15" ht="6" customHeight="1">
      <c r="B144" s="21"/>
      <c r="E144" s="23"/>
      <c r="F144" s="22"/>
      <c r="G144" s="197"/>
      <c r="H144" s="22"/>
      <c r="I144" s="197"/>
      <c r="J144" s="22"/>
      <c r="K144" s="23"/>
      <c r="L144" s="22"/>
      <c r="M144" s="197"/>
      <c r="N144" s="22"/>
      <c r="O144" s="197"/>
    </row>
    <row r="145" spans="1:15" ht="20.45" customHeight="1">
      <c r="B145" s="39" t="s">
        <v>53</v>
      </c>
      <c r="E145" s="23">
        <f>SUM(E130:E143)</f>
        <v>21732507409</v>
      </c>
      <c r="F145" s="22"/>
      <c r="G145" s="197">
        <f>SUM(G130:G143)</f>
        <v>20084118029</v>
      </c>
      <c r="H145" s="22"/>
      <c r="I145" s="197">
        <f>SUM(I130:I143)</f>
        <v>18661841285</v>
      </c>
      <c r="J145" s="22"/>
      <c r="K145" s="23">
        <f>SUM(K130:K143)</f>
        <v>20256094761</v>
      </c>
      <c r="L145" s="22"/>
      <c r="M145" s="197">
        <f>SUM(M130:M143)</f>
        <v>18790790844</v>
      </c>
      <c r="N145" s="22"/>
      <c r="O145" s="197">
        <f>SUM(O130:O143)</f>
        <v>17451839647</v>
      </c>
    </row>
    <row r="146" spans="1:15" ht="20.45" customHeight="1">
      <c r="A146" s="5" t="s">
        <v>54</v>
      </c>
      <c r="B146" s="21"/>
      <c r="E146" s="26">
        <v>-23182221</v>
      </c>
      <c r="F146" s="22"/>
      <c r="G146" s="198">
        <v>-30443994</v>
      </c>
      <c r="H146" s="22"/>
      <c r="I146" s="198">
        <v>-19155977</v>
      </c>
      <c r="J146" s="22"/>
      <c r="K146" s="26">
        <v>0</v>
      </c>
      <c r="L146" s="22"/>
      <c r="M146" s="198">
        <v>0</v>
      </c>
      <c r="N146" s="22"/>
      <c r="O146" s="198">
        <v>0</v>
      </c>
    </row>
    <row r="147" spans="1:15" ht="6" customHeight="1">
      <c r="A147" s="2"/>
      <c r="B147" s="2"/>
      <c r="E147" s="18"/>
      <c r="K147" s="18"/>
    </row>
    <row r="148" spans="1:15" ht="20.45" customHeight="1">
      <c r="A148" s="2" t="s">
        <v>55</v>
      </c>
      <c r="B148" s="2"/>
      <c r="E148" s="26">
        <f>SUM(E145:E146)</f>
        <v>21709325188</v>
      </c>
      <c r="F148" s="22"/>
      <c r="G148" s="198">
        <f>SUM(G145:G146)</f>
        <v>20053674035</v>
      </c>
      <c r="H148" s="22"/>
      <c r="I148" s="198">
        <f>SUM(I145:I146)</f>
        <v>18642685308</v>
      </c>
      <c r="J148" s="22"/>
      <c r="K148" s="26">
        <f>SUM(K145:K146)</f>
        <v>20256094761</v>
      </c>
      <c r="L148" s="22"/>
      <c r="M148" s="198">
        <f>SUM(M145:M146)</f>
        <v>18790790844</v>
      </c>
      <c r="N148" s="22"/>
      <c r="O148" s="198">
        <f>SUM(O145:O146)</f>
        <v>17451839647</v>
      </c>
    </row>
    <row r="149" spans="1:15" ht="6" customHeight="1">
      <c r="A149" s="2"/>
      <c r="B149" s="2"/>
      <c r="E149" s="18"/>
      <c r="K149" s="18"/>
    </row>
    <row r="150" spans="1:15" ht="20.45" customHeight="1" thickBot="1">
      <c r="A150" s="2" t="s">
        <v>56</v>
      </c>
      <c r="B150" s="2"/>
      <c r="E150" s="28">
        <f>SUM(E148,E98)</f>
        <v>57401312716</v>
      </c>
      <c r="F150" s="22"/>
      <c r="G150" s="199">
        <f>SUM(G148,G98)</f>
        <v>49754443997</v>
      </c>
      <c r="H150" s="22"/>
      <c r="I150" s="199">
        <f>SUM(I148,I98)</f>
        <v>44318836692</v>
      </c>
      <c r="J150" s="22"/>
      <c r="K150" s="28">
        <f>SUM(K148,K98)</f>
        <v>49178929691</v>
      </c>
      <c r="L150" s="22"/>
      <c r="M150" s="199">
        <f>SUM(M148,M98)</f>
        <v>42640273200</v>
      </c>
      <c r="N150" s="22"/>
      <c r="O150" s="199">
        <f>SUM(O148,O98)</f>
        <v>39142363399</v>
      </c>
    </row>
    <row r="151" spans="1:15" ht="20.45" customHeight="1" thickTop="1">
      <c r="A151" s="21"/>
      <c r="B151" s="40"/>
      <c r="E151" s="230"/>
      <c r="G151" s="230"/>
      <c r="I151" s="230"/>
      <c r="K151" s="230"/>
      <c r="M151" s="230"/>
      <c r="O151" s="230"/>
    </row>
    <row r="152" spans="1:15" ht="20.45" customHeight="1">
      <c r="A152" s="21"/>
      <c r="B152" s="40"/>
      <c r="E152" s="41"/>
      <c r="F152" s="41"/>
      <c r="G152" s="201"/>
      <c r="H152" s="41"/>
      <c r="I152" s="201"/>
      <c r="J152" s="41"/>
      <c r="K152" s="41"/>
      <c r="L152" s="41"/>
      <c r="M152" s="201"/>
      <c r="N152" s="41"/>
      <c r="O152" s="201"/>
    </row>
    <row r="153" spans="1:15" ht="20.45" customHeight="1">
      <c r="A153" s="21"/>
      <c r="B153" s="40"/>
    </row>
    <row r="154" spans="1:15" ht="20.45" customHeight="1">
      <c r="A154" s="2"/>
      <c r="B154" s="2"/>
    </row>
    <row r="155" spans="1:15" ht="20.45" customHeight="1">
      <c r="A155" s="2"/>
      <c r="B155" s="2"/>
    </row>
    <row r="156" spans="1:15" ht="20.45" customHeight="1">
      <c r="A156" s="2"/>
      <c r="B156" s="2"/>
    </row>
    <row r="157" spans="1:15" ht="20.45" customHeight="1">
      <c r="A157" s="2"/>
      <c r="B157" s="2"/>
    </row>
    <row r="158" spans="1:15" ht="20.45" customHeight="1">
      <c r="A158" s="2"/>
      <c r="B158" s="2"/>
    </row>
    <row r="159" spans="1:15" ht="20.45" customHeight="1">
      <c r="A159" s="2"/>
      <c r="B159" s="2"/>
    </row>
    <row r="160" spans="1:15" ht="20.45" customHeight="1">
      <c r="A160" s="2"/>
      <c r="B160" s="2"/>
    </row>
    <row r="161" spans="1:15" ht="20.45" customHeight="1">
      <c r="A161" s="2"/>
      <c r="B161" s="2"/>
    </row>
    <row r="162" spans="1:15" ht="20.45" customHeight="1">
      <c r="A162" s="2"/>
      <c r="B162" s="2"/>
    </row>
    <row r="163" spans="1:15" ht="24.75" customHeight="1">
      <c r="A163" s="2"/>
      <c r="B163" s="2"/>
    </row>
    <row r="164" spans="1:15" ht="21.95" customHeight="1">
      <c r="A164" s="42" t="str">
        <f>+A110</f>
        <v>หมายเหตุประกอบงบการเงินรวมและงบการเงินเฉพาะกิจการเป็นส่วนหนึ่งของงบการเงินนี้</v>
      </c>
      <c r="B164" s="42"/>
      <c r="C164" s="146"/>
      <c r="D164" s="35"/>
      <c r="E164" s="25"/>
      <c r="F164" s="25"/>
      <c r="G164" s="200"/>
      <c r="H164" s="25"/>
      <c r="I164" s="200"/>
      <c r="J164" s="25"/>
      <c r="K164" s="25"/>
      <c r="L164" s="25"/>
      <c r="M164" s="200"/>
      <c r="N164" s="25"/>
      <c r="O164" s="200"/>
    </row>
  </sheetData>
  <mergeCells count="7">
    <mergeCell ref="E115:I115"/>
    <mergeCell ref="K115:O115"/>
    <mergeCell ref="A35:B35"/>
    <mergeCell ref="E5:I5"/>
    <mergeCell ref="K5:O5"/>
    <mergeCell ref="E60:I60"/>
    <mergeCell ref="K60:O60"/>
  </mergeCells>
  <pageMargins left="0.8" right="0.5" top="0.5" bottom="0.6" header="0.49" footer="0.4"/>
  <pageSetup paperSize="9" scale="7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3" man="1"/>
    <brk id="11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7026B-0E06-495B-A4B9-3DC1C5B9BC78}">
  <dimension ref="A1:L103"/>
  <sheetViews>
    <sheetView topLeftCell="A83" zoomScaleNormal="100" zoomScaleSheetLayoutView="100" workbookViewId="0">
      <selection activeCell="J101" sqref="J101"/>
    </sheetView>
  </sheetViews>
  <sheetFormatPr defaultColWidth="9.140625" defaultRowHeight="20.100000000000001" customHeight="1"/>
  <cols>
    <col min="1" max="2" width="1.42578125" style="16" customWidth="1"/>
    <col min="3" max="3" width="41.7109375" style="16" customWidth="1"/>
    <col min="4" max="4" width="7.7109375" style="143" customWidth="1"/>
    <col min="5" max="5" width="0.7109375" style="16" customWidth="1"/>
    <col min="6" max="6" width="14.7109375" style="19" bestFit="1" customWidth="1"/>
    <col min="7" max="7" width="0.7109375" style="43" customWidth="1"/>
    <col min="8" max="8" width="14.7109375" style="196" bestFit="1" customWidth="1"/>
    <col min="9" max="9" width="0.7109375" style="43" customWidth="1"/>
    <col min="10" max="10" width="14.7109375" style="19" bestFit="1" customWidth="1"/>
    <col min="11" max="11" width="0.7109375" style="43" customWidth="1"/>
    <col min="12" max="12" width="14.7109375" style="196" bestFit="1" customWidth="1"/>
    <col min="13" max="16384" width="9.140625" style="5"/>
  </cols>
  <sheetData>
    <row r="1" spans="1:12" ht="21" customHeight="1">
      <c r="A1" s="2" t="s">
        <v>0</v>
      </c>
      <c r="B1" s="9"/>
      <c r="C1" s="9"/>
    </row>
    <row r="2" spans="1:12" ht="21" customHeight="1">
      <c r="A2" s="9" t="s">
        <v>57</v>
      </c>
      <c r="B2" s="9"/>
      <c r="C2" s="9"/>
    </row>
    <row r="3" spans="1:12" ht="21" customHeight="1">
      <c r="A3" s="44" t="s">
        <v>209</v>
      </c>
      <c r="B3" s="34"/>
      <c r="C3" s="34"/>
      <c r="D3" s="146"/>
      <c r="E3" s="34"/>
      <c r="F3" s="25"/>
      <c r="G3" s="45"/>
      <c r="H3" s="200"/>
      <c r="I3" s="45"/>
      <c r="J3" s="25"/>
      <c r="K3" s="45"/>
      <c r="L3" s="200"/>
    </row>
    <row r="4" spans="1:12" ht="20.100000000000001" customHeight="1">
      <c r="A4" s="9"/>
      <c r="F4" s="46"/>
      <c r="G4" s="47"/>
      <c r="H4" s="202"/>
      <c r="I4" s="47"/>
      <c r="J4" s="46"/>
      <c r="K4" s="47"/>
      <c r="L4" s="202"/>
    </row>
    <row r="5" spans="1:12" ht="20.100000000000001" customHeight="1">
      <c r="D5" s="144"/>
      <c r="E5" s="9"/>
      <c r="F5" s="233" t="s">
        <v>154</v>
      </c>
      <c r="G5" s="233"/>
      <c r="H5" s="233"/>
      <c r="I5" s="10"/>
      <c r="J5" s="233" t="s">
        <v>155</v>
      </c>
      <c r="K5" s="233"/>
      <c r="L5" s="233"/>
    </row>
    <row r="6" spans="1:12" ht="20.100000000000001" customHeight="1">
      <c r="D6" s="144"/>
      <c r="E6" s="9"/>
      <c r="F6" s="12" t="s">
        <v>207</v>
      </c>
      <c r="G6" s="13"/>
      <c r="H6" s="194" t="s">
        <v>131</v>
      </c>
      <c r="J6" s="12" t="s">
        <v>207</v>
      </c>
      <c r="K6" s="13"/>
      <c r="L6" s="194" t="s">
        <v>131</v>
      </c>
    </row>
    <row r="7" spans="1:12" ht="20.100000000000001" customHeight="1">
      <c r="D7" s="145" t="s">
        <v>3</v>
      </c>
      <c r="E7" s="9"/>
      <c r="F7" s="48" t="s">
        <v>153</v>
      </c>
      <c r="G7" s="49"/>
      <c r="H7" s="203" t="s">
        <v>153</v>
      </c>
      <c r="I7" s="13"/>
      <c r="J7" s="48" t="s">
        <v>153</v>
      </c>
      <c r="K7" s="50"/>
      <c r="L7" s="203" t="s">
        <v>153</v>
      </c>
    </row>
    <row r="8" spans="1:12" ht="6" customHeight="1">
      <c r="A8" s="21"/>
      <c r="B8" s="21"/>
      <c r="D8" s="147"/>
      <c r="F8" s="51"/>
      <c r="G8" s="19"/>
      <c r="H8" s="204"/>
      <c r="I8" s="19"/>
      <c r="J8" s="51"/>
      <c r="K8" s="19"/>
      <c r="L8" s="204"/>
    </row>
    <row r="9" spans="1:12" ht="20.100000000000001" customHeight="1">
      <c r="A9" s="2" t="s">
        <v>58</v>
      </c>
      <c r="B9" s="21"/>
      <c r="D9" s="147"/>
      <c r="F9" s="51"/>
      <c r="G9" s="19"/>
      <c r="H9" s="204"/>
      <c r="I9" s="19"/>
      <c r="J9" s="51"/>
      <c r="K9" s="19"/>
      <c r="L9" s="204"/>
    </row>
    <row r="10" spans="1:12" ht="6" customHeight="1">
      <c r="A10" s="21"/>
      <c r="B10" s="21"/>
      <c r="D10" s="147"/>
      <c r="F10" s="51"/>
      <c r="G10" s="19"/>
      <c r="H10" s="204"/>
      <c r="I10" s="19"/>
      <c r="J10" s="18"/>
      <c r="K10" s="19"/>
    </row>
    <row r="11" spans="1:12" ht="20.100000000000001" customHeight="1">
      <c r="A11" s="20" t="s">
        <v>59</v>
      </c>
      <c r="B11" s="21"/>
      <c r="F11" s="18">
        <v>20653991048</v>
      </c>
      <c r="G11" s="19"/>
      <c r="H11" s="196">
        <v>18611675380</v>
      </c>
      <c r="I11" s="22"/>
      <c r="J11" s="18">
        <v>17951710729</v>
      </c>
      <c r="K11" s="19"/>
      <c r="L11" s="196">
        <v>17039632979</v>
      </c>
    </row>
    <row r="12" spans="1:12" ht="20.100000000000001" customHeight="1">
      <c r="A12" s="16" t="s">
        <v>152</v>
      </c>
      <c r="B12" s="21"/>
      <c r="F12" s="18">
        <v>879646256</v>
      </c>
      <c r="G12" s="19"/>
      <c r="H12" s="196">
        <v>816209063</v>
      </c>
      <c r="I12" s="22"/>
      <c r="J12" s="18">
        <v>708883628</v>
      </c>
      <c r="K12" s="19"/>
      <c r="L12" s="196">
        <v>680895089</v>
      </c>
    </row>
    <row r="13" spans="1:12" ht="20.100000000000001" customHeight="1">
      <c r="A13" s="20" t="s">
        <v>60</v>
      </c>
      <c r="B13" s="2"/>
      <c r="F13" s="24">
        <v>49369025</v>
      </c>
      <c r="G13" s="19"/>
      <c r="H13" s="200">
        <v>46923444</v>
      </c>
      <c r="I13" s="22"/>
      <c r="J13" s="24">
        <v>24565695</v>
      </c>
      <c r="K13" s="19"/>
      <c r="L13" s="200">
        <v>47035461</v>
      </c>
    </row>
    <row r="14" spans="1:12" ht="6" customHeight="1">
      <c r="A14" s="2"/>
      <c r="B14" s="2"/>
      <c r="F14" s="18"/>
      <c r="G14" s="19"/>
      <c r="I14" s="19"/>
      <c r="J14" s="23"/>
      <c r="K14" s="22"/>
      <c r="L14" s="197"/>
    </row>
    <row r="15" spans="1:12" ht="20.100000000000001" customHeight="1">
      <c r="A15" s="2" t="s">
        <v>61</v>
      </c>
      <c r="B15" s="2"/>
      <c r="F15" s="24">
        <f>SUM(F11:F13)</f>
        <v>21583006329</v>
      </c>
      <c r="G15" s="19"/>
      <c r="H15" s="200">
        <f>SUM(H11:H13)</f>
        <v>19474807887</v>
      </c>
      <c r="I15" s="19"/>
      <c r="J15" s="24">
        <f>SUM(J11:J13)</f>
        <v>18685160052</v>
      </c>
      <c r="K15" s="19"/>
      <c r="L15" s="200">
        <f>SUM(L11:L13)</f>
        <v>17767563529</v>
      </c>
    </row>
    <row r="16" spans="1:12" ht="20.100000000000001" customHeight="1">
      <c r="A16" s="2"/>
      <c r="B16" s="2"/>
      <c r="F16" s="18"/>
      <c r="G16" s="19"/>
      <c r="I16" s="19"/>
      <c r="J16" s="23"/>
      <c r="K16" s="22"/>
      <c r="L16" s="197"/>
    </row>
    <row r="17" spans="1:12" ht="20.100000000000001" customHeight="1">
      <c r="A17" s="2" t="s">
        <v>62</v>
      </c>
      <c r="B17" s="2"/>
      <c r="F17" s="18"/>
      <c r="G17" s="19"/>
      <c r="I17" s="19"/>
      <c r="J17" s="23"/>
      <c r="K17" s="22"/>
      <c r="L17" s="197"/>
    </row>
    <row r="18" spans="1:12" ht="6" customHeight="1">
      <c r="A18" s="2"/>
      <c r="B18" s="2"/>
      <c r="F18" s="18"/>
      <c r="G18" s="19"/>
      <c r="I18" s="19"/>
      <c r="J18" s="23"/>
      <c r="K18" s="22"/>
      <c r="L18" s="197"/>
    </row>
    <row r="19" spans="1:12" ht="20.100000000000001" customHeight="1">
      <c r="A19" s="21" t="s">
        <v>63</v>
      </c>
      <c r="B19" s="2"/>
      <c r="F19" s="18">
        <v>-14091641030</v>
      </c>
      <c r="G19" s="19"/>
      <c r="H19" s="196">
        <v>-13146656036</v>
      </c>
      <c r="I19" s="19"/>
      <c r="J19" s="18">
        <v>-12225462846</v>
      </c>
      <c r="K19" s="22"/>
      <c r="L19" s="196">
        <v>-12111281354</v>
      </c>
    </row>
    <row r="20" spans="1:12" ht="20.100000000000001" customHeight="1">
      <c r="A20" s="21" t="s">
        <v>64</v>
      </c>
      <c r="B20" s="2"/>
      <c r="F20" s="18">
        <v>-296564427</v>
      </c>
      <c r="G20" s="19"/>
      <c r="H20" s="196">
        <v>-311169334</v>
      </c>
      <c r="I20" s="19"/>
      <c r="J20" s="18">
        <v>-268868379</v>
      </c>
      <c r="K20" s="22"/>
      <c r="L20" s="196">
        <v>-274346189</v>
      </c>
    </row>
    <row r="21" spans="1:12" ht="20.100000000000001" customHeight="1">
      <c r="A21" s="21" t="s">
        <v>65</v>
      </c>
      <c r="B21" s="21"/>
      <c r="F21" s="24">
        <v>-25517255</v>
      </c>
      <c r="G21" s="19"/>
      <c r="H21" s="200">
        <v>-24323695</v>
      </c>
      <c r="I21" s="19"/>
      <c r="J21" s="24">
        <v>-17292375</v>
      </c>
      <c r="K21" s="22"/>
      <c r="L21" s="200">
        <v>-24531701</v>
      </c>
    </row>
    <row r="22" spans="1:12" ht="6" customHeight="1">
      <c r="A22" s="2"/>
      <c r="B22" s="2"/>
      <c r="F22" s="18"/>
      <c r="G22" s="19"/>
      <c r="I22" s="19"/>
      <c r="J22" s="23"/>
      <c r="K22" s="22"/>
      <c r="L22" s="197"/>
    </row>
    <row r="23" spans="1:12" ht="20.100000000000001" customHeight="1">
      <c r="A23" s="2" t="s">
        <v>66</v>
      </c>
      <c r="B23" s="21"/>
      <c r="F23" s="24">
        <f>SUM(F19:F21)</f>
        <v>-14413722712</v>
      </c>
      <c r="G23" s="19"/>
      <c r="H23" s="200">
        <f>SUM(H19:H21)</f>
        <v>-13482149065</v>
      </c>
      <c r="I23" s="19"/>
      <c r="J23" s="24">
        <f>SUM(J19:J21)</f>
        <v>-12511623600</v>
      </c>
      <c r="K23" s="19"/>
      <c r="L23" s="200">
        <f>SUM(L19:L21)</f>
        <v>-12410159244</v>
      </c>
    </row>
    <row r="24" spans="1:12" ht="20.100000000000001" customHeight="1">
      <c r="A24" s="2"/>
      <c r="B24" s="2"/>
      <c r="F24" s="18"/>
      <c r="G24" s="19"/>
      <c r="I24" s="19"/>
      <c r="J24" s="23"/>
      <c r="K24" s="22"/>
      <c r="L24" s="197"/>
    </row>
    <row r="25" spans="1:12" ht="20.100000000000001" customHeight="1">
      <c r="A25" s="2" t="s">
        <v>67</v>
      </c>
      <c r="B25" s="2"/>
      <c r="F25" s="18">
        <f>+F15+F23</f>
        <v>7169283617</v>
      </c>
      <c r="G25" s="19"/>
      <c r="H25" s="196">
        <f>+H15+H23</f>
        <v>5992658822</v>
      </c>
      <c r="I25" s="19"/>
      <c r="J25" s="18">
        <f>+J15+J23</f>
        <v>6173536452</v>
      </c>
      <c r="K25" s="19"/>
      <c r="L25" s="196">
        <f>+L15+L23</f>
        <v>5357404285</v>
      </c>
    </row>
    <row r="26" spans="1:12" ht="20.100000000000001" customHeight="1">
      <c r="A26" s="21" t="s">
        <v>151</v>
      </c>
      <c r="B26" s="2"/>
      <c r="D26" s="143">
        <v>36</v>
      </c>
      <c r="F26" s="18">
        <v>101854201</v>
      </c>
      <c r="G26" s="19"/>
      <c r="H26" s="196">
        <v>40776382</v>
      </c>
      <c r="I26" s="19"/>
      <c r="J26" s="18">
        <v>253700568</v>
      </c>
      <c r="K26" s="22"/>
      <c r="L26" s="196">
        <v>168670173</v>
      </c>
    </row>
    <row r="27" spans="1:12" ht="20.100000000000001" customHeight="1">
      <c r="A27" s="21" t="s">
        <v>224</v>
      </c>
      <c r="B27" s="2"/>
      <c r="F27" s="18"/>
      <c r="G27" s="19"/>
      <c r="I27" s="19"/>
      <c r="J27" s="18"/>
      <c r="K27" s="22"/>
    </row>
    <row r="28" spans="1:12" ht="20.100000000000001" customHeight="1">
      <c r="A28" s="21"/>
      <c r="B28" s="21" t="s">
        <v>231</v>
      </c>
      <c r="F28" s="18">
        <v>-40565766</v>
      </c>
      <c r="G28" s="19"/>
      <c r="H28" s="196">
        <v>37893845</v>
      </c>
      <c r="I28" s="19"/>
      <c r="J28" s="18">
        <v>22523085</v>
      </c>
      <c r="K28" s="22"/>
      <c r="L28" s="196">
        <v>-22919125</v>
      </c>
    </row>
    <row r="29" spans="1:12" ht="20.100000000000001" customHeight="1">
      <c r="A29" s="21" t="s">
        <v>157</v>
      </c>
      <c r="B29" s="2"/>
      <c r="D29" s="143">
        <v>40.1</v>
      </c>
      <c r="F29" s="18">
        <v>0</v>
      </c>
      <c r="G29" s="19"/>
      <c r="H29" s="196" t="s">
        <v>191</v>
      </c>
      <c r="I29" s="19"/>
      <c r="J29" s="18">
        <v>171104979</v>
      </c>
      <c r="K29" s="22"/>
      <c r="L29" s="196">
        <v>160604981</v>
      </c>
    </row>
    <row r="30" spans="1:12" ht="20.100000000000001" customHeight="1">
      <c r="A30" s="21" t="s">
        <v>68</v>
      </c>
      <c r="B30" s="2"/>
      <c r="F30" s="18">
        <v>-1538994429</v>
      </c>
      <c r="G30" s="19"/>
      <c r="H30" s="196">
        <v>-1347842966</v>
      </c>
      <c r="I30" s="19"/>
      <c r="J30" s="18">
        <v>-1314310664</v>
      </c>
      <c r="K30" s="22"/>
      <c r="L30" s="196">
        <v>-1269441741</v>
      </c>
    </row>
    <row r="31" spans="1:12" ht="20.100000000000001" customHeight="1">
      <c r="A31" s="21" t="s">
        <v>158</v>
      </c>
      <c r="B31" s="2"/>
      <c r="F31" s="18">
        <v>-2371412253</v>
      </c>
      <c r="G31" s="19"/>
      <c r="H31" s="196">
        <v>-1988634963</v>
      </c>
      <c r="I31" s="19"/>
      <c r="J31" s="18">
        <v>-2056746872</v>
      </c>
      <c r="K31" s="22"/>
      <c r="L31" s="196">
        <v>-1706698801</v>
      </c>
    </row>
    <row r="32" spans="1:12" ht="20.100000000000001" customHeight="1">
      <c r="A32" s="21" t="s">
        <v>110</v>
      </c>
      <c r="B32" s="2"/>
      <c r="F32" s="18">
        <v>-865938</v>
      </c>
      <c r="G32" s="19"/>
      <c r="H32" s="196">
        <v>-1115367</v>
      </c>
      <c r="I32" s="19"/>
      <c r="J32" s="18">
        <v>-3936826</v>
      </c>
      <c r="K32" s="22"/>
      <c r="L32" s="196">
        <v>-1044480</v>
      </c>
    </row>
    <row r="33" spans="1:12" ht="20.100000000000001" customHeight="1">
      <c r="A33" s="21" t="s">
        <v>69</v>
      </c>
      <c r="B33" s="2"/>
      <c r="F33" s="18">
        <v>-133508755</v>
      </c>
      <c r="G33" s="19"/>
      <c r="H33" s="196">
        <v>-103614187</v>
      </c>
      <c r="I33" s="19"/>
      <c r="J33" s="18">
        <v>-160324089</v>
      </c>
      <c r="K33" s="22"/>
      <c r="L33" s="196">
        <v>-183364398</v>
      </c>
    </row>
    <row r="34" spans="1:12" ht="20.100000000000001" customHeight="1">
      <c r="A34" s="21" t="s">
        <v>220</v>
      </c>
      <c r="B34" s="2"/>
      <c r="D34" s="143">
        <v>17</v>
      </c>
      <c r="F34" s="24">
        <v>55268213</v>
      </c>
      <c r="G34" s="19"/>
      <c r="H34" s="200">
        <v>-27203711</v>
      </c>
      <c r="I34" s="19"/>
      <c r="J34" s="24">
        <v>0</v>
      </c>
      <c r="K34" s="22"/>
      <c r="L34" s="200">
        <v>0</v>
      </c>
    </row>
    <row r="35" spans="1:12" ht="6" customHeight="1">
      <c r="A35" s="2"/>
      <c r="B35" s="2"/>
      <c r="F35" s="18"/>
      <c r="G35" s="19"/>
      <c r="I35" s="19"/>
      <c r="J35" s="23"/>
      <c r="K35" s="22"/>
      <c r="L35" s="197"/>
    </row>
    <row r="36" spans="1:12" ht="20.100000000000001" customHeight="1">
      <c r="A36" s="2" t="s">
        <v>70</v>
      </c>
      <c r="B36" s="2"/>
      <c r="F36" s="18">
        <f>SUM(F25:F34)</f>
        <v>3241058890</v>
      </c>
      <c r="G36" s="19"/>
      <c r="H36" s="196">
        <f>SUM(H25:H34)</f>
        <v>2602917855</v>
      </c>
      <c r="I36" s="19"/>
      <c r="J36" s="18">
        <f>SUM(J25:J34)</f>
        <v>3085546633</v>
      </c>
      <c r="K36" s="19"/>
      <c r="L36" s="196">
        <f>SUM(L25:L34)</f>
        <v>2503210894</v>
      </c>
    </row>
    <row r="37" spans="1:12" ht="20.100000000000001" customHeight="1">
      <c r="A37" s="21" t="s">
        <v>71</v>
      </c>
      <c r="B37" s="21"/>
      <c r="D37" s="143">
        <v>38</v>
      </c>
      <c r="F37" s="24">
        <v>-677783612</v>
      </c>
      <c r="G37" s="4"/>
      <c r="H37" s="200">
        <v>-552078198</v>
      </c>
      <c r="I37" s="19"/>
      <c r="J37" s="24">
        <v>-594340649</v>
      </c>
      <c r="K37" s="19"/>
      <c r="L37" s="200">
        <v>-476219845</v>
      </c>
    </row>
    <row r="38" spans="1:12" ht="6" customHeight="1">
      <c r="F38" s="18"/>
      <c r="G38" s="19"/>
      <c r="I38" s="19"/>
      <c r="J38" s="18"/>
      <c r="K38" s="19"/>
    </row>
    <row r="39" spans="1:12" ht="20.100000000000001" customHeight="1">
      <c r="A39" s="2" t="s">
        <v>159</v>
      </c>
      <c r="B39" s="2"/>
      <c r="F39" s="24">
        <f>SUM(F36:F38)</f>
        <v>2563275278</v>
      </c>
      <c r="G39" s="19"/>
      <c r="H39" s="200">
        <f>SUM(H36:H38)</f>
        <v>2050839657</v>
      </c>
      <c r="I39" s="19"/>
      <c r="J39" s="24">
        <f>SUM(J36:J38)</f>
        <v>2491205984</v>
      </c>
      <c r="K39" s="19"/>
      <c r="L39" s="200">
        <f>SUM(L36:L38)</f>
        <v>2026991049</v>
      </c>
    </row>
    <row r="40" spans="1:12" ht="20.100000000000001" customHeight="1">
      <c r="A40" s="2"/>
      <c r="B40" s="2"/>
      <c r="G40" s="19"/>
      <c r="I40" s="19"/>
      <c r="K40" s="19"/>
    </row>
    <row r="41" spans="1:12" ht="20.100000000000001" customHeight="1">
      <c r="A41" s="2"/>
      <c r="B41" s="2"/>
      <c r="G41" s="19"/>
      <c r="I41" s="19"/>
      <c r="K41" s="19"/>
    </row>
    <row r="42" spans="1:12" ht="20.100000000000001" customHeight="1">
      <c r="A42" s="2"/>
      <c r="B42" s="2"/>
      <c r="G42" s="19"/>
      <c r="I42" s="19"/>
      <c r="K42" s="19"/>
    </row>
    <row r="43" spans="1:12" ht="20.100000000000001" customHeight="1">
      <c r="A43" s="2"/>
      <c r="B43" s="2"/>
      <c r="G43" s="19"/>
      <c r="I43" s="19"/>
      <c r="K43" s="19"/>
    </row>
    <row r="44" spans="1:12" ht="20.100000000000001" customHeight="1">
      <c r="A44" s="2"/>
      <c r="B44" s="2"/>
      <c r="G44" s="4"/>
      <c r="I44" s="19"/>
      <c r="K44" s="19"/>
    </row>
    <row r="45" spans="1:12" ht="20.100000000000001" customHeight="1">
      <c r="A45" s="2"/>
      <c r="B45" s="2"/>
      <c r="G45" s="4"/>
      <c r="I45" s="19"/>
      <c r="K45" s="19"/>
    </row>
    <row r="46" spans="1:12" ht="20.100000000000001" customHeight="1">
      <c r="A46" s="2"/>
      <c r="B46" s="2"/>
      <c r="G46" s="4"/>
      <c r="I46" s="19"/>
      <c r="K46" s="19"/>
    </row>
    <row r="47" spans="1:12" ht="20.100000000000001" customHeight="1">
      <c r="A47" s="2"/>
      <c r="B47" s="2"/>
      <c r="G47" s="4"/>
      <c r="I47" s="19"/>
      <c r="K47" s="19"/>
    </row>
    <row r="48" spans="1:12" ht="20.100000000000001" customHeight="1">
      <c r="A48" s="2"/>
      <c r="B48" s="2"/>
      <c r="G48" s="4"/>
      <c r="I48" s="19"/>
      <c r="K48" s="19"/>
    </row>
    <row r="49" spans="1:12" ht="7.5" customHeight="1">
      <c r="A49" s="2"/>
      <c r="B49" s="2"/>
      <c r="G49" s="4"/>
      <c r="I49" s="19"/>
      <c r="K49" s="19"/>
    </row>
    <row r="50" spans="1:12" ht="21.95" customHeight="1">
      <c r="A50" s="42" t="s">
        <v>156</v>
      </c>
      <c r="B50" s="6"/>
      <c r="C50" s="34"/>
      <c r="D50" s="146"/>
      <c r="E50" s="34"/>
      <c r="F50" s="25"/>
      <c r="G50" s="8"/>
      <c r="H50" s="200"/>
      <c r="I50" s="25"/>
      <c r="J50" s="25"/>
      <c r="K50" s="25"/>
      <c r="L50" s="200"/>
    </row>
    <row r="51" spans="1:12" ht="21" customHeight="1">
      <c r="A51" s="2" t="str">
        <f>+A1</f>
        <v xml:space="preserve">บริษัท เอสซี แอสเสท คอร์ปอเรชั่น จำกัด (มหาชน) </v>
      </c>
      <c r="B51" s="2"/>
      <c r="G51" s="4"/>
      <c r="I51" s="19"/>
      <c r="K51" s="19"/>
    </row>
    <row r="52" spans="1:12" ht="21" customHeight="1">
      <c r="A52" s="2" t="s">
        <v>115</v>
      </c>
      <c r="B52" s="2"/>
      <c r="G52" s="4"/>
      <c r="I52" s="19"/>
      <c r="K52" s="19"/>
    </row>
    <row r="53" spans="1:12" ht="21" customHeight="1">
      <c r="A53" s="6" t="str">
        <f>+A3</f>
        <v>สำหรับปีสิ้นสุดวันที่ 31 ธันวาคม พ.ศ. 2565</v>
      </c>
      <c r="B53" s="6"/>
      <c r="C53" s="34"/>
      <c r="D53" s="146"/>
      <c r="E53" s="34"/>
      <c r="F53" s="25"/>
      <c r="G53" s="8"/>
      <c r="H53" s="200"/>
      <c r="I53" s="25"/>
      <c r="J53" s="25"/>
      <c r="K53" s="25"/>
      <c r="L53" s="200"/>
    </row>
    <row r="54" spans="1:12" ht="20.100000000000001" customHeight="1">
      <c r="A54" s="2"/>
      <c r="B54" s="2"/>
      <c r="G54" s="4"/>
      <c r="I54" s="19"/>
      <c r="K54" s="19"/>
    </row>
    <row r="55" spans="1:12" ht="20.100000000000001" customHeight="1">
      <c r="D55" s="144"/>
      <c r="E55" s="9"/>
      <c r="F55" s="233" t="s">
        <v>154</v>
      </c>
      <c r="G55" s="233"/>
      <c r="H55" s="233"/>
      <c r="I55" s="10"/>
      <c r="J55" s="233" t="s">
        <v>155</v>
      </c>
      <c r="K55" s="233"/>
      <c r="L55" s="233"/>
    </row>
    <row r="56" spans="1:12" ht="20.100000000000001" customHeight="1">
      <c r="D56" s="144"/>
      <c r="E56" s="9"/>
      <c r="F56" s="12" t="s">
        <v>207</v>
      </c>
      <c r="G56" s="13"/>
      <c r="H56" s="194" t="s">
        <v>131</v>
      </c>
      <c r="J56" s="12" t="s">
        <v>207</v>
      </c>
      <c r="K56" s="13"/>
      <c r="L56" s="194" t="s">
        <v>131</v>
      </c>
    </row>
    <row r="57" spans="1:12" ht="20.100000000000001" customHeight="1">
      <c r="D57" s="145" t="s">
        <v>3</v>
      </c>
      <c r="E57" s="9"/>
      <c r="F57" s="48" t="s">
        <v>153</v>
      </c>
      <c r="G57" s="49"/>
      <c r="H57" s="203" t="s">
        <v>153</v>
      </c>
      <c r="I57" s="13"/>
      <c r="J57" s="48" t="s">
        <v>153</v>
      </c>
      <c r="K57" s="50"/>
      <c r="L57" s="203" t="s">
        <v>153</v>
      </c>
    </row>
    <row r="58" spans="1:12" ht="6" customHeight="1">
      <c r="A58" s="21"/>
      <c r="B58" s="21"/>
      <c r="D58" s="147"/>
      <c r="F58" s="51"/>
      <c r="G58" s="19"/>
      <c r="H58" s="204"/>
      <c r="I58" s="19"/>
      <c r="J58" s="51"/>
      <c r="K58" s="19"/>
      <c r="L58" s="204"/>
    </row>
    <row r="59" spans="1:12" ht="20.100000000000001" customHeight="1">
      <c r="A59" s="2" t="s">
        <v>117</v>
      </c>
      <c r="B59" s="2"/>
      <c r="F59" s="52"/>
      <c r="H59" s="205"/>
      <c r="J59" s="52"/>
      <c r="L59" s="205"/>
    </row>
    <row r="60" spans="1:12" ht="6" customHeight="1">
      <c r="A60" s="2"/>
      <c r="B60" s="2"/>
      <c r="F60" s="52"/>
      <c r="H60" s="205"/>
      <c r="J60" s="52"/>
      <c r="L60" s="205"/>
    </row>
    <row r="61" spans="1:12" ht="20.100000000000001" customHeight="1">
      <c r="A61" s="21" t="s">
        <v>160</v>
      </c>
      <c r="B61" s="2"/>
      <c r="F61" s="52"/>
      <c r="H61" s="205"/>
      <c r="J61" s="52"/>
      <c r="L61" s="205"/>
    </row>
    <row r="62" spans="1:12" ht="20.100000000000001" customHeight="1">
      <c r="A62" s="21"/>
      <c r="B62" s="21" t="s">
        <v>145</v>
      </c>
      <c r="F62" s="52"/>
      <c r="H62" s="205"/>
      <c r="J62" s="52"/>
      <c r="L62" s="205"/>
    </row>
    <row r="63" spans="1:12" ht="20.100000000000001" customHeight="1">
      <c r="A63" s="21"/>
      <c r="B63" s="21" t="s">
        <v>235</v>
      </c>
      <c r="F63" s="52"/>
      <c r="H63" s="205"/>
      <c r="J63" s="52"/>
      <c r="L63" s="205"/>
    </row>
    <row r="64" spans="1:12" ht="20.100000000000001" customHeight="1">
      <c r="A64" s="21"/>
      <c r="B64" s="21"/>
      <c r="C64" s="16" t="s">
        <v>236</v>
      </c>
      <c r="F64" s="52">
        <v>9173520</v>
      </c>
      <c r="H64" s="205">
        <v>0</v>
      </c>
      <c r="J64" s="52">
        <v>9173520</v>
      </c>
      <c r="L64" s="205">
        <v>0</v>
      </c>
    </row>
    <row r="65" spans="1:12" ht="20.100000000000001" customHeight="1">
      <c r="A65" s="5"/>
      <c r="B65" s="21" t="s">
        <v>239</v>
      </c>
      <c r="F65" s="52"/>
      <c r="H65" s="205"/>
      <c r="J65" s="52"/>
      <c r="L65" s="205"/>
    </row>
    <row r="66" spans="1:12" ht="20.100000000000001" customHeight="1">
      <c r="A66" s="5"/>
      <c r="B66" s="21"/>
      <c r="C66" s="16" t="s">
        <v>240</v>
      </c>
      <c r="D66" s="143">
        <v>30</v>
      </c>
      <c r="F66" s="52">
        <v>28545704</v>
      </c>
      <c r="H66" s="205">
        <v>26370647</v>
      </c>
      <c r="J66" s="52">
        <v>10556607</v>
      </c>
      <c r="L66" s="205">
        <v>25839640</v>
      </c>
    </row>
    <row r="67" spans="1:12" ht="20.100000000000001" customHeight="1">
      <c r="A67" s="5"/>
      <c r="B67" s="21" t="s">
        <v>237</v>
      </c>
      <c r="F67" s="52"/>
      <c r="H67" s="205"/>
      <c r="J67" s="52"/>
      <c r="L67" s="205"/>
    </row>
    <row r="68" spans="1:12" ht="20.100000000000001" customHeight="1">
      <c r="A68" s="5"/>
      <c r="B68" s="5"/>
      <c r="C68" s="16" t="s">
        <v>238</v>
      </c>
      <c r="D68" s="143">
        <v>38</v>
      </c>
      <c r="F68" s="24">
        <v>-7543845</v>
      </c>
      <c r="H68" s="200">
        <v>-5274129</v>
      </c>
      <c r="I68" s="43">
        <v>0</v>
      </c>
      <c r="J68" s="24">
        <v>-3946026</v>
      </c>
      <c r="L68" s="200">
        <v>-5167928</v>
      </c>
    </row>
    <row r="69" spans="1:12" ht="20.100000000000001" customHeight="1">
      <c r="A69" s="5" t="s">
        <v>161</v>
      </c>
      <c r="B69" s="5"/>
      <c r="F69" s="18"/>
      <c r="J69" s="18"/>
    </row>
    <row r="70" spans="1:12" ht="20.100000000000001" customHeight="1">
      <c r="A70" s="5"/>
      <c r="B70" s="21" t="s">
        <v>162</v>
      </c>
      <c r="F70" s="24">
        <f>+F64+F66+F68</f>
        <v>30175379</v>
      </c>
      <c r="H70" s="200">
        <f>+H66+H68</f>
        <v>21096518</v>
      </c>
      <c r="J70" s="24">
        <f>+J64+J66+J68</f>
        <v>15784101</v>
      </c>
      <c r="L70" s="200">
        <f>+L66+L68</f>
        <v>20671712</v>
      </c>
    </row>
    <row r="71" spans="1:12" ht="6" customHeight="1">
      <c r="A71" s="5"/>
      <c r="B71" s="21"/>
      <c r="F71" s="18"/>
      <c r="J71" s="18"/>
    </row>
    <row r="72" spans="1:12" ht="20.100000000000001" customHeight="1">
      <c r="A72" s="21" t="s">
        <v>138</v>
      </c>
      <c r="B72" s="5"/>
      <c r="F72" s="18"/>
      <c r="J72" s="18"/>
    </row>
    <row r="73" spans="1:12" ht="20.100000000000001" customHeight="1">
      <c r="A73" s="5"/>
      <c r="B73" s="21" t="s">
        <v>145</v>
      </c>
      <c r="F73" s="18"/>
      <c r="J73" s="18"/>
    </row>
    <row r="74" spans="1:12" ht="20.100000000000001" customHeight="1">
      <c r="A74" s="5"/>
      <c r="B74" s="21" t="s">
        <v>241</v>
      </c>
      <c r="F74" s="18">
        <v>62117550</v>
      </c>
      <c r="H74" s="196">
        <v>0</v>
      </c>
      <c r="J74" s="18">
        <v>0</v>
      </c>
      <c r="L74" s="196">
        <v>0</v>
      </c>
    </row>
    <row r="75" spans="1:12" ht="20.100000000000001" customHeight="1">
      <c r="A75" s="5"/>
      <c r="B75" s="5" t="s">
        <v>242</v>
      </c>
      <c r="F75" s="225">
        <v>41769114</v>
      </c>
      <c r="G75" s="224"/>
      <c r="H75" s="226">
        <v>47764116</v>
      </c>
      <c r="I75" s="224"/>
      <c r="J75" s="225">
        <v>0</v>
      </c>
      <c r="K75" s="224"/>
      <c r="L75" s="226">
        <v>0</v>
      </c>
    </row>
    <row r="76" spans="1:12" ht="20.100000000000001" customHeight="1">
      <c r="A76" s="21" t="s">
        <v>163</v>
      </c>
      <c r="B76" s="5"/>
      <c r="F76" s="18"/>
      <c r="J76" s="18"/>
    </row>
    <row r="77" spans="1:12" ht="20.100000000000001" customHeight="1">
      <c r="A77" s="5"/>
      <c r="B77" s="21" t="s">
        <v>145</v>
      </c>
      <c r="F77" s="24">
        <f>SUM(F75,F74)</f>
        <v>103886664</v>
      </c>
      <c r="H77" s="200">
        <f>SUM(H75)</f>
        <v>47764116</v>
      </c>
      <c r="J77" s="24">
        <f>SUM(J75)</f>
        <v>0</v>
      </c>
      <c r="L77" s="200">
        <f>SUM(L75)</f>
        <v>0</v>
      </c>
    </row>
    <row r="78" spans="1:12" ht="6" customHeight="1">
      <c r="F78" s="52"/>
      <c r="H78" s="205"/>
      <c r="J78" s="52"/>
      <c r="L78" s="205"/>
    </row>
    <row r="79" spans="1:12" ht="20.100000000000001" customHeight="1">
      <c r="A79" s="2" t="s">
        <v>164</v>
      </c>
      <c r="B79" s="2"/>
      <c r="F79" s="53">
        <f>SUM(F70,F77)</f>
        <v>134062043</v>
      </c>
      <c r="H79" s="206">
        <f>SUM(H70,H77)</f>
        <v>68860634</v>
      </c>
      <c r="J79" s="53">
        <f>SUM(J70,J77)</f>
        <v>15784101</v>
      </c>
      <c r="L79" s="206">
        <f>SUM(L70,L77)</f>
        <v>20671712</v>
      </c>
    </row>
    <row r="80" spans="1:12" ht="6" customHeight="1">
      <c r="A80" s="21"/>
      <c r="B80" s="2"/>
      <c r="F80" s="52"/>
      <c r="H80" s="205"/>
      <c r="J80" s="52"/>
      <c r="L80" s="205"/>
    </row>
    <row r="81" spans="1:12" ht="20.100000000000001" customHeight="1" thickBot="1">
      <c r="A81" s="2" t="s">
        <v>165</v>
      </c>
      <c r="F81" s="54">
        <f>F39+F79</f>
        <v>2697337321</v>
      </c>
      <c r="H81" s="207">
        <f>H39+H79</f>
        <v>2119700291</v>
      </c>
      <c r="J81" s="54">
        <f>J39+J79</f>
        <v>2506990085</v>
      </c>
      <c r="L81" s="207">
        <f>L39+L79</f>
        <v>2047662761</v>
      </c>
    </row>
    <row r="82" spans="1:12" ht="15" customHeight="1" thickTop="1">
      <c r="A82" s="2"/>
      <c r="F82" s="52"/>
      <c r="H82" s="205"/>
      <c r="J82" s="52"/>
      <c r="L82" s="205"/>
    </row>
    <row r="83" spans="1:12" ht="20.100000000000001" customHeight="1">
      <c r="A83" s="2" t="s">
        <v>72</v>
      </c>
      <c r="F83" s="52"/>
      <c r="H83" s="205"/>
      <c r="J83" s="52"/>
      <c r="L83" s="205"/>
    </row>
    <row r="84" spans="1:12" ht="6" customHeight="1">
      <c r="A84" s="2"/>
      <c r="F84" s="52"/>
      <c r="H84" s="205"/>
      <c r="J84" s="52"/>
      <c r="L84" s="205"/>
    </row>
    <row r="85" spans="1:12" ht="20.100000000000001" customHeight="1">
      <c r="A85" s="2"/>
      <c r="B85" s="1" t="s">
        <v>73</v>
      </c>
      <c r="F85" s="52">
        <v>2556013505</v>
      </c>
      <c r="H85" s="205">
        <v>2062127674</v>
      </c>
      <c r="J85" s="52">
        <v>2491205984</v>
      </c>
      <c r="L85" s="205">
        <v>2026991049</v>
      </c>
    </row>
    <row r="86" spans="1:12" ht="20.100000000000001" customHeight="1">
      <c r="A86" s="2"/>
      <c r="B86" s="1" t="s">
        <v>74</v>
      </c>
      <c r="F86" s="53">
        <v>7261773</v>
      </c>
      <c r="H86" s="206">
        <v>-11288017</v>
      </c>
      <c r="I86" s="19"/>
      <c r="J86" s="53">
        <v>0</v>
      </c>
      <c r="K86" s="19"/>
      <c r="L86" s="206">
        <v>0</v>
      </c>
    </row>
    <row r="87" spans="1:12" ht="6" customHeight="1">
      <c r="A87" s="2"/>
      <c r="B87" s="1"/>
      <c r="F87" s="52"/>
      <c r="H87" s="205"/>
      <c r="I87" s="19"/>
      <c r="J87" s="52"/>
      <c r="K87" s="19"/>
      <c r="L87" s="205"/>
    </row>
    <row r="88" spans="1:12" ht="20.100000000000001" customHeight="1" thickBot="1">
      <c r="A88" s="2"/>
      <c r="B88" s="1"/>
      <c r="F88" s="54">
        <f>F39</f>
        <v>2563275278</v>
      </c>
      <c r="H88" s="207">
        <f>H39</f>
        <v>2050839657</v>
      </c>
      <c r="I88" s="19"/>
      <c r="J88" s="54">
        <f>J39</f>
        <v>2491205984</v>
      </c>
      <c r="K88" s="19"/>
      <c r="L88" s="207">
        <f>L39</f>
        <v>2026991049</v>
      </c>
    </row>
    <row r="89" spans="1:12" ht="15" customHeight="1" thickTop="1">
      <c r="A89" s="2"/>
      <c r="F89" s="52"/>
      <c r="H89" s="205"/>
      <c r="J89" s="52"/>
      <c r="L89" s="205"/>
    </row>
    <row r="90" spans="1:12" ht="20.100000000000001" customHeight="1">
      <c r="A90" s="9" t="s">
        <v>118</v>
      </c>
      <c r="F90" s="52"/>
      <c r="H90" s="205"/>
      <c r="J90" s="52"/>
      <c r="L90" s="205"/>
    </row>
    <row r="91" spans="1:12" ht="6" customHeight="1">
      <c r="F91" s="52"/>
      <c r="H91" s="205"/>
      <c r="J91" s="52"/>
      <c r="L91" s="205"/>
    </row>
    <row r="92" spans="1:12" ht="20.100000000000001" customHeight="1">
      <c r="A92" s="5"/>
      <c r="B92" s="1" t="s">
        <v>73</v>
      </c>
      <c r="F92" s="52">
        <v>2690075548</v>
      </c>
      <c r="H92" s="205">
        <v>2130988308</v>
      </c>
      <c r="J92" s="52">
        <v>2506990085</v>
      </c>
      <c r="L92" s="205">
        <v>2047662761</v>
      </c>
    </row>
    <row r="93" spans="1:12" ht="20.100000000000001" customHeight="1">
      <c r="A93" s="5"/>
      <c r="B93" s="1" t="s">
        <v>74</v>
      </c>
      <c r="F93" s="53">
        <v>7261773</v>
      </c>
      <c r="H93" s="206">
        <v>-11288017</v>
      </c>
      <c r="J93" s="53">
        <v>0</v>
      </c>
      <c r="L93" s="206">
        <v>0</v>
      </c>
    </row>
    <row r="94" spans="1:12" ht="6" customHeight="1">
      <c r="A94" s="2"/>
      <c r="F94" s="52"/>
      <c r="H94" s="205"/>
      <c r="J94" s="52"/>
      <c r="L94" s="205"/>
    </row>
    <row r="95" spans="1:12" ht="20.100000000000001" customHeight="1" thickBot="1">
      <c r="A95" s="2"/>
      <c r="F95" s="54">
        <f>F81</f>
        <v>2697337321</v>
      </c>
      <c r="H95" s="207">
        <f>H81</f>
        <v>2119700291</v>
      </c>
      <c r="J95" s="54">
        <f>J81</f>
        <v>2506990085</v>
      </c>
      <c r="L95" s="207">
        <f>L81</f>
        <v>2047662761</v>
      </c>
    </row>
    <row r="96" spans="1:12" ht="15" customHeight="1" thickTop="1">
      <c r="A96" s="2"/>
      <c r="F96" s="52"/>
      <c r="H96" s="205"/>
      <c r="J96" s="52"/>
      <c r="L96" s="205"/>
    </row>
    <row r="97" spans="1:12" ht="20.100000000000001" customHeight="1">
      <c r="A97" s="55" t="s">
        <v>75</v>
      </c>
      <c r="B97" s="2"/>
      <c r="D97" s="143">
        <v>39</v>
      </c>
      <c r="F97" s="52"/>
      <c r="H97" s="205"/>
      <c r="J97" s="52"/>
      <c r="L97" s="205"/>
    </row>
    <row r="98" spans="1:12" ht="6" customHeight="1">
      <c r="A98" s="21"/>
      <c r="B98" s="2"/>
      <c r="F98" s="52"/>
      <c r="H98" s="205"/>
      <c r="J98" s="52"/>
      <c r="L98" s="205"/>
    </row>
    <row r="99" spans="1:12" ht="20.100000000000001" customHeight="1" thickBot="1">
      <c r="A99" s="21" t="s">
        <v>119</v>
      </c>
      <c r="B99" s="2"/>
      <c r="D99" s="148"/>
      <c r="F99" s="56">
        <v>0.60650000000000004</v>
      </c>
      <c r="G99" s="57"/>
      <c r="H99" s="208">
        <v>0.49249999999999999</v>
      </c>
      <c r="I99" s="57"/>
      <c r="J99" s="56">
        <v>0.59109999999999996</v>
      </c>
      <c r="K99" s="57"/>
      <c r="L99" s="208">
        <v>0.48409999999999997</v>
      </c>
    </row>
    <row r="100" spans="1:12" ht="6" customHeight="1" thickTop="1">
      <c r="A100" s="21"/>
      <c r="B100" s="2"/>
      <c r="D100" s="148"/>
      <c r="F100" s="58"/>
      <c r="G100" s="57"/>
      <c r="H100" s="209"/>
      <c r="I100" s="57"/>
      <c r="J100" s="58"/>
      <c r="K100" s="57"/>
      <c r="L100" s="209"/>
    </row>
    <row r="101" spans="1:12" ht="20.100000000000001" customHeight="1" thickBot="1">
      <c r="A101" s="21" t="s">
        <v>137</v>
      </c>
      <c r="B101" s="2"/>
      <c r="D101" s="148"/>
      <c r="F101" s="59">
        <v>0.60540000000000005</v>
      </c>
      <c r="G101" s="57"/>
      <c r="H101" s="210">
        <v>0.49130000000000001</v>
      </c>
      <c r="I101" s="57"/>
      <c r="J101" s="59">
        <v>0.59009999999999996</v>
      </c>
      <c r="K101" s="57"/>
      <c r="L101" s="210">
        <v>0.4829</v>
      </c>
    </row>
    <row r="102" spans="1:12" ht="18.75" customHeight="1" thickTop="1">
      <c r="A102" s="21"/>
      <c r="B102" s="2"/>
      <c r="D102" s="148"/>
      <c r="F102" s="57"/>
      <c r="G102" s="57"/>
      <c r="H102" s="209"/>
      <c r="I102" s="57"/>
      <c r="J102" s="57"/>
      <c r="K102" s="57"/>
      <c r="L102" s="209"/>
    </row>
    <row r="103" spans="1:12" ht="21.95" customHeight="1">
      <c r="A103" s="34" t="s">
        <v>156</v>
      </c>
      <c r="B103" s="34"/>
      <c r="C103" s="34"/>
      <c r="D103" s="146"/>
      <c r="E103" s="34"/>
      <c r="F103" s="25"/>
      <c r="G103" s="45"/>
      <c r="H103" s="200"/>
      <c r="I103" s="45"/>
      <c r="J103" s="25"/>
      <c r="K103" s="45"/>
      <c r="L103" s="200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9" fitToHeight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282BB-CE47-4225-9DF1-81E7C7088DF5}">
  <dimension ref="A1:Z42"/>
  <sheetViews>
    <sheetView tabSelected="1" topLeftCell="K14" zoomScale="80" zoomScaleNormal="80" zoomScaleSheetLayoutView="80" workbookViewId="0">
      <selection activeCell="AJ31" sqref="AJ31"/>
    </sheetView>
  </sheetViews>
  <sheetFormatPr defaultColWidth="9.140625" defaultRowHeight="21.75" customHeight="1"/>
  <cols>
    <col min="1" max="1" width="43" style="16" customWidth="1"/>
    <col min="2" max="2" width="8.140625" style="147" customWidth="1"/>
    <col min="3" max="3" width="0.7109375" style="62" customWidth="1"/>
    <col min="4" max="4" width="14.7109375" style="61" customWidth="1"/>
    <col min="5" max="5" width="0.7109375" style="61" customWidth="1"/>
    <col min="6" max="6" width="13.42578125" style="61" customWidth="1"/>
    <col min="7" max="7" width="0.7109375" style="61" customWidth="1"/>
    <col min="8" max="8" width="14" style="61" customWidth="1"/>
    <col min="9" max="9" width="0.7109375" style="61" customWidth="1"/>
    <col min="10" max="10" width="16.42578125" style="62" customWidth="1"/>
    <col min="11" max="11" width="0.7109375" style="62" customWidth="1"/>
    <col min="12" max="12" width="14.42578125" style="16" customWidth="1"/>
    <col min="13" max="13" width="0.7109375" style="62" customWidth="1"/>
    <col min="14" max="14" width="16.7109375" style="62" customWidth="1"/>
    <col min="15" max="15" width="0.7109375" style="62" customWidth="1"/>
    <col min="16" max="16" width="13.5703125" style="62" customWidth="1"/>
    <col min="17" max="17" width="0.7109375" style="62" customWidth="1"/>
    <col min="18" max="18" width="18.140625" style="62" customWidth="1"/>
    <col min="19" max="19" width="0.7109375" style="62" customWidth="1"/>
    <col min="20" max="20" width="17.85546875" style="62" customWidth="1"/>
    <col min="21" max="21" width="0.7109375" style="62" customWidth="1"/>
    <col min="22" max="22" width="15.28515625" style="62" customWidth="1"/>
    <col min="23" max="23" width="0.7109375" style="62" customWidth="1"/>
    <col min="24" max="24" width="13" style="62" customWidth="1"/>
    <col min="25" max="25" width="0.7109375" style="62" customWidth="1"/>
    <col min="26" max="26" width="14.28515625" style="16" customWidth="1"/>
    <col min="27" max="16384" width="9.140625" style="16"/>
  </cols>
  <sheetData>
    <row r="1" spans="1:26" ht="21" customHeight="1">
      <c r="A1" s="2" t="s">
        <v>0</v>
      </c>
      <c r="B1" s="149"/>
      <c r="C1" s="60"/>
    </row>
    <row r="2" spans="1:26" ht="21" customHeight="1">
      <c r="A2" s="234" t="s">
        <v>76</v>
      </c>
      <c r="B2" s="234"/>
      <c r="C2" s="234"/>
      <c r="D2" s="234"/>
      <c r="E2" s="234"/>
      <c r="F2" s="234"/>
      <c r="G2" s="234"/>
      <c r="H2" s="139"/>
      <c r="I2" s="139"/>
    </row>
    <row r="3" spans="1:26" ht="21" customHeight="1">
      <c r="A3" s="63" t="s">
        <v>209</v>
      </c>
      <c r="B3" s="150"/>
      <c r="C3" s="64"/>
      <c r="D3" s="65"/>
      <c r="E3" s="65"/>
      <c r="F3" s="65"/>
      <c r="G3" s="65"/>
      <c r="H3" s="65"/>
      <c r="I3" s="65"/>
      <c r="J3" s="66"/>
      <c r="K3" s="66"/>
      <c r="L3" s="34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34"/>
    </row>
    <row r="4" spans="1:26" ht="21" customHeight="1">
      <c r="A4" s="139"/>
      <c r="B4" s="151"/>
      <c r="C4" s="67"/>
    </row>
    <row r="5" spans="1:26" ht="21" customHeight="1">
      <c r="A5" s="139"/>
      <c r="B5" s="151"/>
      <c r="C5" s="67"/>
      <c r="D5" s="235" t="s">
        <v>166</v>
      </c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</row>
    <row r="6" spans="1:26" ht="21" customHeight="1">
      <c r="A6" s="139"/>
      <c r="B6" s="151"/>
      <c r="C6" s="16"/>
      <c r="D6" s="236" t="s">
        <v>167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61"/>
      <c r="X6" s="61"/>
      <c r="Y6" s="61"/>
      <c r="Z6" s="68"/>
    </row>
    <row r="7" spans="1:26" ht="21" customHeight="1">
      <c r="C7" s="69"/>
      <c r="D7" s="70" t="s">
        <v>45</v>
      </c>
      <c r="E7" s="70"/>
      <c r="F7" s="70"/>
      <c r="G7" s="70"/>
      <c r="H7" s="70"/>
      <c r="I7" s="70"/>
      <c r="J7" s="237" t="s">
        <v>50</v>
      </c>
      <c r="K7" s="237"/>
      <c r="L7" s="237"/>
      <c r="M7" s="69"/>
      <c r="N7" s="238" t="s">
        <v>49</v>
      </c>
      <c r="O7" s="238"/>
      <c r="P7" s="238"/>
      <c r="Q7" s="238"/>
      <c r="R7" s="238"/>
      <c r="S7" s="238"/>
      <c r="T7" s="238"/>
      <c r="U7" s="69"/>
      <c r="V7" s="71" t="s">
        <v>77</v>
      </c>
      <c r="W7" s="71"/>
      <c r="X7" s="71" t="s">
        <v>78</v>
      </c>
      <c r="Y7" s="71"/>
      <c r="Z7" s="69"/>
    </row>
    <row r="8" spans="1:26" ht="21" customHeight="1">
      <c r="C8" s="69"/>
      <c r="D8" s="71" t="s">
        <v>79</v>
      </c>
      <c r="E8" s="70"/>
      <c r="F8" s="71" t="s">
        <v>80</v>
      </c>
      <c r="G8" s="70"/>
      <c r="H8" s="71" t="s">
        <v>146</v>
      </c>
      <c r="I8" s="70"/>
      <c r="J8" s="71" t="s">
        <v>168</v>
      </c>
      <c r="K8" s="70"/>
      <c r="L8" s="70"/>
      <c r="M8" s="70"/>
      <c r="N8" s="71" t="s">
        <v>141</v>
      </c>
      <c r="O8" s="71"/>
      <c r="P8" s="71" t="s">
        <v>81</v>
      </c>
      <c r="Q8" s="70"/>
      <c r="R8" s="71" t="s">
        <v>213</v>
      </c>
      <c r="S8" s="70"/>
      <c r="T8" s="71" t="s">
        <v>216</v>
      </c>
      <c r="U8" s="70"/>
      <c r="V8" s="71" t="s">
        <v>82</v>
      </c>
      <c r="W8" s="71"/>
      <c r="X8" s="71" t="s">
        <v>83</v>
      </c>
      <c r="Y8" s="71"/>
      <c r="Z8" s="70" t="s">
        <v>77</v>
      </c>
    </row>
    <row r="9" spans="1:26" ht="21" customHeight="1">
      <c r="B9" s="152" t="s">
        <v>3</v>
      </c>
      <c r="C9" s="69"/>
      <c r="D9" s="72" t="s">
        <v>84</v>
      </c>
      <c r="E9" s="70"/>
      <c r="F9" s="72" t="s">
        <v>85</v>
      </c>
      <c r="G9" s="70"/>
      <c r="H9" s="72" t="s">
        <v>147</v>
      </c>
      <c r="I9" s="70"/>
      <c r="J9" s="72" t="s">
        <v>86</v>
      </c>
      <c r="K9" s="70"/>
      <c r="L9" s="73" t="s">
        <v>52</v>
      </c>
      <c r="M9" s="70"/>
      <c r="N9" s="73" t="s">
        <v>87</v>
      </c>
      <c r="O9" s="73"/>
      <c r="P9" s="73" t="s">
        <v>140</v>
      </c>
      <c r="Q9" s="70"/>
      <c r="R9" s="73" t="s">
        <v>214</v>
      </c>
      <c r="S9" s="70"/>
      <c r="T9" s="73" t="s">
        <v>217</v>
      </c>
      <c r="U9" s="70"/>
      <c r="V9" s="73" t="s">
        <v>88</v>
      </c>
      <c r="W9" s="71"/>
      <c r="X9" s="73" t="s">
        <v>89</v>
      </c>
      <c r="Y9" s="71"/>
      <c r="Z9" s="72" t="s">
        <v>90</v>
      </c>
    </row>
    <row r="10" spans="1:26" ht="8.1" customHeight="1">
      <c r="C10" s="61"/>
      <c r="K10" s="61"/>
      <c r="L10" s="61"/>
      <c r="M10" s="61"/>
      <c r="N10" s="71"/>
      <c r="O10" s="71"/>
      <c r="P10" s="71"/>
      <c r="Q10" s="61"/>
      <c r="R10" s="71"/>
      <c r="S10" s="61"/>
      <c r="T10" s="71"/>
      <c r="U10" s="61"/>
      <c r="V10" s="71"/>
      <c r="W10" s="71"/>
      <c r="X10" s="71"/>
      <c r="Y10" s="71"/>
      <c r="Z10" s="62"/>
    </row>
    <row r="11" spans="1:26" ht="21" customHeight="1">
      <c r="A11" s="9" t="s">
        <v>170</v>
      </c>
      <c r="B11" s="143"/>
      <c r="C11" s="61"/>
      <c r="D11" s="19">
        <v>4179624512</v>
      </c>
      <c r="E11" s="19"/>
      <c r="F11" s="19">
        <v>319356787</v>
      </c>
      <c r="G11" s="19"/>
      <c r="H11" s="19">
        <v>0</v>
      </c>
      <c r="I11" s="19"/>
      <c r="J11" s="19">
        <v>437933202</v>
      </c>
      <c r="K11" s="19"/>
      <c r="L11" s="19">
        <v>13707211505</v>
      </c>
      <c r="M11" s="19"/>
      <c r="N11" s="19">
        <v>31783275</v>
      </c>
      <c r="O11" s="74"/>
      <c r="P11" s="19">
        <v>-14067996</v>
      </c>
      <c r="Q11" s="19"/>
      <c r="R11" s="19">
        <v>0</v>
      </c>
      <c r="S11" s="19"/>
      <c r="T11" s="19">
        <v>0</v>
      </c>
      <c r="U11" s="19"/>
      <c r="V11" s="19">
        <f>SUM(D11:S11)</f>
        <v>18661841285</v>
      </c>
      <c r="W11" s="74"/>
      <c r="X11" s="19">
        <v>-19155977</v>
      </c>
      <c r="Y11" s="74"/>
      <c r="Z11" s="19">
        <f>SUM(V11:X11)</f>
        <v>18642685308</v>
      </c>
    </row>
    <row r="12" spans="1:26" ht="21" customHeight="1">
      <c r="A12" s="9" t="s">
        <v>171</v>
      </c>
      <c r="B12" s="143"/>
      <c r="C12" s="75"/>
      <c r="L12" s="19"/>
      <c r="N12" s="16"/>
      <c r="O12" s="16"/>
      <c r="P12" s="16"/>
      <c r="R12" s="16"/>
      <c r="T12" s="16"/>
      <c r="V12" s="19">
        <f>SUM(D12:R12)</f>
        <v>0</v>
      </c>
      <c r="W12" s="19"/>
      <c r="X12" s="16"/>
      <c r="Y12" s="16"/>
      <c r="Z12" s="19"/>
    </row>
    <row r="13" spans="1:26" ht="21" customHeight="1">
      <c r="A13" s="76" t="s">
        <v>139</v>
      </c>
      <c r="B13" s="153">
        <v>33</v>
      </c>
      <c r="C13" s="75"/>
      <c r="D13" s="19">
        <v>10279488</v>
      </c>
      <c r="E13" s="19"/>
      <c r="F13" s="19">
        <v>14331758</v>
      </c>
      <c r="G13" s="19"/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9"/>
      <c r="P13" s="19">
        <v>0</v>
      </c>
      <c r="Q13" s="19"/>
      <c r="R13" s="19">
        <v>0</v>
      </c>
      <c r="S13" s="19"/>
      <c r="T13" s="19">
        <v>0</v>
      </c>
      <c r="U13" s="19"/>
      <c r="V13" s="19">
        <f t="shared" ref="V13:V17" si="0">SUM(D13:R13)</f>
        <v>24611246</v>
      </c>
      <c r="W13" s="19"/>
      <c r="X13" s="19">
        <v>0</v>
      </c>
      <c r="Y13" s="19"/>
      <c r="Z13" s="19">
        <f>SUM(V13:X13)</f>
        <v>24611246</v>
      </c>
    </row>
    <row r="14" spans="1:26" ht="21" customHeight="1">
      <c r="A14" s="76" t="s">
        <v>148</v>
      </c>
      <c r="B14" s="153"/>
      <c r="C14" s="75"/>
      <c r="D14" s="19">
        <v>0</v>
      </c>
      <c r="E14" s="19"/>
      <c r="F14" s="19">
        <v>0</v>
      </c>
      <c r="G14" s="19"/>
      <c r="H14" s="19">
        <v>3601034</v>
      </c>
      <c r="I14" s="19"/>
      <c r="J14" s="19">
        <v>0</v>
      </c>
      <c r="K14" s="19"/>
      <c r="L14" s="19">
        <v>0</v>
      </c>
      <c r="M14" s="19"/>
      <c r="N14" s="19">
        <v>0</v>
      </c>
      <c r="O14" s="19"/>
      <c r="P14" s="19">
        <v>0</v>
      </c>
      <c r="Q14" s="19"/>
      <c r="R14" s="19">
        <v>0</v>
      </c>
      <c r="S14" s="19"/>
      <c r="T14" s="19">
        <v>0</v>
      </c>
      <c r="U14" s="19"/>
      <c r="V14" s="19">
        <f t="shared" si="0"/>
        <v>3601034</v>
      </c>
      <c r="W14" s="19"/>
      <c r="X14" s="19">
        <v>0</v>
      </c>
      <c r="Y14" s="19"/>
      <c r="Z14" s="19">
        <f t="shared" ref="Z14:Z15" si="1">SUM(V14:X14)</f>
        <v>3601034</v>
      </c>
    </row>
    <row r="15" spans="1:26" ht="21" customHeight="1">
      <c r="A15" s="76" t="s">
        <v>169</v>
      </c>
      <c r="B15" s="153">
        <v>35</v>
      </c>
      <c r="C15" s="75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-753816000</v>
      </c>
      <c r="M15" s="19"/>
      <c r="N15" s="19">
        <v>0</v>
      </c>
      <c r="O15" s="19"/>
      <c r="P15" s="19">
        <v>0</v>
      </c>
      <c r="Q15" s="19"/>
      <c r="R15" s="19">
        <v>0</v>
      </c>
      <c r="S15" s="19"/>
      <c r="T15" s="19">
        <v>0</v>
      </c>
      <c r="U15" s="19"/>
      <c r="V15" s="19">
        <f t="shared" si="0"/>
        <v>-753816000</v>
      </c>
      <c r="W15" s="19"/>
      <c r="X15" s="19">
        <v>0</v>
      </c>
      <c r="Y15" s="19"/>
      <c r="Z15" s="19">
        <f t="shared" si="1"/>
        <v>-753816000</v>
      </c>
    </row>
    <row r="16" spans="1:26" ht="21" customHeight="1">
      <c r="A16" s="76" t="s">
        <v>91</v>
      </c>
      <c r="B16" s="153">
        <v>32</v>
      </c>
      <c r="C16" s="75"/>
      <c r="D16" s="19">
        <v>0</v>
      </c>
      <c r="E16" s="19"/>
      <c r="F16" s="19">
        <v>0</v>
      </c>
      <c r="G16" s="19"/>
      <c r="H16" s="19">
        <v>0</v>
      </c>
      <c r="I16" s="19"/>
      <c r="J16" s="19">
        <v>0</v>
      </c>
      <c r="K16" s="19"/>
      <c r="L16" s="19">
        <v>0</v>
      </c>
      <c r="M16" s="19"/>
      <c r="N16" s="19">
        <v>16892156</v>
      </c>
      <c r="O16" s="19"/>
      <c r="P16" s="19">
        <v>0</v>
      </c>
      <c r="Q16" s="19"/>
      <c r="R16" s="19">
        <v>0</v>
      </c>
      <c r="S16" s="19"/>
      <c r="T16" s="19">
        <v>0</v>
      </c>
      <c r="U16" s="19"/>
      <c r="V16" s="19">
        <f t="shared" si="0"/>
        <v>16892156</v>
      </c>
      <c r="W16" s="19"/>
      <c r="X16" s="19">
        <v>0</v>
      </c>
      <c r="Y16" s="19"/>
      <c r="Z16" s="19">
        <f>SUM(V16:X16)</f>
        <v>16892156</v>
      </c>
    </row>
    <row r="17" spans="1:26" ht="21" customHeight="1">
      <c r="A17" s="16" t="s">
        <v>165</v>
      </c>
      <c r="B17" s="143"/>
      <c r="C17" s="61"/>
      <c r="D17" s="77">
        <v>0</v>
      </c>
      <c r="E17" s="19"/>
      <c r="F17" s="77">
        <v>0</v>
      </c>
      <c r="G17" s="19"/>
      <c r="H17" s="77">
        <v>0</v>
      </c>
      <c r="I17" s="19"/>
      <c r="J17" s="77">
        <v>0</v>
      </c>
      <c r="K17" s="19"/>
      <c r="L17" s="77">
        <v>2083224192</v>
      </c>
      <c r="M17" s="19"/>
      <c r="N17" s="78">
        <v>0</v>
      </c>
      <c r="O17" s="74"/>
      <c r="P17" s="78">
        <v>47764116</v>
      </c>
      <c r="Q17" s="19"/>
      <c r="R17" s="78">
        <v>0</v>
      </c>
      <c r="S17" s="19"/>
      <c r="T17" s="78">
        <v>0</v>
      </c>
      <c r="U17" s="19"/>
      <c r="V17" s="77">
        <f t="shared" si="0"/>
        <v>2130988308</v>
      </c>
      <c r="W17" s="74"/>
      <c r="X17" s="78">
        <v>-11288017</v>
      </c>
      <c r="Y17" s="74"/>
      <c r="Z17" s="77">
        <f>SUM(V17:X17)</f>
        <v>2119700291</v>
      </c>
    </row>
    <row r="18" spans="1:26" ht="8.1" customHeight="1">
      <c r="B18" s="143"/>
      <c r="C18" s="61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1" customHeight="1" thickBot="1">
      <c r="A19" s="9" t="s">
        <v>172</v>
      </c>
      <c r="B19" s="143"/>
      <c r="D19" s="79">
        <f>SUM(D11:D17)</f>
        <v>4189904000</v>
      </c>
      <c r="E19" s="19"/>
      <c r="F19" s="79">
        <f>SUM(F11:F17)</f>
        <v>333688545</v>
      </c>
      <c r="G19" s="19"/>
      <c r="H19" s="79">
        <f>SUM(H11:H17)</f>
        <v>3601034</v>
      </c>
      <c r="I19" s="19"/>
      <c r="J19" s="79">
        <f>SUM(J11:J17)</f>
        <v>437933202</v>
      </c>
      <c r="K19" s="19"/>
      <c r="L19" s="79">
        <f>SUM(L11:L17)</f>
        <v>15036619697</v>
      </c>
      <c r="M19" s="19"/>
      <c r="N19" s="79">
        <f>SUM(N11:N17)</f>
        <v>48675431</v>
      </c>
      <c r="O19" s="19"/>
      <c r="P19" s="79">
        <f>SUM(P11:P17)</f>
        <v>33696120</v>
      </c>
      <c r="Q19" s="19"/>
      <c r="R19" s="79">
        <f>SUM(R11:R17)</f>
        <v>0</v>
      </c>
      <c r="S19" s="19"/>
      <c r="T19" s="79">
        <f>SUM(T11:T17)</f>
        <v>0</v>
      </c>
      <c r="U19" s="19"/>
      <c r="V19" s="79">
        <f>SUM(V11:V17)</f>
        <v>20084118029</v>
      </c>
      <c r="W19" s="19"/>
      <c r="X19" s="79">
        <f>SUM(X11:X17)</f>
        <v>-30443994</v>
      </c>
      <c r="Y19" s="19"/>
      <c r="Z19" s="79">
        <f>SUM(Z11:Z17)</f>
        <v>20053674035</v>
      </c>
    </row>
    <row r="20" spans="1:26" ht="21" customHeight="1" thickTop="1">
      <c r="A20" s="9"/>
      <c r="B20" s="143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" customHeight="1">
      <c r="A21" s="9" t="s">
        <v>204</v>
      </c>
      <c r="B21" s="143"/>
      <c r="C21" s="61"/>
      <c r="D21" s="18">
        <f>SUM(D19)</f>
        <v>4189904000</v>
      </c>
      <c r="E21" s="19"/>
      <c r="F21" s="18">
        <f>SUM(F19)</f>
        <v>333688545</v>
      </c>
      <c r="G21" s="19"/>
      <c r="H21" s="18">
        <f>SUM(H19)</f>
        <v>3601034</v>
      </c>
      <c r="I21" s="19"/>
      <c r="J21" s="18">
        <f>SUM(J19)</f>
        <v>437933202</v>
      </c>
      <c r="K21" s="19"/>
      <c r="L21" s="18">
        <f>SUM(L19)</f>
        <v>15036619697</v>
      </c>
      <c r="M21" s="19"/>
      <c r="N21" s="18">
        <f>SUM(N19)</f>
        <v>48675431</v>
      </c>
      <c r="O21" s="74"/>
      <c r="P21" s="18">
        <f>SUM(P19)</f>
        <v>33696120</v>
      </c>
      <c r="Q21" s="19"/>
      <c r="R21" s="18">
        <f>SUM(R19)</f>
        <v>0</v>
      </c>
      <c r="S21" s="19"/>
      <c r="T21" s="18">
        <f>SUM(T19)</f>
        <v>0</v>
      </c>
      <c r="U21" s="19"/>
      <c r="V21" s="18">
        <f>SUM(D21:T21)</f>
        <v>20084118029</v>
      </c>
      <c r="W21" s="74"/>
      <c r="X21" s="18">
        <f>SUM(X19)</f>
        <v>-30443994</v>
      </c>
      <c r="Y21" s="74"/>
      <c r="Z21" s="18">
        <f>SUM(V21:X21)</f>
        <v>20053674035</v>
      </c>
    </row>
    <row r="22" spans="1:26" ht="21" customHeight="1">
      <c r="A22" s="9" t="s">
        <v>205</v>
      </c>
      <c r="B22" s="143"/>
      <c r="C22" s="75"/>
      <c r="D22" s="80"/>
      <c r="F22" s="80"/>
      <c r="H22" s="80"/>
      <c r="J22" s="81"/>
      <c r="L22" s="18"/>
      <c r="N22" s="82"/>
      <c r="O22" s="16"/>
      <c r="P22" s="82"/>
      <c r="R22" s="82"/>
      <c r="T22" s="82"/>
      <c r="V22" s="18"/>
      <c r="W22" s="19"/>
      <c r="X22" s="82"/>
      <c r="Y22" s="16"/>
      <c r="Z22" s="18"/>
    </row>
    <row r="23" spans="1:26" ht="21" customHeight="1">
      <c r="A23" s="76" t="s">
        <v>139</v>
      </c>
      <c r="B23" s="153">
        <v>33</v>
      </c>
      <c r="C23" s="75"/>
      <c r="D23" s="18">
        <v>32712499</v>
      </c>
      <c r="E23" s="19"/>
      <c r="F23" s="18">
        <v>59187063</v>
      </c>
      <c r="G23" s="19"/>
      <c r="H23" s="18">
        <v>0</v>
      </c>
      <c r="I23" s="19"/>
      <c r="J23" s="18">
        <v>0</v>
      </c>
      <c r="K23" s="19"/>
      <c r="L23" s="18">
        <v>0</v>
      </c>
      <c r="M23" s="19"/>
      <c r="N23" s="18">
        <v>0</v>
      </c>
      <c r="O23" s="19"/>
      <c r="P23" s="18">
        <v>0</v>
      </c>
      <c r="Q23" s="19"/>
      <c r="R23" s="18">
        <v>0</v>
      </c>
      <c r="S23" s="19"/>
      <c r="T23" s="18">
        <v>0</v>
      </c>
      <c r="U23" s="19"/>
      <c r="V23" s="18">
        <f>SUM(D23:T23)</f>
        <v>91899562</v>
      </c>
      <c r="W23" s="19"/>
      <c r="X23" s="18">
        <v>0</v>
      </c>
      <c r="Y23" s="19"/>
      <c r="Z23" s="18">
        <f t="shared" ref="Z23:Z24" si="2">SUM(V23:X23)</f>
        <v>91899562</v>
      </c>
    </row>
    <row r="24" spans="1:26" ht="21" customHeight="1">
      <c r="A24" s="76" t="s">
        <v>148</v>
      </c>
      <c r="B24" s="153"/>
      <c r="C24" s="75"/>
      <c r="D24" s="18">
        <v>0</v>
      </c>
      <c r="E24" s="19"/>
      <c r="F24" s="18">
        <v>0</v>
      </c>
      <c r="G24" s="19"/>
      <c r="H24" s="18">
        <v>33672585</v>
      </c>
      <c r="I24" s="19"/>
      <c r="J24" s="18">
        <v>0</v>
      </c>
      <c r="K24" s="19"/>
      <c r="L24" s="18">
        <v>0</v>
      </c>
      <c r="M24" s="19"/>
      <c r="N24" s="18">
        <v>0</v>
      </c>
      <c r="O24" s="19"/>
      <c r="P24" s="18">
        <v>0</v>
      </c>
      <c r="Q24" s="19"/>
      <c r="R24" s="18">
        <v>0</v>
      </c>
      <c r="S24" s="19"/>
      <c r="T24" s="18">
        <v>0</v>
      </c>
      <c r="U24" s="19"/>
      <c r="V24" s="18">
        <f>SUM(D24:T24)</f>
        <v>33672585</v>
      </c>
      <c r="W24" s="19"/>
      <c r="X24" s="18">
        <v>0</v>
      </c>
      <c r="Y24" s="19"/>
      <c r="Z24" s="18">
        <f t="shared" si="2"/>
        <v>33672585</v>
      </c>
    </row>
    <row r="25" spans="1:26" ht="21" customHeight="1">
      <c r="A25" s="76" t="s">
        <v>169</v>
      </c>
      <c r="B25" s="153">
        <v>35</v>
      </c>
      <c r="C25" s="75"/>
      <c r="D25" s="18">
        <v>0</v>
      </c>
      <c r="E25" s="19"/>
      <c r="F25" s="18">
        <v>0</v>
      </c>
      <c r="G25" s="19"/>
      <c r="H25" s="18">
        <v>0</v>
      </c>
      <c r="I25" s="19"/>
      <c r="J25" s="18">
        <v>0</v>
      </c>
      <c r="K25" s="19"/>
      <c r="L25" s="18">
        <v>-1181000055</v>
      </c>
      <c r="M25" s="19"/>
      <c r="N25" s="18">
        <v>0</v>
      </c>
      <c r="O25" s="19"/>
      <c r="P25" s="18">
        <v>0</v>
      </c>
      <c r="Q25" s="19"/>
      <c r="R25" s="18">
        <v>0</v>
      </c>
      <c r="S25" s="19"/>
      <c r="T25" s="18">
        <v>0</v>
      </c>
      <c r="U25" s="19"/>
      <c r="V25" s="18">
        <f>SUM(D25:T25)</f>
        <v>-1181000055</v>
      </c>
      <c r="W25" s="19"/>
      <c r="X25" s="18">
        <v>0</v>
      </c>
      <c r="Y25" s="19"/>
      <c r="Z25" s="18">
        <f>SUM(V25:X25)</f>
        <v>-1181000055</v>
      </c>
    </row>
    <row r="26" spans="1:26" ht="21" customHeight="1">
      <c r="A26" s="76" t="s">
        <v>91</v>
      </c>
      <c r="B26" s="153">
        <v>32</v>
      </c>
      <c r="C26" s="75"/>
      <c r="D26" s="18">
        <v>0</v>
      </c>
      <c r="E26" s="19"/>
      <c r="F26" s="18">
        <v>0</v>
      </c>
      <c r="G26" s="19"/>
      <c r="H26" s="18">
        <v>0</v>
      </c>
      <c r="I26" s="19"/>
      <c r="J26" s="18">
        <v>0</v>
      </c>
      <c r="K26" s="19"/>
      <c r="L26" s="18">
        <v>0</v>
      </c>
      <c r="M26" s="19"/>
      <c r="N26" s="18">
        <v>13741740</v>
      </c>
      <c r="O26" s="19"/>
      <c r="P26" s="18">
        <v>0</v>
      </c>
      <c r="Q26" s="19"/>
      <c r="R26" s="18">
        <v>0</v>
      </c>
      <c r="S26" s="19"/>
      <c r="T26" s="18">
        <v>0</v>
      </c>
      <c r="U26" s="19"/>
      <c r="V26" s="18">
        <f>SUM(D26:T26)</f>
        <v>13741740</v>
      </c>
      <c r="W26" s="19"/>
      <c r="X26" s="18">
        <v>0</v>
      </c>
      <c r="Y26" s="19"/>
      <c r="Z26" s="18">
        <f>SUM(V26:X26)</f>
        <v>13741740</v>
      </c>
    </row>
    <row r="27" spans="1:26" ht="21" customHeight="1">
      <c r="A27" s="16" t="s">
        <v>165</v>
      </c>
      <c r="B27" s="143"/>
      <c r="C27" s="61"/>
      <c r="D27" s="83">
        <v>0</v>
      </c>
      <c r="E27" s="19"/>
      <c r="F27" s="83">
        <v>0</v>
      </c>
      <c r="G27" s="19"/>
      <c r="H27" s="83">
        <v>0</v>
      </c>
      <c r="I27" s="19"/>
      <c r="J27" s="83">
        <v>0</v>
      </c>
      <c r="K27" s="19"/>
      <c r="L27" s="83">
        <v>2577015364</v>
      </c>
      <c r="M27" s="19"/>
      <c r="N27" s="84">
        <v>0</v>
      </c>
      <c r="O27" s="74"/>
      <c r="P27" s="84">
        <v>41769114</v>
      </c>
      <c r="Q27" s="19"/>
      <c r="R27" s="84">
        <v>62117550</v>
      </c>
      <c r="S27" s="19"/>
      <c r="T27" s="84">
        <v>9173520</v>
      </c>
      <c r="U27" s="19"/>
      <c r="V27" s="83">
        <f>SUM(D27:T27)</f>
        <v>2690075548</v>
      </c>
      <c r="W27" s="74"/>
      <c r="X27" s="84">
        <v>7261773</v>
      </c>
      <c r="Y27" s="74"/>
      <c r="Z27" s="83">
        <f>SUM(V27:X27)</f>
        <v>2697337321</v>
      </c>
    </row>
    <row r="28" spans="1:26" ht="8.1" customHeight="1">
      <c r="B28" s="143"/>
      <c r="C28" s="61"/>
      <c r="D28" s="18"/>
      <c r="E28" s="19"/>
      <c r="F28" s="18"/>
      <c r="G28" s="19"/>
      <c r="H28" s="18"/>
      <c r="I28" s="19"/>
      <c r="J28" s="18"/>
      <c r="K28" s="19"/>
      <c r="L28" s="18"/>
      <c r="M28" s="19"/>
      <c r="N28" s="18"/>
      <c r="O28" s="19"/>
      <c r="P28" s="18"/>
      <c r="Q28" s="19"/>
      <c r="R28" s="18"/>
      <c r="S28" s="19"/>
      <c r="T28" s="18"/>
      <c r="U28" s="19"/>
      <c r="V28" s="18"/>
      <c r="W28" s="19"/>
      <c r="X28" s="18"/>
      <c r="Y28" s="19"/>
      <c r="Z28" s="18"/>
    </row>
    <row r="29" spans="1:26" ht="21" customHeight="1" thickBot="1">
      <c r="A29" s="9" t="s">
        <v>206</v>
      </c>
      <c r="B29" s="143"/>
      <c r="D29" s="85">
        <f>SUM(D21:D27)</f>
        <v>4222616499</v>
      </c>
      <c r="E29" s="19"/>
      <c r="F29" s="85">
        <f>SUM(F21:F27)</f>
        <v>392875608</v>
      </c>
      <c r="G29" s="19"/>
      <c r="H29" s="85">
        <f>SUM(H21:H27)</f>
        <v>37273619</v>
      </c>
      <c r="I29" s="19"/>
      <c r="J29" s="85">
        <f>SUM(J21:J27)</f>
        <v>437933202</v>
      </c>
      <c r="K29" s="19"/>
      <c r="L29" s="85">
        <f>SUM(L21:L27)</f>
        <v>16432635006</v>
      </c>
      <c r="M29" s="19"/>
      <c r="N29" s="85">
        <f>SUM(N21:N27)</f>
        <v>62417171</v>
      </c>
      <c r="O29" s="19"/>
      <c r="P29" s="85">
        <f>SUM(P21:P27)</f>
        <v>75465234</v>
      </c>
      <c r="Q29" s="19"/>
      <c r="R29" s="85">
        <f>SUM(R21:R27)</f>
        <v>62117550</v>
      </c>
      <c r="S29" s="19"/>
      <c r="T29" s="85">
        <f>SUM(T21:T27)</f>
        <v>9173520</v>
      </c>
      <c r="U29" s="19"/>
      <c r="V29" s="85">
        <f>SUM(V21:V27)</f>
        <v>21732507409</v>
      </c>
      <c r="W29" s="19"/>
      <c r="X29" s="85">
        <f>SUM(X21:X27)</f>
        <v>-23182221</v>
      </c>
      <c r="Y29" s="19"/>
      <c r="Z29" s="85">
        <f>SUM(Z21:Z27)</f>
        <v>21709325188</v>
      </c>
    </row>
    <row r="30" spans="1:26" ht="21" customHeight="1" thickTop="1">
      <c r="A30" s="9"/>
      <c r="B30" s="143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>
      <c r="A31" s="9"/>
      <c r="B31" s="143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>
      <c r="A32" s="9"/>
      <c r="B32" s="143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" customHeight="1">
      <c r="A33" s="9"/>
      <c r="B33" s="143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>
      <c r="A34" s="9"/>
      <c r="B34" s="143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>
      <c r="A35" s="9"/>
      <c r="B35" s="143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" customHeight="1">
      <c r="A36" s="9"/>
      <c r="B36" s="14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" customHeight="1">
      <c r="A37" s="9"/>
      <c r="B37" s="143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" customHeight="1">
      <c r="A38" s="9"/>
      <c r="B38" s="143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1" customHeight="1">
      <c r="A39" s="9"/>
      <c r="B39" s="143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1" customHeight="1">
      <c r="A40" s="9"/>
      <c r="B40" s="143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5.5" customHeight="1">
      <c r="A41" s="9"/>
      <c r="B41" s="143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.95" customHeight="1">
      <c r="A42" s="34" t="s">
        <v>156</v>
      </c>
      <c r="B42" s="154"/>
      <c r="C42" s="66"/>
      <c r="D42" s="66"/>
      <c r="E42" s="66"/>
      <c r="F42" s="66"/>
      <c r="G42" s="66"/>
      <c r="H42" s="66"/>
      <c r="I42" s="66"/>
      <c r="J42" s="66"/>
      <c r="K42" s="66"/>
      <c r="L42" s="34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34"/>
    </row>
  </sheetData>
  <mergeCells count="5">
    <mergeCell ref="A2:G2"/>
    <mergeCell ref="D5:Z5"/>
    <mergeCell ref="D6:V6"/>
    <mergeCell ref="J7:L7"/>
    <mergeCell ref="N7:T7"/>
  </mergeCells>
  <pageMargins left="0.3" right="0.3" top="0.5" bottom="0.6" header="0.49" footer="0.4"/>
  <pageSetup paperSize="9" scale="6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70EBF-4513-40E2-B460-6F4D7EF02AAA}">
  <dimension ref="A1:R32"/>
  <sheetViews>
    <sheetView topLeftCell="B7" zoomScale="80" zoomScaleNormal="80" zoomScaleSheetLayoutView="80" workbookViewId="0">
      <selection activeCell="L33" sqref="L33"/>
    </sheetView>
  </sheetViews>
  <sheetFormatPr defaultColWidth="9.140625" defaultRowHeight="18.75" customHeight="1"/>
  <cols>
    <col min="1" max="1" width="44.140625" style="16" customWidth="1"/>
    <col min="2" max="2" width="8.42578125" style="147" customWidth="1"/>
    <col min="3" max="3" width="0.7109375" style="62" customWidth="1"/>
    <col min="4" max="4" width="12.7109375" style="86" customWidth="1"/>
    <col min="5" max="5" width="0.7109375" style="86" customWidth="1"/>
    <col min="6" max="6" width="12.140625" style="86" customWidth="1"/>
    <col min="7" max="7" width="0.7109375" style="86" customWidth="1"/>
    <col min="8" max="8" width="12.140625" style="86" customWidth="1"/>
    <col min="9" max="9" width="0.7109375" style="86" customWidth="1"/>
    <col min="10" max="10" width="11.28515625" style="87" customWidth="1"/>
    <col min="11" max="11" width="0.7109375" style="87" customWidth="1"/>
    <col min="12" max="12" width="13.140625" style="87" bestFit="1" customWidth="1"/>
    <col min="13" max="13" width="0.7109375" style="87" customWidth="1"/>
    <col min="14" max="14" width="15.85546875" style="87" customWidth="1"/>
    <col min="15" max="15" width="0.7109375" style="86" customWidth="1"/>
    <col min="16" max="16" width="13.28515625" style="87" customWidth="1"/>
    <col min="17" max="17" width="0.7109375" style="86" customWidth="1"/>
    <col min="18" max="18" width="13.42578125" style="87" bestFit="1" customWidth="1"/>
    <col min="19" max="16384" width="9.140625" style="16"/>
  </cols>
  <sheetData>
    <row r="1" spans="1:18" ht="21" customHeight="1">
      <c r="A1" s="2" t="s">
        <v>0</v>
      </c>
      <c r="B1" s="149"/>
      <c r="C1" s="60"/>
    </row>
    <row r="2" spans="1:18" ht="21" customHeight="1">
      <c r="A2" s="234" t="s">
        <v>114</v>
      </c>
      <c r="B2" s="234"/>
      <c r="C2" s="234"/>
      <c r="D2" s="234"/>
      <c r="E2" s="234"/>
      <c r="F2" s="234"/>
      <c r="G2" s="234"/>
      <c r="H2" s="55"/>
      <c r="I2" s="55"/>
      <c r="O2" s="87"/>
      <c r="Q2" s="87"/>
    </row>
    <row r="3" spans="1:18" ht="21" customHeight="1">
      <c r="A3" s="63" t="s">
        <v>209</v>
      </c>
      <c r="B3" s="150"/>
      <c r="C3" s="64"/>
      <c r="D3" s="88"/>
      <c r="E3" s="88"/>
      <c r="F3" s="88"/>
      <c r="G3" s="88"/>
      <c r="H3" s="88"/>
      <c r="I3" s="88"/>
      <c r="J3" s="89"/>
      <c r="K3" s="89"/>
      <c r="L3" s="89"/>
      <c r="M3" s="89"/>
      <c r="N3" s="89"/>
      <c r="O3" s="88"/>
      <c r="P3" s="89"/>
      <c r="Q3" s="88"/>
      <c r="R3" s="89"/>
    </row>
    <row r="4" spans="1:18" ht="20.100000000000001" customHeight="1">
      <c r="A4" s="55"/>
      <c r="B4" s="151"/>
      <c r="C4" s="67"/>
      <c r="D4" s="90"/>
      <c r="E4" s="90"/>
      <c r="F4" s="90"/>
      <c r="G4" s="90"/>
      <c r="H4" s="90"/>
      <c r="I4" s="90"/>
      <c r="J4" s="91"/>
      <c r="K4" s="91"/>
      <c r="L4" s="91"/>
      <c r="M4" s="91"/>
      <c r="N4" s="91"/>
      <c r="O4" s="90"/>
      <c r="P4" s="91"/>
      <c r="Q4" s="90"/>
      <c r="R4" s="91"/>
    </row>
    <row r="5" spans="1:18" ht="20.100000000000001" customHeight="1">
      <c r="A5" s="55"/>
      <c r="B5" s="151"/>
      <c r="C5" s="67"/>
      <c r="D5" s="239" t="s">
        <v>173</v>
      </c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18" ht="20.100000000000001" customHeight="1">
      <c r="A6" s="55"/>
      <c r="B6" s="151"/>
      <c r="C6" s="67"/>
      <c r="D6" s="92"/>
      <c r="E6" s="92"/>
      <c r="F6" s="92"/>
      <c r="G6" s="92"/>
      <c r="H6" s="92"/>
      <c r="I6" s="92"/>
      <c r="J6" s="92"/>
      <c r="K6" s="92"/>
      <c r="L6" s="92"/>
      <c r="M6" s="92"/>
      <c r="N6" s="98"/>
      <c r="O6" s="98"/>
      <c r="P6" s="98"/>
      <c r="Q6" s="92"/>
      <c r="R6" s="92"/>
    </row>
    <row r="7" spans="1:18" ht="20.100000000000001" customHeight="1">
      <c r="C7" s="69"/>
      <c r="D7" s="87"/>
      <c r="E7" s="94"/>
      <c r="F7" s="94"/>
      <c r="G7" s="94"/>
      <c r="H7" s="94"/>
      <c r="I7" s="94"/>
      <c r="J7" s="240" t="s">
        <v>50</v>
      </c>
      <c r="K7" s="240"/>
      <c r="L7" s="240"/>
      <c r="M7" s="95"/>
      <c r="N7" s="241" t="s">
        <v>49</v>
      </c>
      <c r="O7" s="241"/>
      <c r="P7" s="241"/>
      <c r="Q7" s="94"/>
      <c r="R7" s="95"/>
    </row>
    <row r="8" spans="1:18" ht="20.100000000000001" customHeight="1">
      <c r="C8" s="69"/>
      <c r="D8" s="97" t="s">
        <v>45</v>
      </c>
      <c r="E8" s="97"/>
      <c r="F8" s="97"/>
      <c r="G8" s="97"/>
      <c r="H8" s="97"/>
      <c r="I8" s="97"/>
      <c r="J8" s="97" t="s">
        <v>174</v>
      </c>
      <c r="K8" s="98"/>
      <c r="L8" s="98"/>
      <c r="M8" s="93"/>
      <c r="N8" s="93"/>
      <c r="O8" s="97"/>
      <c r="P8" s="93" t="s">
        <v>218</v>
      </c>
      <c r="Q8" s="97"/>
      <c r="R8" s="93"/>
    </row>
    <row r="9" spans="1:18" ht="20.100000000000001" customHeight="1">
      <c r="C9" s="69"/>
      <c r="D9" s="97" t="s">
        <v>79</v>
      </c>
      <c r="E9" s="97"/>
      <c r="F9" s="97" t="s">
        <v>80</v>
      </c>
      <c r="G9" s="97"/>
      <c r="H9" s="97" t="s">
        <v>146</v>
      </c>
      <c r="I9" s="97"/>
      <c r="J9" s="97" t="s">
        <v>175</v>
      </c>
      <c r="K9" s="97"/>
      <c r="L9" s="97"/>
      <c r="M9" s="97"/>
      <c r="N9" s="93" t="s">
        <v>141</v>
      </c>
      <c r="O9" s="97"/>
      <c r="P9" s="93" t="s">
        <v>219</v>
      </c>
      <c r="Q9" s="97"/>
      <c r="R9" s="97" t="s">
        <v>77</v>
      </c>
    </row>
    <row r="10" spans="1:18" ht="20.100000000000001" customHeight="1">
      <c r="B10" s="152" t="s">
        <v>3</v>
      </c>
      <c r="C10" s="69"/>
      <c r="D10" s="99" t="s">
        <v>84</v>
      </c>
      <c r="E10" s="97"/>
      <c r="F10" s="99" t="s">
        <v>85</v>
      </c>
      <c r="G10" s="97"/>
      <c r="H10" s="99" t="s">
        <v>147</v>
      </c>
      <c r="I10" s="97"/>
      <c r="J10" s="99" t="s">
        <v>86</v>
      </c>
      <c r="K10" s="97"/>
      <c r="L10" s="99" t="s">
        <v>52</v>
      </c>
      <c r="M10" s="97"/>
      <c r="N10" s="96" t="s">
        <v>87</v>
      </c>
      <c r="O10" s="97"/>
      <c r="P10" s="96" t="s">
        <v>217</v>
      </c>
      <c r="Q10" s="97"/>
      <c r="R10" s="99" t="s">
        <v>90</v>
      </c>
    </row>
    <row r="11" spans="1:18" ht="6" customHeight="1">
      <c r="C11" s="61"/>
      <c r="D11" s="100"/>
      <c r="E11" s="100"/>
      <c r="F11" s="100"/>
      <c r="G11" s="100"/>
      <c r="H11" s="100"/>
      <c r="I11" s="100"/>
      <c r="J11" s="101"/>
      <c r="K11" s="100"/>
      <c r="L11" s="100"/>
      <c r="M11" s="100"/>
      <c r="N11" s="100"/>
      <c r="O11" s="100"/>
      <c r="P11" s="100"/>
      <c r="Q11" s="100"/>
      <c r="R11" s="101"/>
    </row>
    <row r="12" spans="1:18" ht="20.100000000000001" customHeight="1">
      <c r="A12" s="102" t="s">
        <v>170</v>
      </c>
      <c r="B12" s="153"/>
      <c r="C12" s="75"/>
      <c r="D12" s="103">
        <v>4179624512</v>
      </c>
      <c r="E12" s="103"/>
      <c r="F12" s="103">
        <v>319356787</v>
      </c>
      <c r="G12" s="103"/>
      <c r="H12" s="103">
        <v>0</v>
      </c>
      <c r="I12" s="103"/>
      <c r="J12" s="103">
        <v>437933202</v>
      </c>
      <c r="K12" s="103"/>
      <c r="L12" s="103">
        <v>12483141871</v>
      </c>
      <c r="M12" s="103"/>
      <c r="N12" s="103">
        <v>31783275</v>
      </c>
      <c r="O12" s="103"/>
      <c r="P12" s="103">
        <v>0</v>
      </c>
      <c r="Q12" s="103"/>
      <c r="R12" s="103">
        <f>SUM(D12:N12)</f>
        <v>17451839647</v>
      </c>
    </row>
    <row r="13" spans="1:18" ht="20.100000000000001" customHeight="1">
      <c r="A13" s="9" t="s">
        <v>171</v>
      </c>
      <c r="B13" s="143"/>
      <c r="C13" s="75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</row>
    <row r="14" spans="1:18" ht="20.100000000000001" customHeight="1">
      <c r="A14" s="16" t="s">
        <v>139</v>
      </c>
      <c r="B14" s="143">
        <v>33</v>
      </c>
      <c r="C14" s="75"/>
      <c r="D14" s="19">
        <v>10279488</v>
      </c>
      <c r="E14" s="103"/>
      <c r="F14" s="19">
        <v>14331758</v>
      </c>
      <c r="G14" s="103"/>
      <c r="H14" s="19">
        <v>0</v>
      </c>
      <c r="I14" s="103"/>
      <c r="J14" s="19">
        <v>0</v>
      </c>
      <c r="K14" s="103"/>
      <c r="L14" s="103">
        <v>0</v>
      </c>
      <c r="M14" s="103"/>
      <c r="N14" s="19">
        <v>0</v>
      </c>
      <c r="O14" s="103"/>
      <c r="P14" s="19">
        <v>0</v>
      </c>
      <c r="Q14" s="103"/>
      <c r="R14" s="103">
        <f>SUM(D14:N14)</f>
        <v>24611246</v>
      </c>
    </row>
    <row r="15" spans="1:18" ht="20.100000000000001" customHeight="1">
      <c r="A15" s="16" t="s">
        <v>148</v>
      </c>
      <c r="B15" s="143"/>
      <c r="C15" s="75"/>
      <c r="D15" s="19">
        <v>0</v>
      </c>
      <c r="E15" s="103"/>
      <c r="F15" s="19">
        <v>0</v>
      </c>
      <c r="G15" s="103"/>
      <c r="H15" s="19">
        <v>3601034</v>
      </c>
      <c r="I15" s="103"/>
      <c r="J15" s="19">
        <v>0</v>
      </c>
      <c r="K15" s="103"/>
      <c r="L15" s="103">
        <v>0</v>
      </c>
      <c r="M15" s="103"/>
      <c r="N15" s="19">
        <v>0</v>
      </c>
      <c r="O15" s="103"/>
      <c r="P15" s="19">
        <v>0</v>
      </c>
      <c r="Q15" s="103"/>
      <c r="R15" s="103">
        <f t="shared" ref="R15:R16" si="0">SUM(D15:N15)</f>
        <v>3601034</v>
      </c>
    </row>
    <row r="16" spans="1:18" ht="20.100000000000001" customHeight="1">
      <c r="A16" s="76" t="s">
        <v>169</v>
      </c>
      <c r="B16" s="153">
        <v>35</v>
      </c>
      <c r="C16" s="75"/>
      <c r="D16" s="19">
        <v>0</v>
      </c>
      <c r="E16" s="103"/>
      <c r="F16" s="19">
        <v>0</v>
      </c>
      <c r="G16" s="103"/>
      <c r="H16" s="19">
        <v>0</v>
      </c>
      <c r="I16" s="103"/>
      <c r="J16" s="19">
        <v>0</v>
      </c>
      <c r="K16" s="103"/>
      <c r="L16" s="103">
        <v>-753816000</v>
      </c>
      <c r="M16" s="103"/>
      <c r="N16" s="19">
        <v>0</v>
      </c>
      <c r="O16" s="103"/>
      <c r="P16" s="19">
        <v>0</v>
      </c>
      <c r="Q16" s="103"/>
      <c r="R16" s="103">
        <f t="shared" si="0"/>
        <v>-753816000</v>
      </c>
    </row>
    <row r="17" spans="1:18" ht="20.100000000000001" customHeight="1">
      <c r="A17" s="76" t="s">
        <v>91</v>
      </c>
      <c r="B17" s="153">
        <v>32</v>
      </c>
      <c r="C17" s="75"/>
      <c r="D17" s="19">
        <v>0</v>
      </c>
      <c r="E17" s="103"/>
      <c r="F17" s="19">
        <v>0</v>
      </c>
      <c r="G17" s="103"/>
      <c r="H17" s="19">
        <v>0</v>
      </c>
      <c r="I17" s="103"/>
      <c r="J17" s="19">
        <v>0</v>
      </c>
      <c r="K17" s="103"/>
      <c r="L17" s="19">
        <v>0</v>
      </c>
      <c r="M17" s="103"/>
      <c r="N17" s="103">
        <v>16892156</v>
      </c>
      <c r="O17" s="103"/>
      <c r="P17" s="103">
        <v>0</v>
      </c>
      <c r="Q17" s="103"/>
      <c r="R17" s="103">
        <f>SUM(D17:N17)</f>
        <v>16892156</v>
      </c>
    </row>
    <row r="18" spans="1:18" ht="20.100000000000001" customHeight="1">
      <c r="A18" s="16" t="s">
        <v>165</v>
      </c>
      <c r="B18" s="143"/>
      <c r="C18" s="61"/>
      <c r="D18" s="77">
        <v>0</v>
      </c>
      <c r="E18" s="103"/>
      <c r="F18" s="77">
        <v>0</v>
      </c>
      <c r="G18" s="103"/>
      <c r="H18" s="77">
        <v>0</v>
      </c>
      <c r="I18" s="103"/>
      <c r="J18" s="77">
        <v>0</v>
      </c>
      <c r="K18" s="103"/>
      <c r="L18" s="104">
        <v>2047662761</v>
      </c>
      <c r="M18" s="103"/>
      <c r="N18" s="77">
        <v>0</v>
      </c>
      <c r="O18" s="103"/>
      <c r="P18" s="77">
        <v>0</v>
      </c>
      <c r="Q18" s="103"/>
      <c r="R18" s="104">
        <f>SUM(D18:N18)</f>
        <v>2047662761</v>
      </c>
    </row>
    <row r="19" spans="1:18" ht="6" customHeight="1">
      <c r="B19" s="143"/>
      <c r="C19" s="61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</row>
    <row r="20" spans="1:18" ht="20.100000000000001" customHeight="1" thickBot="1">
      <c r="A20" s="9" t="s">
        <v>172</v>
      </c>
      <c r="B20" s="143"/>
      <c r="D20" s="105">
        <f>SUM(D12:D18)</f>
        <v>4189904000</v>
      </c>
      <c r="E20" s="103"/>
      <c r="F20" s="105">
        <f>SUM(F12:F18)</f>
        <v>333688545</v>
      </c>
      <c r="G20" s="103"/>
      <c r="H20" s="105">
        <f>SUM(H12:H18)</f>
        <v>3601034</v>
      </c>
      <c r="I20" s="103"/>
      <c r="J20" s="105">
        <f>SUM(J12:J18)</f>
        <v>437933202</v>
      </c>
      <c r="K20" s="103"/>
      <c r="L20" s="105">
        <f>SUM(L12:L18)</f>
        <v>13776988632</v>
      </c>
      <c r="M20" s="103"/>
      <c r="N20" s="105">
        <f>SUM(N12:N18)</f>
        <v>48675431</v>
      </c>
      <c r="O20" s="103"/>
      <c r="P20" s="105">
        <f>SUM(P12:P18)</f>
        <v>0</v>
      </c>
      <c r="Q20" s="103"/>
      <c r="R20" s="105">
        <f>SUM(R12:R18)</f>
        <v>18790790844</v>
      </c>
    </row>
    <row r="21" spans="1:18" ht="12.6" customHeight="1" thickTop="1">
      <c r="A21" s="9"/>
      <c r="B21" s="14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</row>
    <row r="22" spans="1:18" ht="20.100000000000001" customHeight="1">
      <c r="A22" s="102" t="s">
        <v>204</v>
      </c>
      <c r="B22" s="153"/>
      <c r="C22" s="75"/>
      <c r="D22" s="106">
        <f>SUM(D20)</f>
        <v>4189904000</v>
      </c>
      <c r="E22" s="103"/>
      <c r="F22" s="106">
        <f>SUM(F20)</f>
        <v>333688545</v>
      </c>
      <c r="G22" s="103"/>
      <c r="H22" s="106">
        <f>SUM(H20)</f>
        <v>3601034</v>
      </c>
      <c r="I22" s="103"/>
      <c r="J22" s="106">
        <f>SUM(J20)</f>
        <v>437933202</v>
      </c>
      <c r="K22" s="103"/>
      <c r="L22" s="106">
        <f>SUM(L20)</f>
        <v>13776988632</v>
      </c>
      <c r="M22" s="103"/>
      <c r="N22" s="106">
        <f>SUM(N20)</f>
        <v>48675431</v>
      </c>
      <c r="O22" s="103"/>
      <c r="P22" s="106">
        <f>SUM(P20)</f>
        <v>0</v>
      </c>
      <c r="Q22" s="103"/>
      <c r="R22" s="106">
        <f>SUM(D22:N22)</f>
        <v>18790790844</v>
      </c>
    </row>
    <row r="23" spans="1:18" ht="20.100000000000001" customHeight="1">
      <c r="A23" s="9" t="s">
        <v>205</v>
      </c>
      <c r="B23" s="143"/>
      <c r="C23" s="75"/>
      <c r="D23" s="106"/>
      <c r="E23" s="103"/>
      <c r="F23" s="106"/>
      <c r="G23" s="103"/>
      <c r="H23" s="106"/>
      <c r="I23" s="103"/>
      <c r="J23" s="106"/>
      <c r="K23" s="103"/>
      <c r="L23" s="106"/>
      <c r="M23" s="103"/>
      <c r="N23" s="106"/>
      <c r="O23" s="103"/>
      <c r="P23" s="106"/>
      <c r="Q23" s="103"/>
      <c r="R23" s="106"/>
    </row>
    <row r="24" spans="1:18" ht="20.100000000000001" customHeight="1">
      <c r="A24" s="16" t="s">
        <v>139</v>
      </c>
      <c r="B24" s="143">
        <v>33</v>
      </c>
      <c r="C24" s="75"/>
      <c r="D24" s="106">
        <v>32712499</v>
      </c>
      <c r="E24" s="103"/>
      <c r="F24" s="106">
        <v>59187063</v>
      </c>
      <c r="G24" s="103"/>
      <c r="H24" s="106">
        <v>0</v>
      </c>
      <c r="I24" s="103"/>
      <c r="J24" s="106">
        <v>0</v>
      </c>
      <c r="K24" s="103"/>
      <c r="L24" s="106">
        <v>0</v>
      </c>
      <c r="M24" s="103"/>
      <c r="N24" s="106">
        <v>0</v>
      </c>
      <c r="O24" s="103"/>
      <c r="P24" s="106">
        <v>0</v>
      </c>
      <c r="Q24" s="103"/>
      <c r="R24" s="106">
        <f>SUM(D24:N24)</f>
        <v>91899562</v>
      </c>
    </row>
    <row r="25" spans="1:18" ht="20.100000000000001" customHeight="1">
      <c r="A25" s="16" t="s">
        <v>148</v>
      </c>
      <c r="B25" s="143"/>
      <c r="C25" s="75"/>
      <c r="D25" s="106">
        <v>0</v>
      </c>
      <c r="E25" s="103"/>
      <c r="F25" s="106">
        <v>0</v>
      </c>
      <c r="G25" s="103"/>
      <c r="H25" s="106">
        <v>33672585</v>
      </c>
      <c r="I25" s="103"/>
      <c r="J25" s="106">
        <v>0</v>
      </c>
      <c r="K25" s="103"/>
      <c r="L25" s="106">
        <v>0</v>
      </c>
      <c r="M25" s="103"/>
      <c r="N25" s="106">
        <v>0</v>
      </c>
      <c r="O25" s="103"/>
      <c r="P25" s="106">
        <v>0</v>
      </c>
      <c r="Q25" s="103"/>
      <c r="R25" s="106">
        <f>SUM(D25:N25)</f>
        <v>33672585</v>
      </c>
    </row>
    <row r="26" spans="1:18" ht="20.100000000000001" customHeight="1">
      <c r="A26" s="76" t="s">
        <v>169</v>
      </c>
      <c r="B26" s="153">
        <v>35</v>
      </c>
      <c r="C26" s="75"/>
      <c r="D26" s="18">
        <v>0</v>
      </c>
      <c r="E26" s="103"/>
      <c r="F26" s="18">
        <v>0</v>
      </c>
      <c r="G26" s="103"/>
      <c r="H26" s="18">
        <v>0</v>
      </c>
      <c r="I26" s="103"/>
      <c r="J26" s="18">
        <v>0</v>
      </c>
      <c r="K26" s="103"/>
      <c r="L26" s="106">
        <v>-1181000055</v>
      </c>
      <c r="M26" s="103"/>
      <c r="N26" s="18">
        <v>0</v>
      </c>
      <c r="O26" s="103"/>
      <c r="P26" s="18">
        <v>0</v>
      </c>
      <c r="Q26" s="103"/>
      <c r="R26" s="106">
        <f>SUM(D26:N26)</f>
        <v>-1181000055</v>
      </c>
    </row>
    <row r="27" spans="1:18" ht="20.100000000000001" customHeight="1">
      <c r="A27" s="76" t="s">
        <v>91</v>
      </c>
      <c r="B27" s="153">
        <v>32</v>
      </c>
      <c r="C27" s="75"/>
      <c r="D27" s="18">
        <v>0</v>
      </c>
      <c r="E27" s="103"/>
      <c r="F27" s="18">
        <v>0</v>
      </c>
      <c r="G27" s="103"/>
      <c r="H27" s="18">
        <v>0</v>
      </c>
      <c r="I27" s="103"/>
      <c r="J27" s="18">
        <v>0</v>
      </c>
      <c r="K27" s="103"/>
      <c r="L27" s="18">
        <v>0</v>
      </c>
      <c r="M27" s="103"/>
      <c r="N27" s="106">
        <v>13741740</v>
      </c>
      <c r="O27" s="103"/>
      <c r="P27" s="106">
        <v>0</v>
      </c>
      <c r="Q27" s="103"/>
      <c r="R27" s="106">
        <f>SUM(D27:N27)</f>
        <v>13741740</v>
      </c>
    </row>
    <row r="28" spans="1:18" ht="20.100000000000001" customHeight="1">
      <c r="A28" s="16" t="s">
        <v>165</v>
      </c>
      <c r="B28" s="143"/>
      <c r="C28" s="61"/>
      <c r="D28" s="83">
        <v>0</v>
      </c>
      <c r="E28" s="103"/>
      <c r="F28" s="83">
        <v>0</v>
      </c>
      <c r="G28" s="103"/>
      <c r="H28" s="83">
        <v>0</v>
      </c>
      <c r="I28" s="103"/>
      <c r="J28" s="83">
        <v>0</v>
      </c>
      <c r="K28" s="103"/>
      <c r="L28" s="107">
        <v>2497816565</v>
      </c>
      <c r="M28" s="103"/>
      <c r="N28" s="83">
        <v>0</v>
      </c>
      <c r="O28" s="103"/>
      <c r="P28" s="83">
        <v>9173520</v>
      </c>
      <c r="Q28" s="103"/>
      <c r="R28" s="107">
        <f>SUM(D28:P28)</f>
        <v>2506990085</v>
      </c>
    </row>
    <row r="29" spans="1:18" ht="6" customHeight="1">
      <c r="B29" s="143"/>
      <c r="C29" s="61"/>
      <c r="D29" s="106"/>
      <c r="E29" s="103"/>
      <c r="F29" s="106"/>
      <c r="G29" s="103"/>
      <c r="H29" s="106"/>
      <c r="I29" s="103"/>
      <c r="J29" s="106"/>
      <c r="K29" s="103"/>
      <c r="L29" s="106"/>
      <c r="M29" s="103"/>
      <c r="N29" s="106"/>
      <c r="O29" s="103"/>
      <c r="P29" s="106"/>
      <c r="Q29" s="103"/>
      <c r="R29" s="106"/>
    </row>
    <row r="30" spans="1:18" ht="20.100000000000001" customHeight="1" thickBot="1">
      <c r="A30" s="9" t="s">
        <v>206</v>
      </c>
      <c r="B30" s="143"/>
      <c r="D30" s="108">
        <f>SUM(D22:D28)</f>
        <v>4222616499</v>
      </c>
      <c r="E30" s="103"/>
      <c r="F30" s="108">
        <f>SUM(F22:F28)</f>
        <v>392875608</v>
      </c>
      <c r="G30" s="103"/>
      <c r="H30" s="108">
        <f>SUM(H22:H28)</f>
        <v>37273619</v>
      </c>
      <c r="I30" s="103"/>
      <c r="J30" s="108">
        <f>SUM(J22:J28)</f>
        <v>437933202</v>
      </c>
      <c r="K30" s="103"/>
      <c r="L30" s="108">
        <f>SUM(L22:L28)</f>
        <v>15093805142</v>
      </c>
      <c r="M30" s="103"/>
      <c r="N30" s="108">
        <f>SUM(N22:N28)</f>
        <v>62417171</v>
      </c>
      <c r="O30" s="103"/>
      <c r="P30" s="108">
        <f>SUM(P22:P28)</f>
        <v>9173520</v>
      </c>
      <c r="Q30" s="103"/>
      <c r="R30" s="108">
        <f>SUM(R22:R28)</f>
        <v>20256094761</v>
      </c>
    </row>
    <row r="31" spans="1:18" ht="9.6" customHeight="1" thickTop="1">
      <c r="A31" s="9"/>
      <c r="B31" s="143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</row>
    <row r="32" spans="1:18" ht="21.95" customHeight="1">
      <c r="A32" s="34" t="s">
        <v>156</v>
      </c>
      <c r="B32" s="154"/>
      <c r="C32" s="66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</row>
  </sheetData>
  <mergeCells count="4">
    <mergeCell ref="A2:G2"/>
    <mergeCell ref="D5:R5"/>
    <mergeCell ref="J7:L7"/>
    <mergeCell ref="N7:P7"/>
  </mergeCells>
  <pageMargins left="0.5" right="0.5" top="0.5" bottom="0.6" header="0.49" footer="0.4"/>
  <pageSetup paperSize="9" scale="93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CE8603-353A-4A98-994C-5D3C2C57B67F}">
  <dimension ref="A1:N108"/>
  <sheetViews>
    <sheetView zoomScaleNormal="100" zoomScaleSheetLayoutView="100" workbookViewId="0">
      <selection activeCell="E53" sqref="E53"/>
    </sheetView>
  </sheetViews>
  <sheetFormatPr defaultColWidth="9.140625" defaultRowHeight="21.75" customHeight="1"/>
  <cols>
    <col min="1" max="3" width="1.7109375" style="157" customWidth="1"/>
    <col min="4" max="4" width="9.140625" style="157"/>
    <col min="5" max="5" width="37.85546875" style="157" customWidth="1"/>
    <col min="6" max="6" width="7.7109375" style="158" customWidth="1"/>
    <col min="7" max="7" width="0.5703125" style="109" customWidth="1"/>
    <col min="8" max="8" width="13" style="110" bestFit="1" customWidth="1"/>
    <col min="9" max="9" width="0.5703125" style="110" customWidth="1"/>
    <col min="10" max="10" width="13" style="211" bestFit="1" customWidth="1"/>
    <col min="11" max="11" width="0.5703125" style="110" customWidth="1"/>
    <col min="12" max="12" width="13" style="110" bestFit="1" customWidth="1"/>
    <col min="13" max="13" width="0.5703125" style="110" customWidth="1"/>
    <col min="14" max="14" width="13" style="211" bestFit="1" customWidth="1"/>
    <col min="15" max="16384" width="9.140625" style="111"/>
  </cols>
  <sheetData>
    <row r="1" spans="1:14" ht="21.75" customHeight="1">
      <c r="A1" s="155" t="s">
        <v>0</v>
      </c>
      <c r="B1" s="156"/>
      <c r="C1" s="156"/>
      <c r="D1" s="156"/>
    </row>
    <row r="2" spans="1:14" ht="21.75" customHeight="1">
      <c r="A2" s="156" t="s">
        <v>92</v>
      </c>
      <c r="B2" s="156"/>
      <c r="C2" s="156"/>
      <c r="D2" s="156"/>
    </row>
    <row r="3" spans="1:14" ht="21.75" customHeight="1">
      <c r="A3" s="159" t="s">
        <v>209</v>
      </c>
      <c r="B3" s="159"/>
      <c r="C3" s="159"/>
      <c r="D3" s="159"/>
      <c r="E3" s="160"/>
      <c r="F3" s="161"/>
      <c r="G3" s="112"/>
      <c r="H3" s="113"/>
      <c r="I3" s="113"/>
      <c r="J3" s="212"/>
      <c r="K3" s="113"/>
      <c r="L3" s="113"/>
      <c r="M3" s="113"/>
      <c r="N3" s="212"/>
    </row>
    <row r="4" spans="1:14" ht="15" customHeight="1">
      <c r="A4" s="162"/>
      <c r="B4" s="163"/>
      <c r="C4" s="163"/>
      <c r="D4" s="163"/>
      <c r="E4" s="163"/>
      <c r="F4" s="164"/>
      <c r="G4" s="114"/>
      <c r="H4" s="115"/>
      <c r="I4" s="115"/>
      <c r="J4" s="213"/>
      <c r="K4" s="115"/>
      <c r="L4" s="115"/>
      <c r="M4" s="115"/>
      <c r="N4" s="213"/>
    </row>
    <row r="5" spans="1:14" s="118" customFormat="1" ht="17.45" customHeight="1">
      <c r="A5" s="165"/>
      <c r="B5" s="165"/>
      <c r="C5" s="165"/>
      <c r="D5" s="165"/>
      <c r="E5" s="165"/>
      <c r="F5" s="142"/>
      <c r="G5" s="116"/>
      <c r="H5" s="242" t="s">
        <v>154</v>
      </c>
      <c r="I5" s="242"/>
      <c r="J5" s="242"/>
      <c r="K5" s="117"/>
      <c r="L5" s="242" t="s">
        <v>155</v>
      </c>
      <c r="M5" s="242"/>
      <c r="N5" s="242"/>
    </row>
    <row r="6" spans="1:14" s="118" customFormat="1" ht="17.45" customHeight="1">
      <c r="A6" s="165"/>
      <c r="B6" s="165"/>
      <c r="C6" s="165"/>
      <c r="D6" s="165"/>
      <c r="E6" s="165"/>
      <c r="F6" s="142"/>
      <c r="G6" s="116"/>
      <c r="H6" s="119" t="s">
        <v>207</v>
      </c>
      <c r="I6" s="120"/>
      <c r="J6" s="214" t="s">
        <v>131</v>
      </c>
      <c r="K6" s="120"/>
      <c r="L6" s="119" t="s">
        <v>207</v>
      </c>
      <c r="M6" s="120"/>
      <c r="N6" s="214" t="s">
        <v>131</v>
      </c>
    </row>
    <row r="7" spans="1:14" s="118" customFormat="1" ht="17.45" customHeight="1">
      <c r="A7" s="165"/>
      <c r="B7" s="165"/>
      <c r="C7" s="165"/>
      <c r="D7" s="165"/>
      <c r="E7" s="165"/>
      <c r="F7" s="166" t="s">
        <v>3</v>
      </c>
      <c r="G7" s="116"/>
      <c r="H7" s="121" t="s">
        <v>153</v>
      </c>
      <c r="I7" s="120"/>
      <c r="J7" s="215" t="s">
        <v>153</v>
      </c>
      <c r="K7" s="120"/>
      <c r="L7" s="121" t="s">
        <v>153</v>
      </c>
      <c r="M7" s="119"/>
      <c r="N7" s="215" t="s">
        <v>153</v>
      </c>
    </row>
    <row r="8" spans="1:14" s="118" customFormat="1" ht="17.45" customHeight="1">
      <c r="A8" s="167" t="s">
        <v>93</v>
      </c>
      <c r="B8" s="168"/>
      <c r="C8" s="168"/>
      <c r="D8" s="168"/>
      <c r="E8" s="168"/>
      <c r="F8" s="169"/>
      <c r="G8" s="122"/>
      <c r="H8" s="123"/>
      <c r="I8" s="124"/>
      <c r="J8" s="216"/>
      <c r="K8" s="124"/>
      <c r="L8" s="123"/>
      <c r="M8" s="124"/>
      <c r="N8" s="216"/>
    </row>
    <row r="9" spans="1:14" s="118" customFormat="1" ht="17.45" customHeight="1">
      <c r="A9" s="170" t="s">
        <v>94</v>
      </c>
      <c r="B9" s="168"/>
      <c r="C9" s="168"/>
      <c r="D9" s="168"/>
      <c r="E9" s="168"/>
      <c r="F9" s="169"/>
      <c r="G9" s="122"/>
      <c r="H9" s="125">
        <f>'9-10 PL'!F36</f>
        <v>3241058890</v>
      </c>
      <c r="I9" s="124"/>
      <c r="J9" s="126">
        <v>2602917855</v>
      </c>
      <c r="K9" s="124"/>
      <c r="L9" s="125">
        <f>'9-10 PL'!J36</f>
        <v>3085546633</v>
      </c>
      <c r="M9" s="124"/>
      <c r="N9" s="126">
        <v>2503210894</v>
      </c>
    </row>
    <row r="10" spans="1:14" s="118" customFormat="1" ht="17.45" customHeight="1">
      <c r="A10" s="171" t="s">
        <v>95</v>
      </c>
      <c r="B10" s="168"/>
      <c r="C10" s="168"/>
      <c r="D10" s="168"/>
      <c r="E10" s="168"/>
      <c r="F10" s="169"/>
      <c r="G10" s="122"/>
      <c r="H10" s="123"/>
      <c r="I10" s="124"/>
      <c r="J10" s="216"/>
      <c r="K10" s="124"/>
      <c r="L10" s="123"/>
      <c r="M10" s="124"/>
      <c r="N10" s="216"/>
    </row>
    <row r="11" spans="1:14" s="118" customFormat="1" ht="17.45" customHeight="1">
      <c r="A11" s="172"/>
      <c r="B11" s="173" t="s">
        <v>176</v>
      </c>
      <c r="C11" s="168"/>
      <c r="D11" s="168"/>
      <c r="E11" s="168"/>
      <c r="F11" s="174">
        <v>40.1</v>
      </c>
      <c r="G11" s="122"/>
      <c r="H11" s="125">
        <v>0</v>
      </c>
      <c r="I11" s="124"/>
      <c r="J11" s="126">
        <v>0</v>
      </c>
      <c r="K11" s="124"/>
      <c r="L11" s="125">
        <v>-171104979</v>
      </c>
      <c r="M11" s="124"/>
      <c r="N11" s="126">
        <v>-160604981</v>
      </c>
    </row>
    <row r="12" spans="1:14" s="118" customFormat="1" ht="17.45" customHeight="1">
      <c r="A12" s="172"/>
      <c r="B12" s="175" t="s">
        <v>120</v>
      </c>
      <c r="C12" s="168"/>
      <c r="D12" s="168"/>
      <c r="E12" s="168"/>
      <c r="F12" s="169"/>
      <c r="G12" s="122"/>
      <c r="H12" s="125"/>
      <c r="I12" s="124"/>
      <c r="J12" s="126"/>
      <c r="K12" s="124"/>
      <c r="L12" s="125"/>
      <c r="M12" s="124"/>
      <c r="N12" s="126"/>
    </row>
    <row r="13" spans="1:14" s="118" customFormat="1" ht="17.45" customHeight="1">
      <c r="A13" s="172"/>
      <c r="B13" s="175" t="s">
        <v>124</v>
      </c>
      <c r="C13" s="168"/>
      <c r="D13" s="168"/>
      <c r="E13" s="168"/>
      <c r="F13" s="169" t="s">
        <v>199</v>
      </c>
      <c r="G13" s="122"/>
      <c r="H13" s="125">
        <v>92151498</v>
      </c>
      <c r="I13" s="124"/>
      <c r="J13" s="126">
        <v>148844652</v>
      </c>
      <c r="K13" s="124"/>
      <c r="L13" s="125">
        <v>74303296</v>
      </c>
      <c r="M13" s="124"/>
      <c r="N13" s="126">
        <v>108058534</v>
      </c>
    </row>
    <row r="14" spans="1:14" s="118" customFormat="1" ht="17.45" customHeight="1">
      <c r="A14" s="172"/>
      <c r="B14" s="173" t="s">
        <v>108</v>
      </c>
      <c r="C14" s="168"/>
      <c r="D14" s="168"/>
      <c r="E14" s="168"/>
      <c r="F14" s="169">
        <v>21</v>
      </c>
      <c r="G14" s="122"/>
      <c r="H14" s="125">
        <v>22465680</v>
      </c>
      <c r="I14" s="124"/>
      <c r="J14" s="126">
        <v>17990288</v>
      </c>
      <c r="K14" s="124"/>
      <c r="L14" s="125">
        <v>20846439</v>
      </c>
      <c r="M14" s="124"/>
      <c r="N14" s="126">
        <v>17379782</v>
      </c>
    </row>
    <row r="15" spans="1:14" s="118" customFormat="1" ht="17.45" customHeight="1">
      <c r="A15" s="172"/>
      <c r="B15" s="175" t="s">
        <v>142</v>
      </c>
      <c r="C15" s="168"/>
      <c r="D15" s="168"/>
      <c r="E15" s="168"/>
      <c r="F15" s="169">
        <v>17</v>
      </c>
      <c r="G15" s="122"/>
      <c r="H15" s="125">
        <v>-55268214</v>
      </c>
      <c r="I15" s="124"/>
      <c r="J15" s="126">
        <v>27203711</v>
      </c>
      <c r="K15" s="124"/>
      <c r="L15" s="125">
        <v>0</v>
      </c>
      <c r="M15" s="124"/>
      <c r="N15" s="126">
        <v>0</v>
      </c>
    </row>
    <row r="16" spans="1:14" s="118" customFormat="1" ht="17.45" customHeight="1">
      <c r="A16" s="172"/>
      <c r="B16" s="175" t="s">
        <v>143</v>
      </c>
      <c r="C16" s="168"/>
      <c r="D16" s="168"/>
      <c r="E16" s="168"/>
      <c r="F16" s="169">
        <v>17</v>
      </c>
      <c r="G16" s="122"/>
      <c r="H16" s="125">
        <v>-3735664</v>
      </c>
      <c r="I16" s="124"/>
      <c r="J16" s="126">
        <v>6282576</v>
      </c>
      <c r="K16" s="124"/>
      <c r="L16" s="125">
        <v>0</v>
      </c>
      <c r="M16" s="124"/>
      <c r="N16" s="126">
        <v>0</v>
      </c>
    </row>
    <row r="17" spans="1:14" s="118" customFormat="1" ht="17.45" customHeight="1">
      <c r="A17" s="172"/>
      <c r="B17" s="176" t="s">
        <v>225</v>
      </c>
      <c r="C17" s="168"/>
      <c r="D17" s="168"/>
      <c r="E17" s="168"/>
      <c r="F17" s="169"/>
      <c r="G17" s="122"/>
      <c r="H17" s="125">
        <v>0</v>
      </c>
      <c r="I17" s="124"/>
      <c r="J17" s="126">
        <v>0</v>
      </c>
      <c r="K17" s="124"/>
      <c r="L17" s="125">
        <v>-8695900</v>
      </c>
      <c r="M17" s="124"/>
      <c r="N17" s="126">
        <v>-10012300</v>
      </c>
    </row>
    <row r="18" spans="1:14" s="118" customFormat="1" ht="17.45" customHeight="1">
      <c r="A18" s="172"/>
      <c r="B18" s="176" t="s">
        <v>125</v>
      </c>
      <c r="C18" s="168"/>
      <c r="D18" s="168"/>
      <c r="E18" s="168"/>
      <c r="F18" s="169"/>
      <c r="G18" s="122"/>
      <c r="H18" s="125">
        <v>42111549</v>
      </c>
      <c r="I18" s="124"/>
      <c r="J18" s="126">
        <v>48093096</v>
      </c>
      <c r="K18" s="124"/>
      <c r="L18" s="125">
        <v>0</v>
      </c>
      <c r="M18" s="124"/>
      <c r="N18" s="126">
        <v>0</v>
      </c>
    </row>
    <row r="19" spans="1:14" s="118" customFormat="1" ht="17.45" customHeight="1">
      <c r="A19" s="172"/>
      <c r="B19" s="176" t="s">
        <v>202</v>
      </c>
      <c r="C19" s="168"/>
      <c r="D19" s="168"/>
      <c r="E19" s="168"/>
      <c r="F19" s="169">
        <v>13.3</v>
      </c>
      <c r="G19" s="140"/>
      <c r="H19" s="125">
        <v>0</v>
      </c>
      <c r="I19" s="124"/>
      <c r="J19" s="126">
        <v>-11122048</v>
      </c>
      <c r="K19" s="124"/>
      <c r="L19" s="125">
        <v>0</v>
      </c>
      <c r="M19" s="124"/>
      <c r="N19" s="126">
        <v>-10162580</v>
      </c>
    </row>
    <row r="20" spans="1:14" s="118" customFormat="1" ht="17.45" customHeight="1">
      <c r="A20" s="172"/>
      <c r="B20" s="173" t="s">
        <v>200</v>
      </c>
      <c r="C20" s="168"/>
      <c r="D20" s="168"/>
      <c r="E20" s="168"/>
      <c r="F20" s="169">
        <v>19</v>
      </c>
      <c r="G20" s="122"/>
      <c r="H20" s="125">
        <v>40565766</v>
      </c>
      <c r="I20" s="124"/>
      <c r="J20" s="126">
        <v>-45973216</v>
      </c>
      <c r="K20" s="124"/>
      <c r="L20" s="125">
        <v>-22523085</v>
      </c>
      <c r="M20" s="124"/>
      <c r="N20" s="126">
        <v>17537359</v>
      </c>
    </row>
    <row r="21" spans="1:14" s="118" customFormat="1" ht="17.45" customHeight="1">
      <c r="A21" s="172"/>
      <c r="B21" s="173" t="s">
        <v>133</v>
      </c>
      <c r="C21" s="173"/>
      <c r="D21" s="173"/>
      <c r="E21" s="168"/>
      <c r="F21" s="169">
        <v>19</v>
      </c>
      <c r="G21" s="122"/>
      <c r="H21" s="125">
        <v>0</v>
      </c>
      <c r="I21" s="124"/>
      <c r="J21" s="126">
        <v>8079371</v>
      </c>
      <c r="K21" s="124"/>
      <c r="L21" s="125">
        <v>0</v>
      </c>
      <c r="M21" s="124"/>
      <c r="N21" s="126">
        <v>5381766</v>
      </c>
    </row>
    <row r="22" spans="1:14" s="118" customFormat="1" ht="17.45" customHeight="1">
      <c r="A22" s="172"/>
      <c r="B22" s="173" t="s">
        <v>177</v>
      </c>
      <c r="C22" s="168"/>
      <c r="D22" s="168"/>
      <c r="E22" s="168"/>
      <c r="F22" s="169">
        <v>20</v>
      </c>
      <c r="G22" s="122"/>
      <c r="H22" s="125">
        <v>3754629</v>
      </c>
      <c r="I22" s="124"/>
      <c r="J22" s="126">
        <v>3795735</v>
      </c>
      <c r="K22" s="124"/>
      <c r="L22" s="125">
        <v>77062</v>
      </c>
      <c r="M22" s="124"/>
      <c r="N22" s="126">
        <v>69056</v>
      </c>
    </row>
    <row r="23" spans="1:14" s="118" customFormat="1" ht="17.45" customHeight="1">
      <c r="A23" s="172"/>
      <c r="B23" s="173" t="s">
        <v>193</v>
      </c>
      <c r="C23" s="168"/>
      <c r="D23" s="168"/>
      <c r="E23" s="168"/>
      <c r="F23" s="169"/>
      <c r="G23" s="138"/>
      <c r="H23" s="125">
        <v>587289</v>
      </c>
      <c r="I23" s="124"/>
      <c r="J23" s="126">
        <v>9041921</v>
      </c>
      <c r="K23" s="124"/>
      <c r="L23" s="125">
        <v>587289</v>
      </c>
      <c r="M23" s="124"/>
      <c r="N23" s="126">
        <v>0</v>
      </c>
    </row>
    <row r="24" spans="1:14" s="118" customFormat="1" ht="17.45" customHeight="1">
      <c r="A24" s="172"/>
      <c r="B24" s="173" t="s">
        <v>178</v>
      </c>
      <c r="C24" s="168"/>
      <c r="D24" s="168"/>
      <c r="E24" s="168"/>
      <c r="F24" s="169">
        <v>14</v>
      </c>
      <c r="G24" s="122"/>
      <c r="H24" s="125">
        <v>0</v>
      </c>
      <c r="I24" s="124"/>
      <c r="J24" s="126">
        <v>22792638</v>
      </c>
      <c r="K24" s="124"/>
      <c r="L24" s="125">
        <v>0</v>
      </c>
      <c r="M24" s="124"/>
      <c r="N24" s="126">
        <v>20437937</v>
      </c>
    </row>
    <row r="25" spans="1:14" s="118" customFormat="1" ht="17.45" customHeight="1">
      <c r="A25" s="172"/>
      <c r="B25" s="173" t="s">
        <v>110</v>
      </c>
      <c r="C25" s="168"/>
      <c r="D25" s="168"/>
      <c r="E25" s="168"/>
      <c r="F25" s="169"/>
      <c r="G25" s="122"/>
      <c r="H25" s="125">
        <v>865938</v>
      </c>
      <c r="I25" s="124"/>
      <c r="J25" s="126">
        <v>1115367</v>
      </c>
      <c r="K25" s="124"/>
      <c r="L25" s="125">
        <v>3936826</v>
      </c>
      <c r="M25" s="124"/>
      <c r="N25" s="126">
        <v>1044480</v>
      </c>
    </row>
    <row r="26" spans="1:14" s="118" customFormat="1" ht="17.45" customHeight="1">
      <c r="A26" s="172"/>
      <c r="B26" s="173" t="s">
        <v>179</v>
      </c>
      <c r="C26" s="168"/>
      <c r="D26" s="168"/>
      <c r="E26" s="168"/>
      <c r="F26" s="169">
        <v>29</v>
      </c>
      <c r="G26" s="122"/>
      <c r="H26" s="125">
        <v>-533280</v>
      </c>
      <c r="I26" s="124"/>
      <c r="J26" s="126">
        <v>-533280</v>
      </c>
      <c r="K26" s="124"/>
      <c r="L26" s="125">
        <v>-533280</v>
      </c>
      <c r="M26" s="124"/>
      <c r="N26" s="126">
        <v>-533280</v>
      </c>
    </row>
    <row r="27" spans="1:14" s="118" customFormat="1" ht="17.45" customHeight="1">
      <c r="A27" s="172"/>
      <c r="B27" s="173" t="s">
        <v>39</v>
      </c>
      <c r="C27" s="168"/>
      <c r="D27" s="168"/>
      <c r="E27" s="168"/>
      <c r="F27" s="169"/>
      <c r="G27" s="122"/>
      <c r="H27" s="125">
        <v>44059036</v>
      </c>
      <c r="I27" s="124"/>
      <c r="J27" s="126">
        <v>39413082</v>
      </c>
      <c r="K27" s="124"/>
      <c r="L27" s="125">
        <v>29436746</v>
      </c>
      <c r="M27" s="124"/>
      <c r="N27" s="126">
        <v>33429496</v>
      </c>
    </row>
    <row r="28" spans="1:14" s="118" customFormat="1" ht="17.45" customHeight="1">
      <c r="A28" s="172"/>
      <c r="B28" s="173" t="s">
        <v>96</v>
      </c>
      <c r="C28" s="168"/>
      <c r="D28" s="168"/>
      <c r="E28" s="168"/>
      <c r="F28" s="169">
        <v>32</v>
      </c>
      <c r="G28" s="122"/>
      <c r="H28" s="125">
        <v>13741740</v>
      </c>
      <c r="I28" s="124"/>
      <c r="J28" s="126">
        <v>16892156</v>
      </c>
      <c r="K28" s="124"/>
      <c r="L28" s="125">
        <v>13741740</v>
      </c>
      <c r="M28" s="124"/>
      <c r="N28" s="126">
        <v>16892156</v>
      </c>
    </row>
    <row r="29" spans="1:14" s="118" customFormat="1" ht="17.45" customHeight="1">
      <c r="A29" s="172"/>
      <c r="B29" s="173" t="s">
        <v>149</v>
      </c>
      <c r="C29" s="168"/>
      <c r="D29" s="168"/>
      <c r="E29" s="168"/>
      <c r="F29" s="169"/>
      <c r="G29" s="122"/>
      <c r="H29" s="127">
        <v>133508755</v>
      </c>
      <c r="I29" s="124"/>
      <c r="J29" s="128">
        <v>103614187</v>
      </c>
      <c r="K29" s="124"/>
      <c r="L29" s="127">
        <v>160324089</v>
      </c>
      <c r="M29" s="124"/>
      <c r="N29" s="128">
        <v>183364398</v>
      </c>
    </row>
    <row r="30" spans="1:14" s="118" customFormat="1" ht="5.0999999999999996" customHeight="1">
      <c r="A30" s="168"/>
      <c r="B30" s="168"/>
      <c r="C30" s="168"/>
      <c r="D30" s="168"/>
      <c r="E30" s="168"/>
      <c r="F30" s="169"/>
      <c r="G30" s="122"/>
      <c r="H30" s="129"/>
      <c r="I30" s="130"/>
      <c r="J30" s="217"/>
      <c r="K30" s="130"/>
      <c r="L30" s="129"/>
      <c r="M30" s="130"/>
      <c r="N30" s="217"/>
    </row>
    <row r="31" spans="1:14" s="118" customFormat="1" ht="17.45" customHeight="1">
      <c r="A31" s="177"/>
      <c r="B31" s="168"/>
      <c r="C31" s="168"/>
      <c r="D31" s="168"/>
      <c r="E31" s="168"/>
      <c r="F31" s="169"/>
      <c r="G31" s="122"/>
      <c r="H31" s="123">
        <f>SUM(H9:H29)</f>
        <v>3575333612</v>
      </c>
      <c r="I31" s="124"/>
      <c r="J31" s="216">
        <f>SUM(J9:J29)</f>
        <v>2998448091</v>
      </c>
      <c r="K31" s="124"/>
      <c r="L31" s="123">
        <f>SUM(L9:L29)</f>
        <v>3185942876</v>
      </c>
      <c r="M31" s="124"/>
      <c r="N31" s="216">
        <f>SUM(N9:N29)</f>
        <v>2725492717</v>
      </c>
    </row>
    <row r="32" spans="1:14" s="118" customFormat="1" ht="17.45" customHeight="1">
      <c r="A32" s="178" t="s">
        <v>97</v>
      </c>
      <c r="B32" s="168"/>
      <c r="C32" s="168"/>
      <c r="D32" s="168"/>
      <c r="E32" s="168"/>
      <c r="F32" s="169"/>
      <c r="G32" s="122"/>
      <c r="H32" s="123"/>
      <c r="I32" s="124"/>
      <c r="J32" s="216"/>
      <c r="K32" s="124"/>
      <c r="L32" s="123"/>
      <c r="M32" s="124"/>
      <c r="N32" s="216"/>
    </row>
    <row r="33" spans="1:14" s="118" customFormat="1" ht="17.45" customHeight="1">
      <c r="A33" s="170"/>
      <c r="B33" s="173" t="s">
        <v>180</v>
      </c>
      <c r="C33" s="168"/>
      <c r="D33" s="168"/>
      <c r="E33" s="168"/>
      <c r="F33" s="169"/>
      <c r="G33" s="122"/>
      <c r="H33" s="125">
        <v>26079984</v>
      </c>
      <c r="I33" s="124"/>
      <c r="J33" s="126">
        <v>34500955</v>
      </c>
      <c r="K33" s="124"/>
      <c r="L33" s="125">
        <v>-115705097</v>
      </c>
      <c r="M33" s="124"/>
      <c r="N33" s="126">
        <v>-94857239</v>
      </c>
    </row>
    <row r="34" spans="1:14" s="118" customFormat="1" ht="17.45" customHeight="1">
      <c r="A34" s="170"/>
      <c r="B34" s="173" t="s">
        <v>8</v>
      </c>
      <c r="C34" s="168"/>
      <c r="D34" s="168"/>
      <c r="E34" s="168"/>
      <c r="F34" s="169"/>
      <c r="G34" s="122"/>
      <c r="H34" s="125">
        <v>-8558152996</v>
      </c>
      <c r="I34" s="124"/>
      <c r="J34" s="126">
        <v>-2057173089</v>
      </c>
      <c r="K34" s="124"/>
      <c r="L34" s="125">
        <v>-7148693375</v>
      </c>
      <c r="M34" s="124"/>
      <c r="N34" s="126">
        <v>-932263029</v>
      </c>
    </row>
    <row r="35" spans="1:14" s="118" customFormat="1" ht="17.45" customHeight="1">
      <c r="A35" s="170"/>
      <c r="B35" s="173" t="s">
        <v>181</v>
      </c>
      <c r="C35" s="168"/>
      <c r="D35" s="168"/>
      <c r="E35" s="168"/>
      <c r="F35" s="169"/>
      <c r="G35" s="122"/>
      <c r="H35" s="125">
        <v>-615791288</v>
      </c>
      <c r="I35" s="124"/>
      <c r="J35" s="126">
        <v>-142236430</v>
      </c>
      <c r="K35" s="124"/>
      <c r="L35" s="125">
        <v>-578856492</v>
      </c>
      <c r="M35" s="124"/>
      <c r="N35" s="126">
        <v>-142236430</v>
      </c>
    </row>
    <row r="36" spans="1:14" s="118" customFormat="1" ht="17.45" customHeight="1">
      <c r="A36" s="170"/>
      <c r="B36" s="173" t="s">
        <v>150</v>
      </c>
      <c r="C36" s="168"/>
      <c r="D36" s="168"/>
      <c r="E36" s="168"/>
      <c r="F36" s="169"/>
      <c r="G36" s="122"/>
      <c r="H36" s="125">
        <v>-149926135</v>
      </c>
      <c r="I36" s="124"/>
      <c r="J36" s="126">
        <v>-130787800</v>
      </c>
      <c r="K36" s="124"/>
      <c r="L36" s="125">
        <v>-102686559</v>
      </c>
      <c r="M36" s="124"/>
      <c r="N36" s="126">
        <v>-57649903</v>
      </c>
    </row>
    <row r="37" spans="1:14" s="118" customFormat="1" ht="17.45" customHeight="1">
      <c r="A37" s="170"/>
      <c r="B37" s="173" t="s">
        <v>9</v>
      </c>
      <c r="C37" s="168"/>
      <c r="D37" s="168"/>
      <c r="E37" s="168"/>
      <c r="F37" s="169"/>
      <c r="G37" s="122"/>
      <c r="H37" s="125">
        <v>-22036169</v>
      </c>
      <c r="I37" s="124"/>
      <c r="J37" s="126">
        <v>2058133</v>
      </c>
      <c r="K37" s="124"/>
      <c r="L37" s="125">
        <v>-7699592</v>
      </c>
      <c r="M37" s="124"/>
      <c r="N37" s="126">
        <v>13650991</v>
      </c>
    </row>
    <row r="38" spans="1:14" s="118" customFormat="1" ht="17.45" customHeight="1">
      <c r="A38" s="170"/>
      <c r="B38" s="173" t="s">
        <v>212</v>
      </c>
      <c r="C38" s="168"/>
      <c r="D38" s="168"/>
      <c r="E38" s="168"/>
      <c r="F38" s="169"/>
      <c r="G38" s="140"/>
      <c r="H38" s="125">
        <v>-62117550</v>
      </c>
      <c r="I38" s="124"/>
      <c r="J38" s="126">
        <v>0</v>
      </c>
      <c r="K38" s="124"/>
      <c r="L38" s="125">
        <v>0</v>
      </c>
      <c r="M38" s="124"/>
      <c r="N38" s="126">
        <v>0</v>
      </c>
    </row>
    <row r="39" spans="1:14" s="118" customFormat="1" ht="17.45" customHeight="1">
      <c r="A39" s="170"/>
      <c r="B39" s="173" t="s">
        <v>17</v>
      </c>
      <c r="C39" s="168"/>
      <c r="D39" s="168"/>
      <c r="E39" s="179"/>
      <c r="F39" s="169"/>
      <c r="G39" s="122"/>
      <c r="H39" s="125">
        <v>-9384216</v>
      </c>
      <c r="I39" s="124"/>
      <c r="J39" s="126">
        <v>-16945122</v>
      </c>
      <c r="K39" s="124"/>
      <c r="L39" s="125">
        <v>-7279488</v>
      </c>
      <c r="M39" s="124"/>
      <c r="N39" s="126">
        <v>-3592356</v>
      </c>
    </row>
    <row r="40" spans="1:14" s="118" customFormat="1" ht="17.45" customHeight="1">
      <c r="A40" s="170"/>
      <c r="B40" s="173" t="s">
        <v>23</v>
      </c>
      <c r="C40" s="168"/>
      <c r="D40" s="168"/>
      <c r="E40" s="168"/>
      <c r="F40" s="169"/>
      <c r="G40" s="122"/>
      <c r="H40" s="125">
        <v>1114877243</v>
      </c>
      <c r="I40" s="124"/>
      <c r="J40" s="126">
        <v>203738106</v>
      </c>
      <c r="K40" s="124"/>
      <c r="L40" s="125">
        <v>1090865596</v>
      </c>
      <c r="M40" s="124"/>
      <c r="N40" s="126">
        <v>83605669</v>
      </c>
    </row>
    <row r="41" spans="1:14" s="118" customFormat="1" ht="17.45" customHeight="1">
      <c r="A41" s="170"/>
      <c r="B41" s="173" t="s">
        <v>24</v>
      </c>
      <c r="C41" s="168"/>
      <c r="D41" s="168"/>
      <c r="E41" s="168"/>
      <c r="F41" s="180"/>
      <c r="G41" s="122"/>
      <c r="H41" s="125">
        <v>376448676</v>
      </c>
      <c r="I41" s="124"/>
      <c r="J41" s="126">
        <v>326794397</v>
      </c>
      <c r="K41" s="124"/>
      <c r="L41" s="125">
        <v>264355229</v>
      </c>
      <c r="M41" s="124"/>
      <c r="N41" s="126">
        <v>258435134</v>
      </c>
    </row>
    <row r="42" spans="1:14" s="118" customFormat="1" ht="17.45" customHeight="1">
      <c r="A42" s="170"/>
      <c r="B42" s="173" t="s">
        <v>25</v>
      </c>
      <c r="C42" s="168"/>
      <c r="D42" s="168"/>
      <c r="E42" s="168"/>
      <c r="F42" s="169"/>
      <c r="G42" s="122"/>
      <c r="H42" s="125">
        <v>83706806</v>
      </c>
      <c r="I42" s="124"/>
      <c r="J42" s="126">
        <v>200982730</v>
      </c>
      <c r="K42" s="124"/>
      <c r="L42" s="125">
        <v>82935402</v>
      </c>
      <c r="M42" s="124"/>
      <c r="N42" s="126">
        <v>86331261</v>
      </c>
    </row>
    <row r="43" spans="1:14" s="118" customFormat="1" ht="17.45" customHeight="1">
      <c r="A43" s="170"/>
      <c r="B43" s="173" t="s">
        <v>30</v>
      </c>
      <c r="C43" s="168"/>
      <c r="D43" s="168"/>
      <c r="E43" s="168"/>
      <c r="F43" s="169"/>
      <c r="G43" s="122"/>
      <c r="H43" s="125">
        <v>24179623</v>
      </c>
      <c r="I43" s="124"/>
      <c r="J43" s="126">
        <v>116637358</v>
      </c>
      <c r="K43" s="124"/>
      <c r="L43" s="125">
        <v>16212987</v>
      </c>
      <c r="M43" s="124"/>
      <c r="N43" s="126">
        <v>109135914</v>
      </c>
    </row>
    <row r="44" spans="1:14" s="118" customFormat="1" ht="17.45" customHeight="1">
      <c r="A44" s="170"/>
      <c r="B44" s="173" t="s">
        <v>36</v>
      </c>
      <c r="C44" s="168"/>
      <c r="D44" s="168"/>
      <c r="E44" s="168"/>
      <c r="F44" s="169"/>
      <c r="G44" s="122"/>
      <c r="H44" s="125">
        <v>1178979</v>
      </c>
      <c r="I44" s="124"/>
      <c r="J44" s="126">
        <v>3127729</v>
      </c>
      <c r="K44" s="124"/>
      <c r="L44" s="125">
        <v>-369917</v>
      </c>
      <c r="M44" s="124"/>
      <c r="N44" s="126">
        <v>768607</v>
      </c>
    </row>
    <row r="45" spans="1:14" s="118" customFormat="1" ht="17.45" customHeight="1">
      <c r="A45" s="170"/>
      <c r="B45" s="173" t="s">
        <v>37</v>
      </c>
      <c r="C45" s="168"/>
      <c r="D45" s="168"/>
      <c r="E45" s="168"/>
      <c r="F45" s="169"/>
      <c r="G45" s="122"/>
      <c r="H45" s="125">
        <v>167568662</v>
      </c>
      <c r="I45" s="124"/>
      <c r="J45" s="126">
        <v>-50198071</v>
      </c>
      <c r="K45" s="124"/>
      <c r="L45" s="125">
        <v>97934373</v>
      </c>
      <c r="M45" s="124"/>
      <c r="N45" s="126">
        <v>-82760262</v>
      </c>
    </row>
    <row r="46" spans="1:14" s="118" customFormat="1" ht="17.45" customHeight="1">
      <c r="A46" s="170"/>
      <c r="B46" s="173" t="s">
        <v>39</v>
      </c>
      <c r="C46" s="168"/>
      <c r="D46" s="168"/>
      <c r="E46" s="168"/>
      <c r="F46" s="169"/>
      <c r="G46" s="122"/>
      <c r="H46" s="125">
        <v>-18360734</v>
      </c>
      <c r="I46" s="124"/>
      <c r="J46" s="126">
        <v>-1243333</v>
      </c>
      <c r="K46" s="124"/>
      <c r="L46" s="125">
        <v>-18360734</v>
      </c>
      <c r="M46" s="124"/>
      <c r="N46" s="126">
        <v>-1243333</v>
      </c>
    </row>
    <row r="47" spans="1:14" s="118" customFormat="1" ht="17.45" customHeight="1">
      <c r="A47" s="170"/>
      <c r="B47" s="173" t="s">
        <v>40</v>
      </c>
      <c r="C47" s="168"/>
      <c r="D47" s="168"/>
      <c r="E47" s="168"/>
      <c r="F47" s="169"/>
      <c r="G47" s="122"/>
      <c r="H47" s="127">
        <v>366360</v>
      </c>
      <c r="I47" s="124"/>
      <c r="J47" s="128">
        <v>30386</v>
      </c>
      <c r="K47" s="124"/>
      <c r="L47" s="127">
        <v>0</v>
      </c>
      <c r="M47" s="124"/>
      <c r="N47" s="128">
        <v>2726120</v>
      </c>
    </row>
    <row r="48" spans="1:14" s="118" customFormat="1" ht="5.0999999999999996" customHeight="1">
      <c r="A48" s="168"/>
      <c r="B48" s="168"/>
      <c r="C48" s="168"/>
      <c r="D48" s="168"/>
      <c r="E48" s="168"/>
      <c r="F48" s="169"/>
      <c r="G48" s="122"/>
      <c r="H48" s="129"/>
      <c r="I48" s="130"/>
      <c r="J48" s="217"/>
      <c r="K48" s="130"/>
      <c r="L48" s="129"/>
      <c r="M48" s="130"/>
      <c r="N48" s="217"/>
    </row>
    <row r="49" spans="1:14" s="118" customFormat="1" ht="17.45" customHeight="1">
      <c r="A49" s="170" t="s">
        <v>197</v>
      </c>
      <c r="B49" s="168"/>
      <c r="C49" s="168"/>
      <c r="D49" s="168"/>
      <c r="E49" s="168"/>
      <c r="F49" s="169"/>
      <c r="G49" s="122"/>
      <c r="H49" s="123">
        <f>SUM(H31:H47)</f>
        <v>-4066029143</v>
      </c>
      <c r="I49" s="124"/>
      <c r="J49" s="216">
        <f>SUM(J31:J47)</f>
        <v>1487734040</v>
      </c>
      <c r="K49" s="124"/>
      <c r="L49" s="123">
        <f>SUM(L31:L47)</f>
        <v>-3241404791</v>
      </c>
      <c r="M49" s="124"/>
      <c r="N49" s="216">
        <f>SUM(N31:N47)</f>
        <v>1965543861</v>
      </c>
    </row>
    <row r="50" spans="1:14" s="118" customFormat="1" ht="17.45" customHeight="1">
      <c r="A50" s="165"/>
      <c r="B50" s="170" t="s">
        <v>182</v>
      </c>
      <c r="C50" s="168"/>
      <c r="D50" s="168"/>
      <c r="E50" s="168"/>
      <c r="F50" s="169"/>
      <c r="G50" s="122"/>
      <c r="H50" s="125">
        <v>-781080550</v>
      </c>
      <c r="I50" s="124"/>
      <c r="J50" s="126">
        <v>-737103599</v>
      </c>
      <c r="K50" s="124"/>
      <c r="L50" s="125">
        <v>-587499845</v>
      </c>
      <c r="M50" s="124"/>
      <c r="N50" s="126">
        <v>-592364994</v>
      </c>
    </row>
    <row r="51" spans="1:14" s="118" customFormat="1" ht="17.45" customHeight="1">
      <c r="A51" s="165"/>
      <c r="B51" s="170" t="s">
        <v>183</v>
      </c>
      <c r="C51" s="168"/>
      <c r="D51" s="168"/>
      <c r="E51" s="168"/>
      <c r="F51" s="169"/>
      <c r="G51" s="122"/>
      <c r="H51" s="127">
        <v>-584176244</v>
      </c>
      <c r="I51" s="124"/>
      <c r="J51" s="128">
        <v>-535506716</v>
      </c>
      <c r="K51" s="124"/>
      <c r="L51" s="127">
        <v>-507491637</v>
      </c>
      <c r="M51" s="124"/>
      <c r="N51" s="128">
        <v>-449686971</v>
      </c>
    </row>
    <row r="52" spans="1:14" s="118" customFormat="1" ht="5.0999999999999996" customHeight="1">
      <c r="A52" s="168"/>
      <c r="B52" s="168"/>
      <c r="C52" s="168"/>
      <c r="D52" s="168"/>
      <c r="E52" s="168"/>
      <c r="F52" s="169"/>
      <c r="G52" s="122"/>
      <c r="H52" s="129"/>
      <c r="I52" s="130"/>
      <c r="J52" s="217"/>
      <c r="K52" s="130"/>
      <c r="L52" s="129"/>
      <c r="M52" s="130"/>
      <c r="N52" s="217"/>
    </row>
    <row r="53" spans="1:14" s="118" customFormat="1" ht="17.45" customHeight="1">
      <c r="A53" s="167" t="s">
        <v>221</v>
      </c>
      <c r="B53" s="168"/>
      <c r="C53" s="168"/>
      <c r="D53" s="168"/>
      <c r="E53" s="168"/>
      <c r="F53" s="169"/>
      <c r="G53" s="122"/>
      <c r="H53" s="131">
        <f>SUM(H49:H51)</f>
        <v>-5431285937</v>
      </c>
      <c r="I53" s="130"/>
      <c r="J53" s="218">
        <f>SUM(J49:J51)</f>
        <v>215123725</v>
      </c>
      <c r="K53" s="130"/>
      <c r="L53" s="131">
        <f>SUM(L49:L51)</f>
        <v>-4336396273</v>
      </c>
      <c r="M53" s="130"/>
      <c r="N53" s="218">
        <f>SUM(N49:N51)</f>
        <v>923491896</v>
      </c>
    </row>
    <row r="54" spans="1:14" s="118" customFormat="1" ht="23.25" customHeight="1">
      <c r="A54" s="167"/>
      <c r="B54" s="168"/>
      <c r="C54" s="168"/>
      <c r="D54" s="168"/>
      <c r="E54" s="168"/>
      <c r="F54" s="169"/>
      <c r="G54" s="140"/>
      <c r="H54" s="130"/>
      <c r="I54" s="130"/>
      <c r="J54" s="217"/>
      <c r="K54" s="130"/>
      <c r="L54" s="130"/>
      <c r="M54" s="130"/>
      <c r="N54" s="217"/>
    </row>
    <row r="55" spans="1:14" ht="21.95" customHeight="1">
      <c r="A55" s="160" t="s">
        <v>156</v>
      </c>
      <c r="B55" s="181"/>
      <c r="C55" s="181"/>
      <c r="D55" s="181"/>
      <c r="E55" s="181"/>
      <c r="F55" s="182"/>
      <c r="G55" s="133"/>
      <c r="H55" s="134"/>
      <c r="I55" s="134"/>
      <c r="J55" s="219"/>
      <c r="K55" s="134"/>
      <c r="L55" s="134"/>
      <c r="M55" s="134"/>
      <c r="N55" s="219"/>
    </row>
    <row r="56" spans="1:14" ht="21" customHeight="1">
      <c r="A56" s="155" t="str">
        <f>A1</f>
        <v xml:space="preserve">บริษัท เอสซี แอสเสท คอร์ปอเรชั่น จำกัด (มหาชน) </v>
      </c>
      <c r="B56" s="156"/>
      <c r="C56" s="156"/>
      <c r="D56" s="156"/>
    </row>
    <row r="57" spans="1:14" ht="21" customHeight="1">
      <c r="A57" s="155" t="s">
        <v>184</v>
      </c>
      <c r="B57" s="156"/>
      <c r="C57" s="156"/>
      <c r="D57" s="156"/>
    </row>
    <row r="58" spans="1:14" ht="21" customHeight="1">
      <c r="A58" s="183" t="str">
        <f>A3</f>
        <v>สำหรับปีสิ้นสุดวันที่ 31 ธันวาคม พ.ศ. 2565</v>
      </c>
      <c r="B58" s="159"/>
      <c r="C58" s="159"/>
      <c r="D58" s="159"/>
      <c r="E58" s="160"/>
      <c r="F58" s="161"/>
      <c r="G58" s="112"/>
      <c r="H58" s="113"/>
      <c r="I58" s="113"/>
      <c r="J58" s="212"/>
      <c r="K58" s="113"/>
      <c r="L58" s="113"/>
      <c r="M58" s="113"/>
      <c r="N58" s="212"/>
    </row>
    <row r="59" spans="1:14" ht="18.95" customHeight="1">
      <c r="A59" s="184"/>
      <c r="H59" s="115"/>
      <c r="I59" s="115"/>
      <c r="J59" s="213"/>
      <c r="K59" s="115"/>
      <c r="L59" s="115"/>
      <c r="M59" s="115"/>
      <c r="N59" s="213"/>
    </row>
    <row r="60" spans="1:14" s="118" customFormat="1" ht="18.95" customHeight="1">
      <c r="A60" s="165"/>
      <c r="B60" s="165"/>
      <c r="C60" s="165"/>
      <c r="D60" s="165"/>
      <c r="E60" s="165"/>
      <c r="F60" s="142"/>
      <c r="G60" s="116"/>
      <c r="H60" s="242" t="s">
        <v>154</v>
      </c>
      <c r="I60" s="242"/>
      <c r="J60" s="242"/>
      <c r="K60" s="117"/>
      <c r="L60" s="242" t="s">
        <v>155</v>
      </c>
      <c r="M60" s="242"/>
      <c r="N60" s="242"/>
    </row>
    <row r="61" spans="1:14" s="118" customFormat="1" ht="18.95" customHeight="1">
      <c r="A61" s="165"/>
      <c r="B61" s="165"/>
      <c r="C61" s="165"/>
      <c r="D61" s="165"/>
      <c r="E61" s="165"/>
      <c r="F61" s="142"/>
      <c r="G61" s="116"/>
      <c r="H61" s="119" t="s">
        <v>207</v>
      </c>
      <c r="I61" s="120"/>
      <c r="J61" s="214" t="s">
        <v>131</v>
      </c>
      <c r="K61" s="120"/>
      <c r="L61" s="119" t="s">
        <v>207</v>
      </c>
      <c r="M61" s="120"/>
      <c r="N61" s="214" t="s">
        <v>131</v>
      </c>
    </row>
    <row r="62" spans="1:14" s="118" customFormat="1" ht="18.95" customHeight="1">
      <c r="A62" s="165"/>
      <c r="B62" s="165"/>
      <c r="C62" s="165"/>
      <c r="D62" s="165"/>
      <c r="E62" s="165"/>
      <c r="F62" s="166" t="s">
        <v>3</v>
      </c>
      <c r="G62" s="116"/>
      <c r="H62" s="121" t="s">
        <v>153</v>
      </c>
      <c r="I62" s="120"/>
      <c r="J62" s="215" t="s">
        <v>153</v>
      </c>
      <c r="K62" s="120"/>
      <c r="L62" s="121" t="s">
        <v>153</v>
      </c>
      <c r="M62" s="119"/>
      <c r="N62" s="215" t="s">
        <v>153</v>
      </c>
    </row>
    <row r="63" spans="1:14" s="118" customFormat="1" ht="18.95" customHeight="1">
      <c r="A63" s="167" t="s">
        <v>98</v>
      </c>
      <c r="B63" s="165"/>
      <c r="C63" s="165"/>
      <c r="D63" s="165"/>
      <c r="E63" s="165"/>
      <c r="F63" s="142"/>
      <c r="G63" s="116"/>
      <c r="H63" s="123"/>
      <c r="I63" s="124"/>
      <c r="J63" s="216"/>
      <c r="K63" s="124"/>
      <c r="L63" s="123"/>
      <c r="M63" s="124"/>
      <c r="N63" s="216"/>
    </row>
    <row r="64" spans="1:14" s="118" customFormat="1" ht="18.95" customHeight="1">
      <c r="A64" s="170"/>
      <c r="B64" s="165" t="s">
        <v>227</v>
      </c>
      <c r="C64" s="165"/>
      <c r="D64" s="165"/>
      <c r="E64" s="165"/>
      <c r="F64" s="142"/>
      <c r="G64" s="116"/>
      <c r="H64" s="125">
        <v>878241178</v>
      </c>
      <c r="I64" s="124"/>
      <c r="J64" s="126">
        <v>1364349341</v>
      </c>
      <c r="K64" s="124"/>
      <c r="L64" s="125">
        <v>802306513</v>
      </c>
      <c r="M64" s="124"/>
      <c r="N64" s="126">
        <v>1434135332</v>
      </c>
    </row>
    <row r="65" spans="1:14" s="118" customFormat="1" ht="18.95" customHeight="1">
      <c r="A65" s="170"/>
      <c r="B65" s="165" t="s">
        <v>229</v>
      </c>
      <c r="C65" s="165"/>
      <c r="D65" s="165"/>
      <c r="E65" s="165"/>
      <c r="F65" s="142">
        <v>40.4</v>
      </c>
      <c r="G65" s="116"/>
      <c r="H65" s="125">
        <v>0</v>
      </c>
      <c r="I65" s="124"/>
      <c r="J65" s="126">
        <v>0</v>
      </c>
      <c r="K65" s="124"/>
      <c r="L65" s="125">
        <v>-1724400000</v>
      </c>
      <c r="M65" s="124"/>
      <c r="N65" s="126">
        <v>627700000</v>
      </c>
    </row>
    <row r="66" spans="1:14" s="118" customFormat="1" ht="18.95" customHeight="1">
      <c r="A66" s="170"/>
      <c r="B66" s="165" t="s">
        <v>228</v>
      </c>
      <c r="C66" s="165"/>
      <c r="D66" s="165"/>
      <c r="E66" s="165"/>
      <c r="F66" s="142">
        <v>40.4</v>
      </c>
      <c r="G66" s="116"/>
      <c r="H66" s="125">
        <v>0</v>
      </c>
      <c r="I66" s="124"/>
      <c r="J66" s="126">
        <v>0</v>
      </c>
      <c r="K66" s="124"/>
      <c r="L66" s="125">
        <v>-597778000</v>
      </c>
      <c r="M66" s="124"/>
      <c r="N66" s="126">
        <v>-621640000</v>
      </c>
    </row>
    <row r="67" spans="1:14" s="118" customFormat="1" ht="18.95" customHeight="1">
      <c r="A67" s="170"/>
      <c r="B67" s="165" t="s">
        <v>185</v>
      </c>
      <c r="C67" s="165"/>
      <c r="D67" s="165"/>
      <c r="E67" s="165"/>
      <c r="F67" s="185">
        <v>40.1</v>
      </c>
      <c r="G67" s="116"/>
      <c r="H67" s="125">
        <v>0</v>
      </c>
      <c r="I67" s="124"/>
      <c r="J67" s="126">
        <v>0</v>
      </c>
      <c r="K67" s="124"/>
      <c r="L67" s="125">
        <v>171104979</v>
      </c>
      <c r="M67" s="124"/>
      <c r="N67" s="126">
        <v>160604981</v>
      </c>
    </row>
    <row r="68" spans="1:14" s="118" customFormat="1" ht="18.95" customHeight="1">
      <c r="A68" s="170"/>
      <c r="B68" s="165" t="s">
        <v>196</v>
      </c>
      <c r="C68" s="165"/>
      <c r="D68" s="165"/>
      <c r="E68" s="165"/>
      <c r="F68" s="185"/>
      <c r="G68" s="116"/>
      <c r="H68" s="125">
        <v>-72653298</v>
      </c>
      <c r="I68" s="124"/>
      <c r="J68" s="126">
        <v>-32303359</v>
      </c>
      <c r="K68" s="124"/>
      <c r="L68" s="125">
        <v>-27999920</v>
      </c>
      <c r="M68" s="124"/>
      <c r="N68" s="126">
        <v>0</v>
      </c>
    </row>
    <row r="69" spans="1:14" s="118" customFormat="1" ht="18.95" customHeight="1">
      <c r="A69" s="170"/>
      <c r="B69" s="165" t="s">
        <v>135</v>
      </c>
      <c r="C69" s="165"/>
      <c r="D69" s="165"/>
      <c r="E69" s="165"/>
      <c r="F69" s="142"/>
      <c r="G69" s="116"/>
      <c r="H69" s="125">
        <v>-378320228</v>
      </c>
      <c r="I69" s="124"/>
      <c r="J69" s="126">
        <v>-771853295</v>
      </c>
      <c r="K69" s="124"/>
      <c r="L69" s="125">
        <v>-28368756</v>
      </c>
      <c r="M69" s="124"/>
      <c r="N69" s="126">
        <v>-36023627</v>
      </c>
    </row>
    <row r="70" spans="1:14" s="118" customFormat="1" ht="18.95" customHeight="1">
      <c r="A70" s="170"/>
      <c r="B70" s="165" t="s">
        <v>99</v>
      </c>
      <c r="C70" s="165"/>
      <c r="D70" s="165"/>
      <c r="E70" s="165"/>
      <c r="F70" s="142"/>
      <c r="G70" s="116"/>
      <c r="H70" s="125">
        <v>-117981214</v>
      </c>
      <c r="I70" s="124"/>
      <c r="J70" s="126">
        <v>-109153414</v>
      </c>
      <c r="K70" s="124"/>
      <c r="L70" s="125">
        <v>-47606212</v>
      </c>
      <c r="M70" s="124"/>
      <c r="N70" s="126">
        <v>-21979246</v>
      </c>
    </row>
    <row r="71" spans="1:14" s="118" customFormat="1" ht="18.95" customHeight="1">
      <c r="A71" s="170"/>
      <c r="B71" s="165" t="s">
        <v>107</v>
      </c>
      <c r="C71" s="165"/>
      <c r="D71" s="165"/>
      <c r="E71" s="165"/>
      <c r="F71" s="142"/>
      <c r="G71" s="116"/>
      <c r="H71" s="125">
        <v>-57825041</v>
      </c>
      <c r="I71" s="124"/>
      <c r="J71" s="126">
        <v>-28446186</v>
      </c>
      <c r="K71" s="124"/>
      <c r="L71" s="125">
        <v>-57237336</v>
      </c>
      <c r="M71" s="124"/>
      <c r="N71" s="126">
        <v>-23546186</v>
      </c>
    </row>
    <row r="72" spans="1:14" s="118" customFormat="1" ht="18.95" customHeight="1">
      <c r="A72" s="170"/>
      <c r="B72" s="165" t="s">
        <v>134</v>
      </c>
      <c r="C72" s="165"/>
      <c r="D72" s="165"/>
      <c r="E72" s="165"/>
      <c r="F72" s="142"/>
      <c r="G72" s="116"/>
      <c r="H72" s="125">
        <v>0</v>
      </c>
      <c r="I72" s="124"/>
      <c r="J72" s="126">
        <v>25800503</v>
      </c>
      <c r="K72" s="124"/>
      <c r="L72" s="125">
        <v>0</v>
      </c>
      <c r="M72" s="124"/>
      <c r="N72" s="126">
        <v>14800503</v>
      </c>
    </row>
    <row r="73" spans="1:14" s="118" customFormat="1" ht="18.95" customHeight="1">
      <c r="A73" s="170"/>
      <c r="B73" s="165" t="s">
        <v>100</v>
      </c>
      <c r="C73" s="165"/>
      <c r="D73" s="165"/>
      <c r="E73" s="165"/>
      <c r="F73" s="142"/>
      <c r="G73" s="116"/>
      <c r="H73" s="125">
        <v>851767</v>
      </c>
      <c r="I73" s="124"/>
      <c r="J73" s="126">
        <v>1782496</v>
      </c>
      <c r="K73" s="124"/>
      <c r="L73" s="125">
        <v>291019</v>
      </c>
      <c r="M73" s="124"/>
      <c r="N73" s="126">
        <v>357597</v>
      </c>
    </row>
    <row r="74" spans="1:14" s="118" customFormat="1" ht="18.95" customHeight="1">
      <c r="A74" s="170"/>
      <c r="B74" s="165" t="s">
        <v>101</v>
      </c>
      <c r="C74" s="165"/>
      <c r="D74" s="165"/>
      <c r="E74" s="165"/>
      <c r="F74" s="142">
        <v>16</v>
      </c>
      <c r="G74" s="116"/>
      <c r="H74" s="227">
        <v>0</v>
      </c>
      <c r="I74" s="228"/>
      <c r="J74" s="229">
        <v>0</v>
      </c>
      <c r="K74" s="228"/>
      <c r="L74" s="227">
        <v>-125199985</v>
      </c>
      <c r="M74" s="228"/>
      <c r="N74" s="229">
        <v>-99930000</v>
      </c>
    </row>
    <row r="75" spans="1:14" s="118" customFormat="1" ht="18.95" customHeight="1">
      <c r="A75" s="170"/>
      <c r="B75" s="165" t="s">
        <v>243</v>
      </c>
      <c r="C75" s="165"/>
      <c r="D75" s="165"/>
      <c r="E75" s="165"/>
      <c r="F75" s="142">
        <v>16</v>
      </c>
      <c r="G75" s="116"/>
      <c r="H75" s="127">
        <v>-1035551545</v>
      </c>
      <c r="I75" s="228"/>
      <c r="J75" s="128">
        <v>0</v>
      </c>
      <c r="K75" s="228"/>
      <c r="L75" s="127">
        <v>0</v>
      </c>
      <c r="M75" s="228"/>
      <c r="N75" s="128">
        <v>0</v>
      </c>
    </row>
    <row r="76" spans="1:14" s="118" customFormat="1" ht="6" customHeight="1">
      <c r="A76" s="168"/>
      <c r="B76" s="168"/>
      <c r="C76" s="168"/>
      <c r="D76" s="168"/>
      <c r="E76" s="168"/>
      <c r="F76" s="169"/>
      <c r="G76" s="122"/>
      <c r="H76" s="129"/>
      <c r="I76" s="130"/>
      <c r="J76" s="217"/>
      <c r="K76" s="130"/>
      <c r="L76" s="129"/>
      <c r="M76" s="130"/>
      <c r="N76" s="217"/>
    </row>
    <row r="77" spans="1:14" s="118" customFormat="1" ht="18.95" customHeight="1">
      <c r="A77" s="177" t="s">
        <v>223</v>
      </c>
      <c r="B77" s="165"/>
      <c r="C77" s="165"/>
      <c r="D77" s="165"/>
      <c r="E77" s="165"/>
      <c r="F77" s="142"/>
      <c r="G77" s="116"/>
      <c r="H77" s="131">
        <f>SUM(H64:H76)</f>
        <v>-783238381</v>
      </c>
      <c r="I77" s="130"/>
      <c r="J77" s="218">
        <f>SUM(J64:J76)</f>
        <v>450176086</v>
      </c>
      <c r="K77" s="130"/>
      <c r="L77" s="131">
        <f>SUM(L64:L76)</f>
        <v>-1634887698</v>
      </c>
      <c r="M77" s="130"/>
      <c r="N77" s="218">
        <f>SUM(N64:N76)</f>
        <v>1434479354</v>
      </c>
    </row>
    <row r="78" spans="1:14" s="118" customFormat="1" ht="18.95" customHeight="1">
      <c r="A78" s="176"/>
      <c r="B78" s="176"/>
      <c r="C78" s="165"/>
      <c r="D78" s="165"/>
      <c r="E78" s="165"/>
      <c r="F78" s="142"/>
      <c r="G78" s="116"/>
      <c r="H78" s="123"/>
      <c r="I78" s="124"/>
      <c r="J78" s="216"/>
      <c r="K78" s="124"/>
      <c r="L78" s="123"/>
      <c r="M78" s="124"/>
      <c r="N78" s="216"/>
    </row>
    <row r="79" spans="1:14" s="118" customFormat="1" ht="18.95" customHeight="1">
      <c r="A79" s="167" t="s">
        <v>102</v>
      </c>
      <c r="B79" s="165"/>
      <c r="C79" s="165"/>
      <c r="D79" s="165"/>
      <c r="E79" s="165"/>
      <c r="F79" s="142"/>
      <c r="G79" s="116"/>
      <c r="H79" s="123"/>
      <c r="I79" s="124"/>
      <c r="J79" s="216"/>
      <c r="K79" s="124"/>
      <c r="L79" s="123"/>
      <c r="M79" s="124"/>
      <c r="N79" s="216"/>
    </row>
    <row r="80" spans="1:14" s="118" customFormat="1" ht="18.95" customHeight="1">
      <c r="A80" s="176"/>
      <c r="B80" s="165" t="s">
        <v>226</v>
      </c>
      <c r="C80" s="165"/>
      <c r="D80" s="165"/>
      <c r="E80" s="165"/>
      <c r="F80" s="142">
        <v>24</v>
      </c>
      <c r="G80" s="116"/>
      <c r="H80" s="125">
        <v>-1231589712</v>
      </c>
      <c r="I80" s="124"/>
      <c r="J80" s="126">
        <v>-890753063</v>
      </c>
      <c r="K80" s="124"/>
      <c r="L80" s="125">
        <v>353036908</v>
      </c>
      <c r="M80" s="124"/>
      <c r="N80" s="126">
        <v>-573753063</v>
      </c>
    </row>
    <row r="81" spans="1:14" s="118" customFormat="1" ht="18.95" customHeight="1">
      <c r="A81" s="176"/>
      <c r="B81" s="176" t="s">
        <v>103</v>
      </c>
      <c r="C81" s="165"/>
      <c r="D81" s="165"/>
      <c r="E81" s="165"/>
      <c r="F81" s="142">
        <v>25</v>
      </c>
      <c r="G81" s="116"/>
      <c r="H81" s="125">
        <v>7785395444</v>
      </c>
      <c r="I81" s="124"/>
      <c r="J81" s="126">
        <v>5415096720</v>
      </c>
      <c r="K81" s="124"/>
      <c r="L81" s="125">
        <v>4258000000</v>
      </c>
      <c r="M81" s="124"/>
      <c r="N81" s="126">
        <v>3273638000</v>
      </c>
    </row>
    <row r="82" spans="1:14" s="118" customFormat="1" ht="18.95" customHeight="1">
      <c r="A82" s="176"/>
      <c r="B82" s="176" t="s">
        <v>104</v>
      </c>
      <c r="C82" s="165"/>
      <c r="D82" s="165"/>
      <c r="E82" s="165"/>
      <c r="F82" s="142">
        <v>25</v>
      </c>
      <c r="G82" s="116"/>
      <c r="H82" s="125">
        <v>5100000000</v>
      </c>
      <c r="I82" s="124"/>
      <c r="J82" s="126">
        <v>4000000000</v>
      </c>
      <c r="K82" s="124"/>
      <c r="L82" s="125">
        <v>5100000000</v>
      </c>
      <c r="M82" s="124"/>
      <c r="N82" s="126">
        <v>4000000000</v>
      </c>
    </row>
    <row r="83" spans="1:14" s="118" customFormat="1" ht="18.95" customHeight="1">
      <c r="A83" s="176"/>
      <c r="B83" s="176" t="s">
        <v>194</v>
      </c>
      <c r="C83" s="165"/>
      <c r="D83" s="165"/>
      <c r="E83" s="165"/>
      <c r="F83" s="142"/>
      <c r="G83" s="116"/>
      <c r="H83" s="125">
        <v>91899562</v>
      </c>
      <c r="I83" s="124"/>
      <c r="J83" s="126">
        <v>24611246</v>
      </c>
      <c r="K83" s="124"/>
      <c r="L83" s="125">
        <v>91899562</v>
      </c>
      <c r="M83" s="124"/>
      <c r="N83" s="126">
        <v>24611246</v>
      </c>
    </row>
    <row r="84" spans="1:14" s="118" customFormat="1" ht="18.95" customHeight="1">
      <c r="A84" s="176"/>
      <c r="B84" s="176" t="s">
        <v>195</v>
      </c>
      <c r="C84" s="165"/>
      <c r="D84" s="165"/>
      <c r="E84" s="165"/>
      <c r="F84" s="142"/>
      <c r="G84" s="116"/>
      <c r="H84" s="125">
        <v>33672585</v>
      </c>
      <c r="I84" s="124"/>
      <c r="J84" s="126">
        <v>3601034</v>
      </c>
      <c r="K84" s="124"/>
      <c r="L84" s="125">
        <v>33672585</v>
      </c>
      <c r="M84" s="124"/>
      <c r="N84" s="126">
        <v>3601034</v>
      </c>
    </row>
    <row r="85" spans="1:14" s="118" customFormat="1" ht="18.95" customHeight="1">
      <c r="A85" s="176"/>
      <c r="B85" s="176" t="s">
        <v>144</v>
      </c>
      <c r="C85" s="165"/>
      <c r="D85" s="165"/>
      <c r="E85" s="165"/>
      <c r="F85" s="142">
        <v>25</v>
      </c>
      <c r="G85" s="116"/>
      <c r="H85" s="125">
        <v>-5069421372</v>
      </c>
      <c r="I85" s="124"/>
      <c r="J85" s="126">
        <v>-2768002805</v>
      </c>
      <c r="K85" s="124"/>
      <c r="L85" s="125">
        <v>-3740111700</v>
      </c>
      <c r="M85" s="124"/>
      <c r="N85" s="126">
        <v>-2542979005</v>
      </c>
    </row>
    <row r="86" spans="1:14" s="118" customFormat="1" ht="18.95" customHeight="1">
      <c r="A86" s="176"/>
      <c r="B86" s="176" t="s">
        <v>136</v>
      </c>
      <c r="C86" s="165"/>
      <c r="D86" s="165"/>
      <c r="E86" s="165"/>
      <c r="F86" s="142">
        <v>26</v>
      </c>
      <c r="G86" s="116"/>
      <c r="H86" s="141">
        <v>-14103425</v>
      </c>
      <c r="I86" s="124"/>
      <c r="J86" s="220">
        <v>-5857880</v>
      </c>
      <c r="K86" s="124"/>
      <c r="L86" s="125">
        <v>-1769569</v>
      </c>
      <c r="M86" s="124"/>
      <c r="N86" s="126">
        <v>-2203052</v>
      </c>
    </row>
    <row r="87" spans="1:14" s="118" customFormat="1" ht="18.95" customHeight="1">
      <c r="A87" s="176"/>
      <c r="B87" s="165" t="s">
        <v>105</v>
      </c>
      <c r="C87" s="165"/>
      <c r="D87" s="165"/>
      <c r="E87" s="165"/>
      <c r="F87" s="142">
        <v>25</v>
      </c>
      <c r="G87" s="116"/>
      <c r="H87" s="125">
        <v>-2595000000</v>
      </c>
      <c r="I87" s="124"/>
      <c r="J87" s="126">
        <v>-2500000000</v>
      </c>
      <c r="K87" s="124"/>
      <c r="L87" s="125">
        <v>-2595000000</v>
      </c>
      <c r="M87" s="124"/>
      <c r="N87" s="126">
        <v>-2500000000</v>
      </c>
    </row>
    <row r="88" spans="1:14" s="118" customFormat="1" ht="18.95" customHeight="1">
      <c r="A88" s="176"/>
      <c r="B88" s="172" t="s">
        <v>132</v>
      </c>
      <c r="C88" s="165"/>
      <c r="D88" s="165"/>
      <c r="E88" s="165"/>
      <c r="F88" s="142">
        <v>35</v>
      </c>
      <c r="G88" s="116"/>
      <c r="H88" s="127">
        <v>-1181000055</v>
      </c>
      <c r="I88" s="124"/>
      <c r="J88" s="128">
        <v>-753816000</v>
      </c>
      <c r="K88" s="124"/>
      <c r="L88" s="127">
        <v>-1181000055</v>
      </c>
      <c r="M88" s="124"/>
      <c r="N88" s="128">
        <v>-753816000</v>
      </c>
    </row>
    <row r="89" spans="1:14" s="118" customFormat="1" ht="6" customHeight="1">
      <c r="A89" s="168"/>
      <c r="B89" s="168"/>
      <c r="C89" s="168"/>
      <c r="D89" s="168"/>
      <c r="E89" s="168"/>
      <c r="F89" s="169"/>
      <c r="G89" s="122"/>
      <c r="H89" s="129"/>
      <c r="I89" s="130"/>
      <c r="J89" s="217"/>
      <c r="K89" s="130"/>
      <c r="L89" s="129"/>
      <c r="M89" s="130"/>
      <c r="N89" s="217"/>
    </row>
    <row r="90" spans="1:14" s="118" customFormat="1" ht="18.95" customHeight="1">
      <c r="A90" s="167" t="s">
        <v>222</v>
      </c>
      <c r="B90" s="165"/>
      <c r="C90" s="165"/>
      <c r="D90" s="165"/>
      <c r="E90" s="165"/>
      <c r="F90" s="142"/>
      <c r="G90" s="116"/>
      <c r="H90" s="131">
        <f>SUM(H80:H89)</f>
        <v>2919853027</v>
      </c>
      <c r="I90" s="130"/>
      <c r="J90" s="218">
        <f>SUM(J80:J89)</f>
        <v>2524879252</v>
      </c>
      <c r="K90" s="130"/>
      <c r="L90" s="131">
        <f>SUM(L80:L89)</f>
        <v>2318727731</v>
      </c>
      <c r="M90" s="130"/>
      <c r="N90" s="218">
        <f>SUM(N80:N89)</f>
        <v>929099160</v>
      </c>
    </row>
    <row r="91" spans="1:14" s="118" customFormat="1" ht="18.95" customHeight="1">
      <c r="A91" s="176"/>
      <c r="B91" s="176"/>
      <c r="C91" s="165"/>
      <c r="D91" s="165"/>
      <c r="E91" s="165"/>
      <c r="F91" s="142"/>
      <c r="G91" s="116"/>
      <c r="H91" s="123"/>
      <c r="I91" s="124"/>
      <c r="J91" s="216"/>
      <c r="K91" s="124"/>
      <c r="L91" s="123"/>
      <c r="M91" s="124"/>
      <c r="N91" s="216"/>
    </row>
    <row r="92" spans="1:14" s="118" customFormat="1" ht="18.95" customHeight="1">
      <c r="A92" s="167" t="s">
        <v>198</v>
      </c>
      <c r="B92" s="165"/>
      <c r="C92" s="165"/>
      <c r="D92" s="165"/>
      <c r="E92" s="165"/>
      <c r="F92" s="142"/>
      <c r="G92" s="116"/>
      <c r="H92" s="129">
        <f>SUM(H53+H77+H90)</f>
        <v>-3294671291</v>
      </c>
      <c r="I92" s="130"/>
      <c r="J92" s="217">
        <f>SUM(J53+J77+J90)</f>
        <v>3190179063</v>
      </c>
      <c r="K92" s="130"/>
      <c r="L92" s="129">
        <f>SUM(L53+L77+L90)</f>
        <v>-3652556240</v>
      </c>
      <c r="M92" s="130"/>
      <c r="N92" s="217">
        <f>SUM(N53+N77+N90)</f>
        <v>3287070410</v>
      </c>
    </row>
    <row r="93" spans="1:14" s="118" customFormat="1" ht="18.95" customHeight="1">
      <c r="A93" s="186" t="s">
        <v>186</v>
      </c>
      <c r="B93" s="165"/>
      <c r="C93" s="165"/>
      <c r="D93" s="165"/>
      <c r="E93" s="165"/>
      <c r="F93" s="142"/>
      <c r="G93" s="116"/>
      <c r="H93" s="129">
        <v>5435129287</v>
      </c>
      <c r="I93" s="124"/>
      <c r="J93" s="217">
        <v>2245279204</v>
      </c>
      <c r="K93" s="130"/>
      <c r="L93" s="129">
        <v>4844752570</v>
      </c>
      <c r="M93" s="130"/>
      <c r="N93" s="217">
        <v>1557682160</v>
      </c>
    </row>
    <row r="94" spans="1:14" s="118" customFormat="1" ht="18.95" customHeight="1">
      <c r="A94" s="187" t="s">
        <v>230</v>
      </c>
      <c r="B94" s="168"/>
      <c r="C94" s="168"/>
      <c r="D94" s="168"/>
      <c r="E94" s="168"/>
      <c r="F94" s="169"/>
      <c r="G94" s="122"/>
      <c r="H94" s="127">
        <v>-342435</v>
      </c>
      <c r="I94" s="130"/>
      <c r="J94" s="128">
        <v>-328980</v>
      </c>
      <c r="K94" s="130"/>
      <c r="L94" s="131">
        <v>0</v>
      </c>
      <c r="M94" s="130"/>
      <c r="N94" s="218">
        <v>0</v>
      </c>
    </row>
    <row r="95" spans="1:14" s="118" customFormat="1" ht="6" customHeight="1">
      <c r="A95" s="170"/>
      <c r="B95" s="165"/>
      <c r="C95" s="165"/>
      <c r="D95" s="165"/>
      <c r="E95" s="165"/>
      <c r="F95" s="142"/>
      <c r="G95" s="116"/>
      <c r="H95" s="123"/>
      <c r="I95" s="124"/>
      <c r="J95" s="216"/>
      <c r="K95" s="124"/>
      <c r="L95" s="123"/>
      <c r="M95" s="124"/>
      <c r="N95" s="216"/>
    </row>
    <row r="96" spans="1:14" s="118" customFormat="1" ht="18.95" customHeight="1" thickBot="1">
      <c r="A96" s="188" t="s">
        <v>187</v>
      </c>
      <c r="B96" s="165"/>
      <c r="C96" s="165"/>
      <c r="D96" s="165"/>
      <c r="E96" s="165"/>
      <c r="F96" s="142"/>
      <c r="G96" s="116"/>
      <c r="H96" s="135">
        <f>SUM(H92:H94)</f>
        <v>2140115561</v>
      </c>
      <c r="I96" s="130"/>
      <c r="J96" s="221">
        <f>SUM(J92:J94)</f>
        <v>5435129287</v>
      </c>
      <c r="K96" s="130"/>
      <c r="L96" s="135">
        <f>SUM(L92:L94)</f>
        <v>1192196330</v>
      </c>
      <c r="M96" s="130"/>
      <c r="N96" s="221">
        <f>SUM(N92:N94)</f>
        <v>4844752570</v>
      </c>
    </row>
    <row r="97" spans="1:14" s="118" customFormat="1" ht="18.95" customHeight="1" thickTop="1">
      <c r="A97" s="176"/>
      <c r="B97" s="176"/>
      <c r="C97" s="165"/>
      <c r="D97" s="165"/>
      <c r="E97" s="165"/>
      <c r="F97" s="142"/>
      <c r="G97" s="116"/>
      <c r="H97" s="123"/>
      <c r="I97" s="124"/>
      <c r="J97" s="216"/>
      <c r="K97" s="124"/>
      <c r="L97" s="123"/>
      <c r="M97" s="124"/>
      <c r="N97" s="216"/>
    </row>
    <row r="98" spans="1:14" s="118" customFormat="1" ht="18.95" customHeight="1">
      <c r="A98" s="189" t="s">
        <v>106</v>
      </c>
      <c r="B98" s="165"/>
      <c r="C98" s="165"/>
      <c r="D98" s="165"/>
      <c r="E98" s="165"/>
      <c r="F98" s="142"/>
      <c r="G98" s="116"/>
      <c r="H98" s="123"/>
      <c r="I98" s="124"/>
      <c r="J98" s="216"/>
      <c r="K98" s="124"/>
      <c r="L98" s="123"/>
      <c r="M98" s="124"/>
      <c r="N98" s="216"/>
    </row>
    <row r="99" spans="1:14" s="118" customFormat="1" ht="6" customHeight="1">
      <c r="A99" s="170"/>
      <c r="B99" s="165"/>
      <c r="C99" s="165"/>
      <c r="D99" s="165"/>
      <c r="E99" s="165"/>
      <c r="F99" s="142"/>
      <c r="G99" s="116"/>
      <c r="H99" s="123"/>
      <c r="I99" s="124"/>
      <c r="J99" s="216"/>
      <c r="K99" s="124"/>
      <c r="L99" s="123"/>
      <c r="M99" s="124"/>
      <c r="N99" s="216"/>
    </row>
    <row r="100" spans="1:14" s="118" customFormat="1" ht="18.95" customHeight="1">
      <c r="A100" s="170" t="s">
        <v>188</v>
      </c>
      <c r="B100" s="165"/>
      <c r="C100" s="165"/>
      <c r="D100" s="165"/>
      <c r="E100" s="165"/>
      <c r="F100" s="142"/>
      <c r="G100" s="116"/>
      <c r="H100" s="123"/>
      <c r="I100" s="124"/>
      <c r="J100" s="216"/>
      <c r="K100" s="124"/>
      <c r="L100" s="123"/>
      <c r="M100" s="124"/>
      <c r="N100" s="216"/>
    </row>
    <row r="101" spans="1:14" s="118" customFormat="1" ht="6" customHeight="1">
      <c r="A101" s="170"/>
      <c r="B101" s="165"/>
      <c r="C101" s="165"/>
      <c r="D101" s="165"/>
      <c r="E101" s="165"/>
      <c r="F101" s="142"/>
      <c r="G101" s="116"/>
      <c r="H101" s="123"/>
      <c r="I101" s="124"/>
      <c r="J101" s="216"/>
      <c r="K101" s="124"/>
      <c r="L101" s="123"/>
      <c r="M101" s="124"/>
      <c r="N101" s="216"/>
    </row>
    <row r="102" spans="1:14" s="118" customFormat="1" ht="18.95" customHeight="1">
      <c r="A102" s="176"/>
      <c r="B102" s="165" t="s">
        <v>189</v>
      </c>
      <c r="C102" s="165"/>
      <c r="D102" s="165"/>
      <c r="E102" s="165"/>
      <c r="F102" s="142"/>
      <c r="G102" s="116"/>
      <c r="H102" s="136">
        <v>142236430</v>
      </c>
      <c r="I102" s="120"/>
      <c r="J102" s="222">
        <v>252391828</v>
      </c>
      <c r="K102" s="124"/>
      <c r="L102" s="136">
        <v>142236430</v>
      </c>
      <c r="M102" s="137"/>
      <c r="N102" s="222">
        <v>252391828</v>
      </c>
    </row>
    <row r="103" spans="1:14" s="118" customFormat="1" ht="18.95" customHeight="1">
      <c r="A103" s="176"/>
      <c r="B103" s="190" t="s">
        <v>190</v>
      </c>
      <c r="C103" s="165"/>
      <c r="D103" s="165"/>
      <c r="E103" s="165"/>
      <c r="F103" s="142"/>
      <c r="G103" s="116"/>
      <c r="H103" s="136">
        <v>8167676</v>
      </c>
      <c r="I103" s="120"/>
      <c r="J103" s="222">
        <v>11756848</v>
      </c>
      <c r="K103" s="124"/>
      <c r="L103" s="136">
        <v>8167676</v>
      </c>
      <c r="M103" s="137"/>
      <c r="N103" s="222">
        <v>0</v>
      </c>
    </row>
    <row r="104" spans="1:14" s="118" customFormat="1" ht="18.95" customHeight="1">
      <c r="A104" s="176"/>
      <c r="B104" s="165" t="s">
        <v>203</v>
      </c>
      <c r="C104" s="165"/>
      <c r="D104" s="165"/>
      <c r="E104" s="165"/>
      <c r="F104" s="142"/>
      <c r="G104" s="116"/>
      <c r="H104" s="136">
        <v>0</v>
      </c>
      <c r="I104" s="120"/>
      <c r="J104" s="222">
        <v>77182822</v>
      </c>
      <c r="K104" s="124"/>
      <c r="L104" s="136">
        <v>0</v>
      </c>
      <c r="M104" s="137"/>
      <c r="N104" s="222">
        <v>0</v>
      </c>
    </row>
    <row r="105" spans="1:14" s="118" customFormat="1" ht="18.95" customHeight="1">
      <c r="A105" s="176"/>
      <c r="B105" s="190"/>
      <c r="C105" s="165"/>
      <c r="D105" s="165"/>
      <c r="E105" s="165"/>
      <c r="F105" s="142"/>
      <c r="G105" s="116"/>
      <c r="H105" s="130"/>
      <c r="I105" s="120"/>
      <c r="J105" s="217"/>
      <c r="K105" s="124"/>
      <c r="L105" s="130"/>
      <c r="M105" s="137"/>
      <c r="N105" s="217"/>
    </row>
    <row r="106" spans="1:14" s="118" customFormat="1" ht="18.95" customHeight="1">
      <c r="A106" s="176"/>
      <c r="B106" s="190"/>
      <c r="C106" s="165"/>
      <c r="D106" s="165"/>
      <c r="E106" s="165"/>
      <c r="F106" s="142"/>
      <c r="G106" s="116"/>
      <c r="H106" s="130"/>
      <c r="I106" s="120"/>
      <c r="J106" s="217"/>
      <c r="K106" s="124"/>
      <c r="L106" s="130"/>
      <c r="M106" s="137"/>
      <c r="N106" s="217"/>
    </row>
    <row r="107" spans="1:14" s="118" customFormat="1" ht="14.25" customHeight="1">
      <c r="A107" s="176"/>
      <c r="B107" s="190"/>
      <c r="C107" s="165"/>
      <c r="D107" s="165"/>
      <c r="E107" s="165"/>
      <c r="F107" s="142"/>
      <c r="G107" s="116"/>
      <c r="H107" s="130"/>
      <c r="I107" s="120"/>
      <c r="J107" s="217"/>
      <c r="K107" s="124"/>
      <c r="L107" s="130"/>
      <c r="M107" s="137"/>
      <c r="N107" s="217"/>
    </row>
    <row r="108" spans="1:14" ht="21.95" customHeight="1">
      <c r="A108" s="160" t="str">
        <f>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8" s="181"/>
      <c r="C108" s="181"/>
      <c r="D108" s="181"/>
      <c r="E108" s="181"/>
      <c r="F108" s="191"/>
      <c r="G108" s="132"/>
      <c r="H108" s="113"/>
      <c r="I108" s="113"/>
      <c r="J108" s="212"/>
      <c r="K108" s="113"/>
      <c r="L108" s="113"/>
      <c r="M108" s="113"/>
      <c r="N108" s="212"/>
    </row>
  </sheetData>
  <mergeCells count="4">
    <mergeCell ref="H60:J60"/>
    <mergeCell ref="L60:N60"/>
    <mergeCell ref="H5:J5"/>
    <mergeCell ref="L5:N5"/>
  </mergeCells>
  <pageMargins left="0.8" right="0.5" top="0.5" bottom="0.6" header="0.49" footer="0.4"/>
  <pageSetup paperSize="9" scale="86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 BS</vt:lpstr>
      <vt:lpstr>9-10 PL</vt:lpstr>
      <vt:lpstr>11 EQ CONSO</vt:lpstr>
      <vt:lpstr>12 EQ SC</vt:lpstr>
      <vt:lpstr>13-14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Ratchatawan  Wuttiwong</cp:lastModifiedBy>
  <cp:lastPrinted>2023-02-16T04:09:38Z</cp:lastPrinted>
  <dcterms:created xsi:type="dcterms:W3CDTF">2011-05-06T12:04:42Z</dcterms:created>
  <dcterms:modified xsi:type="dcterms:W3CDTF">2023-02-16T12:30:19Z</dcterms:modified>
</cp:coreProperties>
</file>