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phatthara001\Desktop\SC 2022\FS\#8 draft\"/>
    </mc:Choice>
  </mc:AlternateContent>
  <xr:revisionPtr revIDLastSave="0" documentId="13_ncr:1_{A6C3E6CC-013C-47F1-A4CE-595C461F140A}" xr6:coauthVersionLast="47" xr6:coauthVersionMax="47" xr10:uidLastSave="{00000000-0000-0000-0000-000000000000}"/>
  <bookViews>
    <workbookView xWindow="588" yWindow="336" windowWidth="11832" windowHeight="11856" tabRatio="653" activeTab="1" xr2:uid="{00000000-000D-0000-FFFF-FFFF00000000}"/>
  </bookViews>
  <sheets>
    <sheet name="5-7 BS" sheetId="21" r:id="rId1"/>
    <sheet name="8 PL" sheetId="29" r:id="rId2"/>
    <sheet name="9 EQ CONSO" sheetId="31" r:id="rId3"/>
    <sheet name="10 EQ SC" sheetId="35" r:id="rId4"/>
    <sheet name="11-12 CF" sheetId="32" r:id="rId5"/>
  </sheets>
  <definedNames>
    <definedName name="Z_1F7F6C19_8911_4A38_A245_5C51B403FB13_.wvu.PrintArea" localSheetId="0" hidden="1">'5-7 BS'!$A$1:$M$183</definedName>
    <definedName name="Z_2CA7CCB4_9B56_4682_9662_97CF2752E215_.wvu.PrintArea" localSheetId="0" hidden="1">'5-7 BS'!$A$1:$M$183</definedName>
    <definedName name="Z_32FE8EAA_35DA_4C7A_92A0_9B5CAB08BE3F_.wvu.PrintArea" localSheetId="0" hidden="1">'5-7 BS'!$A$1:$M$183</definedName>
    <definedName name="Z_7A9397F6_E1FC_4386_A077_FC272B949F82_.wvu.PrintArea" localSheetId="0" hidden="1">'5-7 BS'!$A$1:$M$183</definedName>
    <definedName name="Z_E7B771DF_1040_4644_BE91_91BA1826BFF6_.wvu.PrintArea" localSheetId="0" hidden="1">'5-7 BS'!$A$1:$M$183</definedName>
  </definedNames>
  <calcPr calcId="191029"/>
  <customWorkbookViews>
    <customWorkbookView name="Marisa - Personal View" guid="{1F7F6C19-8911-4A38-A245-5C51B403FB13}" mergeInterval="0" personalView="1" maximized="1" windowWidth="1362" windowHeight="543" tabRatio="817" activeSheetId="1"/>
    <customWorkbookView name="Jammaree - Personal View" guid="{E7B771DF-1040-4644-BE91-91BA1826BFF6}" mergeInterval="0" personalView="1" maximized="1" windowWidth="784" windowHeight="619" tabRatio="817" activeSheetId="2"/>
    <customWorkbookView name="Manit - Personal View" guid="{7A9397F6-E1FC-4386-A077-FC272B949F82}" mergeInterval="0" personalView="1" maximized="1" windowWidth="1362" windowHeight="509" tabRatio="819" activeSheetId="1"/>
    <customWorkbookView name="natpat - Personal View" guid="{2CA7CCB4-9B56-4682-9662-97CF2752E215}" mergeInterval="0" personalView="1" maximized="1" windowWidth="1276" windowHeight="544" tabRatio="819" activeSheetId="3"/>
    <customWorkbookView name="Vipavee - Personal View" guid="{32FE8EAA-35DA-4C7A-92A0-9B5CAB08BE3F}" mergeInterval="0" personalView="1" xWindow="456" yWindow="29" windowWidth="1027" windowHeight="594" tabRatio="819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36" i="31" l="1"/>
  <c r="S33" i="35"/>
  <c r="W15" i="31"/>
  <c r="W31" i="31"/>
  <c r="O162" i="21"/>
  <c r="O165" i="21" s="1"/>
  <c r="O108" i="21"/>
  <c r="O93" i="21"/>
  <c r="O45" i="21"/>
  <c r="O29" i="21"/>
  <c r="Q24" i="35"/>
  <c r="Q26" i="35" s="1"/>
  <c r="Q35" i="35" s="1"/>
  <c r="U25" i="31"/>
  <c r="U28" i="31" s="1"/>
  <c r="U38" i="31" s="1"/>
  <c r="S25" i="31"/>
  <c r="S28" i="31" s="1"/>
  <c r="S38" i="31" s="1"/>
  <c r="J46" i="29"/>
  <c r="J52" i="29"/>
  <c r="F52" i="29"/>
  <c r="F46" i="29"/>
  <c r="H46" i="29"/>
  <c r="D46" i="29"/>
  <c r="D52" i="29"/>
  <c r="O47" i="21" l="1"/>
  <c r="O110" i="21"/>
  <c r="O167" i="21" s="1"/>
  <c r="I162" i="21"/>
  <c r="I165" i="21" s="1"/>
  <c r="I108" i="21"/>
  <c r="I93" i="21"/>
  <c r="I45" i="21"/>
  <c r="I29" i="21"/>
  <c r="L93" i="32"/>
  <c r="L80" i="32"/>
  <c r="L33" i="32"/>
  <c r="L51" i="32" s="1"/>
  <c r="L55" i="32" s="1"/>
  <c r="H93" i="32"/>
  <c r="H80" i="32"/>
  <c r="H33" i="32"/>
  <c r="H51" i="32" s="1"/>
  <c r="H55" i="32" s="1"/>
  <c r="J68" i="29"/>
  <c r="J62" i="29"/>
  <c r="J54" i="29"/>
  <c r="J22" i="29"/>
  <c r="J15" i="29"/>
  <c r="F68" i="29"/>
  <c r="F62" i="29"/>
  <c r="F22" i="29"/>
  <c r="F15" i="29"/>
  <c r="M162" i="21"/>
  <c r="M165" i="21" s="1"/>
  <c r="M108" i="21"/>
  <c r="M93" i="21"/>
  <c r="M45" i="21"/>
  <c r="M29" i="21"/>
  <c r="G162" i="21"/>
  <c r="G165" i="21" s="1"/>
  <c r="G108" i="21"/>
  <c r="G93" i="21"/>
  <c r="G45" i="21"/>
  <c r="G29" i="21"/>
  <c r="W17" i="31"/>
  <c r="W18" i="31"/>
  <c r="W20" i="31"/>
  <c r="AA20" i="31" s="1"/>
  <c r="W21" i="31"/>
  <c r="AA21" i="31" s="1"/>
  <c r="W22" i="31"/>
  <c r="W23" i="31"/>
  <c r="S19" i="35"/>
  <c r="S20" i="35"/>
  <c r="S32" i="35"/>
  <c r="S31" i="35"/>
  <c r="S30" i="35"/>
  <c r="S29" i="35"/>
  <c r="I24" i="35"/>
  <c r="I26" i="35" s="1"/>
  <c r="I35" i="35" s="1"/>
  <c r="I25" i="31"/>
  <c r="I28" i="31" s="1"/>
  <c r="AA31" i="31"/>
  <c r="W33" i="31"/>
  <c r="AA33" i="31" s="1"/>
  <c r="W34" i="31"/>
  <c r="W35" i="31"/>
  <c r="F24" i="29" l="1"/>
  <c r="F34" i="29" s="1"/>
  <c r="F37" i="29" s="1"/>
  <c r="M110" i="21"/>
  <c r="M167" i="21" s="1"/>
  <c r="H95" i="32"/>
  <c r="H99" i="32" s="1"/>
  <c r="L95" i="32"/>
  <c r="L99" i="32" s="1"/>
  <c r="J24" i="29"/>
  <c r="J34" i="29" s="1"/>
  <c r="J37" i="29" s="1"/>
  <c r="J56" i="29" s="1"/>
  <c r="F54" i="29"/>
  <c r="M47" i="21"/>
  <c r="I47" i="21"/>
  <c r="I110" i="21"/>
  <c r="I167" i="21" s="1"/>
  <c r="G110" i="21"/>
  <c r="G167" i="21" s="1"/>
  <c r="G47" i="21"/>
  <c r="I38" i="31"/>
  <c r="S15" i="35"/>
  <c r="AA15" i="31"/>
  <c r="M24" i="35"/>
  <c r="M26" i="35" s="1"/>
  <c r="G24" i="35"/>
  <c r="G26" i="35" s="1"/>
  <c r="S22" i="35"/>
  <c r="S21" i="35"/>
  <c r="S18" i="35"/>
  <c r="O24" i="35"/>
  <c r="O26" i="35" s="1"/>
  <c r="K24" i="35"/>
  <c r="K26" i="35" s="1"/>
  <c r="E24" i="35"/>
  <c r="E26" i="35" s="1"/>
  <c r="AA23" i="31"/>
  <c r="AA22" i="31"/>
  <c r="AA18" i="31"/>
  <c r="Y25" i="31"/>
  <c r="Y28" i="31" s="1"/>
  <c r="Q25" i="31"/>
  <c r="Q28" i="31" s="1"/>
  <c r="O25" i="31"/>
  <c r="O28" i="31" s="1"/>
  <c r="M25" i="31"/>
  <c r="M28" i="31" s="1"/>
  <c r="K25" i="31"/>
  <c r="K28" i="31" s="1"/>
  <c r="G25" i="31"/>
  <c r="G28" i="31" s="1"/>
  <c r="E25" i="31"/>
  <c r="E28" i="31" s="1"/>
  <c r="F56" i="29" l="1"/>
  <c r="W28" i="31"/>
  <c r="AA28" i="31" s="1"/>
  <c r="S26" i="35"/>
  <c r="S24" i="35"/>
  <c r="AA25" i="31"/>
  <c r="W25" i="31"/>
  <c r="J80" i="32" l="1"/>
  <c r="A3" i="32"/>
  <c r="A60" i="32" s="1"/>
  <c r="O35" i="35"/>
  <c r="M35" i="35"/>
  <c r="K35" i="35"/>
  <c r="G35" i="35"/>
  <c r="E35" i="35"/>
  <c r="O38" i="31"/>
  <c r="AA36" i="31"/>
  <c r="AA35" i="31"/>
  <c r="AA34" i="31"/>
  <c r="Y38" i="31"/>
  <c r="Q38" i="31"/>
  <c r="M38" i="31"/>
  <c r="K38" i="31"/>
  <c r="G38" i="31"/>
  <c r="E38" i="31"/>
  <c r="K162" i="21"/>
  <c r="K165" i="21" s="1"/>
  <c r="F80" i="32"/>
  <c r="D62" i="29"/>
  <c r="J93" i="32"/>
  <c r="F93" i="32"/>
  <c r="A58" i="32"/>
  <c r="E29" i="21"/>
  <c r="E45" i="21"/>
  <c r="A3" i="31"/>
  <c r="A3" i="35" s="1"/>
  <c r="A64" i="21"/>
  <c r="H52" i="29"/>
  <c r="A75" i="29"/>
  <c r="A122" i="21"/>
  <c r="K29" i="21"/>
  <c r="D15" i="29"/>
  <c r="K45" i="21"/>
  <c r="D22" i="29"/>
  <c r="H15" i="29"/>
  <c r="E108" i="21"/>
  <c r="K108" i="21"/>
  <c r="K93" i="21"/>
  <c r="E93" i="21"/>
  <c r="H22" i="29"/>
  <c r="A1" i="29"/>
  <c r="A125" i="21"/>
  <c r="A183" i="21"/>
  <c r="A123" i="21"/>
  <c r="E162" i="21"/>
  <c r="E165" i="21" s="1"/>
  <c r="D68" i="29"/>
  <c r="H62" i="29"/>
  <c r="H68" i="29"/>
  <c r="F33" i="32"/>
  <c r="F51" i="32" s="1"/>
  <c r="F55" i="32" s="1"/>
  <c r="J33" i="32"/>
  <c r="J51" i="32" s="1"/>
  <c r="J55" i="32" s="1"/>
  <c r="S35" i="35" l="1"/>
  <c r="AA38" i="31"/>
  <c r="W38" i="31"/>
  <c r="D54" i="29"/>
  <c r="E47" i="21"/>
  <c r="K110" i="21"/>
  <c r="K167" i="21" s="1"/>
  <c r="E110" i="21"/>
  <c r="E167" i="21" s="1"/>
  <c r="H24" i="29"/>
  <c r="H34" i="29" s="1"/>
  <c r="H37" i="29" s="1"/>
  <c r="J95" i="32"/>
  <c r="J99" i="32" s="1"/>
  <c r="F95" i="32"/>
  <c r="F99" i="32" s="1"/>
  <c r="H54" i="29"/>
  <c r="D24" i="29"/>
  <c r="D34" i="29" s="1"/>
  <c r="D37" i="29" s="1"/>
  <c r="K47" i="21"/>
  <c r="D56" i="29" l="1"/>
  <c r="H56" i="29"/>
</calcChain>
</file>

<file path=xl/sharedStrings.xml><?xml version="1.0" encoding="utf-8"?>
<sst xmlns="http://schemas.openxmlformats.org/spreadsheetml/2006/main" count="446" uniqueCount="262">
  <si>
    <t>Baht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</si>
  <si>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</si>
  <si>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</si>
  <si>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</si>
  <si>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</si>
  <si>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</si>
  <si>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</si>
  <si>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</si>
  <si>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</si>
  <si>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</si>
  <si>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</si>
  <si>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</si>
  <si>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Trade and other payables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</si>
  <si>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</si>
  <si>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</si>
  <si>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</si>
  <si>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</si>
  <si>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</si>
  <si>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</si>
  <si>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</si>
  <si>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Total revenues</t>
  </si>
  <si>
    <t>Administrative expenses</t>
  </si>
  <si>
    <t>Issued and</t>
  </si>
  <si>
    <t>share capital</t>
  </si>
  <si>
    <t>Appropriated</t>
  </si>
  <si>
    <t>Unappropriated</t>
  </si>
  <si>
    <t>Total</t>
  </si>
  <si>
    <t>Cash flows from operating activities</t>
  </si>
  <si>
    <t>Cash flows from financing activities</t>
  </si>
  <si>
    <t>Selling expenses</t>
  </si>
  <si>
    <t>Revenues</t>
  </si>
  <si>
    <t>Employee benefit obligations</t>
  </si>
  <si>
    <t xml:space="preserve">Other current liabilities </t>
  </si>
  <si>
    <t xml:space="preserve">Revenue from sales </t>
  </si>
  <si>
    <t>Adjustments for:</t>
  </si>
  <si>
    <t xml:space="preserve">Finance costs </t>
  </si>
  <si>
    <t>Cost</t>
  </si>
  <si>
    <t>Total cost</t>
  </si>
  <si>
    <t xml:space="preserve">Other income </t>
  </si>
  <si>
    <t>Income tax expense</t>
  </si>
  <si>
    <t xml:space="preserve"> paid-up</t>
  </si>
  <si>
    <t xml:space="preserve"> - legal</t>
  </si>
  <si>
    <t xml:space="preserve"> reserve</t>
  </si>
  <si>
    <t xml:space="preserve">Cost of sales </t>
  </si>
  <si>
    <t>Investments in subsidiaries</t>
  </si>
  <si>
    <t>Issued and paid-up share capital</t>
  </si>
  <si>
    <t>SC Asset Corporation Public Company Limited</t>
  </si>
  <si>
    <t>Real estate development cost</t>
  </si>
  <si>
    <t>Accrued expenses</t>
  </si>
  <si>
    <t>Advances received from customers</t>
  </si>
  <si>
    <t>Debentures</t>
  </si>
  <si>
    <t>Other non-current liabilities</t>
  </si>
  <si>
    <t>Revenue from rental and rendering services</t>
  </si>
  <si>
    <t>Revenue from consulting and management services</t>
  </si>
  <si>
    <t>Cost of rental and rendering services</t>
  </si>
  <si>
    <t>Cost of consulting and management services</t>
  </si>
  <si>
    <t xml:space="preserve"> Premium on</t>
  </si>
  <si>
    <t xml:space="preserve"> share capital</t>
  </si>
  <si>
    <t>Premiums on share capital</t>
  </si>
  <si>
    <t>Revenue from amortised leasehold rights</t>
  </si>
  <si>
    <t>- advance for construction work and materials</t>
  </si>
  <si>
    <t>- real estate development cost</t>
  </si>
  <si>
    <t>- other current assets</t>
  </si>
  <si>
    <t>- accrued expenses</t>
  </si>
  <si>
    <t>Rental and rendering of service deposits</t>
  </si>
  <si>
    <t>- advances received from customers</t>
  </si>
  <si>
    <t>- other current liabilities</t>
  </si>
  <si>
    <t>- rental and rendering of service deposits</t>
  </si>
  <si>
    <t>Construction retention</t>
  </si>
  <si>
    <t>- construction retention</t>
  </si>
  <si>
    <t>- other non-current liabilities</t>
  </si>
  <si>
    <t xml:space="preserve">Attributable to owners of the parent </t>
  </si>
  <si>
    <t>Investment properties, net</t>
  </si>
  <si>
    <t>Property, plant and equipment, net</t>
  </si>
  <si>
    <t>Income tax payable</t>
  </si>
  <si>
    <t>Deferred tax liabilities, net</t>
  </si>
  <si>
    <t>Statement of Cash Flows</t>
  </si>
  <si>
    <t>Statement of Comprehensive Income</t>
  </si>
  <si>
    <t>Cash flows from investing activities</t>
  </si>
  <si>
    <t>Other comprehensive income, net of tax</t>
  </si>
  <si>
    <t>Land awaiting for development</t>
  </si>
  <si>
    <t>Current portion of long-term borrowings</t>
  </si>
  <si>
    <t>- Debentures</t>
  </si>
  <si>
    <t xml:space="preserve">Gross profit </t>
  </si>
  <si>
    <t>Profit before income tax expense</t>
  </si>
  <si>
    <t>Earnings per share</t>
  </si>
  <si>
    <t>Profit before income tax expenses</t>
  </si>
  <si>
    <t>- other non-current assets</t>
  </si>
  <si>
    <t>Deferred leasehold revenue</t>
  </si>
  <si>
    <t>equity</t>
  </si>
  <si>
    <t>Dividend paid</t>
  </si>
  <si>
    <t>Changes in working capital:</t>
  </si>
  <si>
    <t>- trade and other receivables</t>
  </si>
  <si>
    <t>Non-cash transactions</t>
  </si>
  <si>
    <t>Dividend income</t>
  </si>
  <si>
    <t>Other comprehensive income:</t>
  </si>
  <si>
    <t>Profit for the year</t>
  </si>
  <si>
    <t>Total comprehensive income for the year</t>
  </si>
  <si>
    <t xml:space="preserve">Dividend received from subsidiary </t>
  </si>
  <si>
    <t>Items that will not be reclassified to profit or loss</t>
  </si>
  <si>
    <t>Cash and cash equivalents at 1 January</t>
  </si>
  <si>
    <t xml:space="preserve">Cash and cash equivalents at 31 December </t>
  </si>
  <si>
    <t>Trade and other receivables, net</t>
  </si>
  <si>
    <t>Short-term investments</t>
  </si>
  <si>
    <t xml:space="preserve">Statement of Financial Position </t>
  </si>
  <si>
    <t>Equity</t>
  </si>
  <si>
    <t>Total equity</t>
  </si>
  <si>
    <t>Total liabilities and equity</t>
  </si>
  <si>
    <t xml:space="preserve">Statement of Changes in Equity </t>
  </si>
  <si>
    <r>
      <t xml:space="preserve">Statement of Financial Position </t>
    </r>
    <r>
      <rPr>
        <sz val="9"/>
        <rFont val="Arial"/>
        <family val="2"/>
      </rPr>
      <t xml:space="preserve">(Cont’d) </t>
    </r>
  </si>
  <si>
    <r>
      <t xml:space="preserve">Statement of Cash Flows </t>
    </r>
    <r>
      <rPr>
        <sz val="9"/>
        <rFont val="Arial"/>
        <family val="2"/>
      </rPr>
      <t>(Cont’d)</t>
    </r>
  </si>
  <si>
    <t>Consolidated financial statements (Baht)</t>
  </si>
  <si>
    <t>Separate financial statements (Baht)</t>
  </si>
  <si>
    <t>Liabilities and equity</t>
  </si>
  <si>
    <t>Appropriated - legal reserve</t>
  </si>
  <si>
    <t>Other long-term investments</t>
  </si>
  <si>
    <t>Non-controlling interests</t>
  </si>
  <si>
    <t>Other components of equity</t>
  </si>
  <si>
    <t>attributable</t>
  </si>
  <si>
    <t>to owners</t>
  </si>
  <si>
    <t>of the parent</t>
  </si>
  <si>
    <t>interests</t>
  </si>
  <si>
    <t>Warrants</t>
  </si>
  <si>
    <t>Share-base payment reserve</t>
  </si>
  <si>
    <t>Long-term loan to related parties</t>
  </si>
  <si>
    <r>
      <t xml:space="preserve">Statement of Changes in Equity  </t>
    </r>
    <r>
      <rPr>
        <sz val="9"/>
        <rFont val="Arial"/>
        <family val="2"/>
      </rPr>
      <t>(Cont'd)</t>
    </r>
  </si>
  <si>
    <t xml:space="preserve"> financial statements</t>
  </si>
  <si>
    <t>Consolidated</t>
  </si>
  <si>
    <t>Separate</t>
  </si>
  <si>
    <t xml:space="preserve">   Owners of the parent</t>
  </si>
  <si>
    <t xml:space="preserve">   Non-controlling interests</t>
  </si>
  <si>
    <t>Profit attributable to:</t>
  </si>
  <si>
    <t>Total comprehensive income attributable to:</t>
  </si>
  <si>
    <t>- trade and other payables</t>
  </si>
  <si>
    <t>The accompanying notes are an integral part of these consolidated and separate financial statements.</t>
  </si>
  <si>
    <t>Intangible assets, net</t>
  </si>
  <si>
    <t>Depreciation of property, plant and equipment</t>
  </si>
  <si>
    <t>Amortisation of intangible assets</t>
  </si>
  <si>
    <t>financial institutions</t>
  </si>
  <si>
    <t>Interests in joint venture, net</t>
  </si>
  <si>
    <t>Share of loss of joint venture</t>
  </si>
  <si>
    <t>Total items that will not be reclassified to profit or loss</t>
  </si>
  <si>
    <t xml:space="preserve">   Currency translation differences</t>
  </si>
  <si>
    <t>Item that will be reclassified subsequently to profit or loss</t>
  </si>
  <si>
    <t xml:space="preserve">   Remeasurements of post-employment benefit obligations</t>
  </si>
  <si>
    <t>Total item that will be reclassified subsequently to profit or loss</t>
  </si>
  <si>
    <t xml:space="preserve">   Income tax on item that will not be reclassified to profit or loss</t>
  </si>
  <si>
    <t>Translation</t>
  </si>
  <si>
    <t>on financial</t>
  </si>
  <si>
    <t>statements</t>
  </si>
  <si>
    <t>31 December</t>
  </si>
  <si>
    <t xml:space="preserve">- Long-term borrowings from </t>
  </si>
  <si>
    <t xml:space="preserve">     financial institutions</t>
  </si>
  <si>
    <t xml:space="preserve">Current portion of deferred </t>
  </si>
  <si>
    <t>leasehold revenue</t>
  </si>
  <si>
    <t>of equity</t>
  </si>
  <si>
    <t xml:space="preserve">  Ordinary shares, 4,379,332,012 </t>
  </si>
  <si>
    <t xml:space="preserve">       shares of par Baht 1.00 each</t>
  </si>
  <si>
    <t xml:space="preserve">  Ordinary shares, 4,179,624,512 </t>
  </si>
  <si>
    <t xml:space="preserve">       shares of paid-up Baht 1.00 each</t>
  </si>
  <si>
    <t xml:space="preserve">Short-term borrowings from </t>
  </si>
  <si>
    <t>Long-term borrowings from</t>
  </si>
  <si>
    <t xml:space="preserve"> </t>
  </si>
  <si>
    <t>Basic earnings per share (Baht per share)</t>
  </si>
  <si>
    <t>Loss from disposal of property, plant and equipment</t>
  </si>
  <si>
    <t>- Transferred land deposits to real estate development cost</t>
  </si>
  <si>
    <t xml:space="preserve">Significant non-cash transactions for the year ended 31 December </t>
  </si>
  <si>
    <t>are as follows:</t>
  </si>
  <si>
    <t>(Gain) loss from fair value adjustment on investment property</t>
  </si>
  <si>
    <t>Short-term loans to related parties</t>
  </si>
  <si>
    <t>Deposits for land and buildings</t>
  </si>
  <si>
    <t>Right-of-use assets, net</t>
  </si>
  <si>
    <t>- Lease liabilities</t>
  </si>
  <si>
    <t>Lease liabilities</t>
  </si>
  <si>
    <t>Expected credit losses</t>
  </si>
  <si>
    <t>and amortisation of right-of-use assets</t>
  </si>
  <si>
    <t>Translation adjustment</t>
  </si>
  <si>
    <t>Allowance for devaluation on real estate development cost</t>
  </si>
  <si>
    <t>- deposits for land and buildings</t>
  </si>
  <si>
    <t>Diluted earnings per share (Baht per share)</t>
  </si>
  <si>
    <t>Expected credit loss</t>
  </si>
  <si>
    <t>- Employee benefit obligations</t>
  </si>
  <si>
    <t>Finance costs</t>
  </si>
  <si>
    <r>
      <rPr>
        <u/>
        <sz val="8"/>
        <rFont val="Arial"/>
        <family val="2"/>
      </rPr>
      <t>Less</t>
    </r>
    <r>
      <rPr>
        <sz val="8"/>
        <rFont val="Arial"/>
        <family val="2"/>
      </rPr>
      <t xml:space="preserve">  Interest paid</t>
    </r>
  </si>
  <si>
    <t xml:space="preserve">          Income tax </t>
  </si>
  <si>
    <t>- Acquisition of right-of-use assets under lease contracts</t>
  </si>
  <si>
    <t>2021</t>
  </si>
  <si>
    <t>Opening balance at 1 January 2021</t>
  </si>
  <si>
    <t>Change in equity for the year 2021</t>
  </si>
  <si>
    <t>Closing balance at 31 December 2021</t>
  </si>
  <si>
    <t>Unrealised gain from rendering services to joint venture</t>
  </si>
  <si>
    <t>Cash receipts (payments) from short-term loan to related parties</t>
  </si>
  <si>
    <t>Cash payments for investment in subsidiaries</t>
  </si>
  <si>
    <t>Cash receipts from long-term loans from financial institutions</t>
  </si>
  <si>
    <t>Cash receipts from issuing of debentures</t>
  </si>
  <si>
    <t>- Transferred deposits for land and buildings to investment properties</t>
  </si>
  <si>
    <t xml:space="preserve">  financial statements</t>
  </si>
  <si>
    <r>
      <t xml:space="preserve">Liabilities and equity </t>
    </r>
    <r>
      <rPr>
        <sz val="9"/>
        <rFont val="Arial"/>
        <family val="2"/>
      </rPr>
      <t>(Cont'd)</t>
    </r>
  </si>
  <si>
    <t>Current portion of long-term loans</t>
  </si>
  <si>
    <t>to related parties</t>
  </si>
  <si>
    <t>-</t>
  </si>
  <si>
    <t xml:space="preserve">  Ordinary shares, 4,189,904,000</t>
  </si>
  <si>
    <t>Advance received for ordinary shares</t>
  </si>
  <si>
    <t>subscription</t>
  </si>
  <si>
    <t>Proceeds from ordinary shares issued</t>
  </si>
  <si>
    <t>Advance received for ordinary shares subscription</t>
  </si>
  <si>
    <t>Advance</t>
  </si>
  <si>
    <t>received for</t>
  </si>
  <si>
    <t>ordinary</t>
  </si>
  <si>
    <t>shares</t>
  </si>
  <si>
    <t>Cash payments for long-term investment</t>
  </si>
  <si>
    <t>Cash receipts from issuing of ordinary shares</t>
  </si>
  <si>
    <t>20,22</t>
  </si>
  <si>
    <t>Cash payments for purchase of investment properties</t>
  </si>
  <si>
    <t>Cash payments for purchase of property, plant and equipment</t>
  </si>
  <si>
    <t>Cash payments for purchase of intangible asset</t>
  </si>
  <si>
    <t>Cash receipts from write-off of investment properties</t>
  </si>
  <si>
    <t>Cash receipts from sales of property, plant and equipment</t>
  </si>
  <si>
    <t>Cash payments for long-term loans from financial institutions</t>
  </si>
  <si>
    <t>Cash payments for lease liabilities</t>
  </si>
  <si>
    <t>Cash payments for redemption of debentures</t>
  </si>
  <si>
    <t>Unrealised (gain) loss from exchange rate</t>
  </si>
  <si>
    <t>Loss from disposal of investment properties</t>
  </si>
  <si>
    <t>Loss from disposal of right-of-use assets</t>
  </si>
  <si>
    <t>Cash flows generated from operating activities</t>
  </si>
  <si>
    <t>Net cash generated from operating activities</t>
  </si>
  <si>
    <t>Cash receipts (payments) for short-term investment</t>
  </si>
  <si>
    <t>Cash (payments) receipts from long-term loan to related parties</t>
  </si>
  <si>
    <t>Net cash generated from (used in) investing activities</t>
  </si>
  <si>
    <t>Cash (payments) for short-term loans from financial institutions</t>
  </si>
  <si>
    <t>Net cash generated from (used in) financing activities</t>
  </si>
  <si>
    <t>Net increase in cash and cash equivalents</t>
  </si>
  <si>
    <t>Exchange (gain) loss on cash and cash equivalents</t>
  </si>
  <si>
    <t>Gain from fair value adjustment on short-term investment</t>
  </si>
  <si>
    <t>Opening balance at 1 January 2022</t>
  </si>
  <si>
    <t>Change in equity for the year 2022</t>
  </si>
  <si>
    <t>Closing balance at 31 December 2022</t>
  </si>
  <si>
    <t>As at 31 December 2022</t>
  </si>
  <si>
    <t>2022</t>
  </si>
  <si>
    <t>For the year ended 31 December 2022</t>
  </si>
  <si>
    <t>1 January</t>
  </si>
  <si>
    <t>(Restated)</t>
  </si>
  <si>
    <t>Derivative assets</t>
  </si>
  <si>
    <t xml:space="preserve">  Ordinary shares, 4,222,616,499</t>
  </si>
  <si>
    <t>Gain (loss) from fair value adjustment of investment property</t>
  </si>
  <si>
    <t>Share of gain (loss) of joint venture</t>
  </si>
  <si>
    <t xml:space="preserve">   Changes in fair value of equity investments at fair value </t>
  </si>
  <si>
    <t xml:space="preserve">       through other comprehensive income</t>
  </si>
  <si>
    <t xml:space="preserve">   Gains on cash flow hedges</t>
  </si>
  <si>
    <t>Cash flow</t>
  </si>
  <si>
    <t>hedges</t>
  </si>
  <si>
    <t xml:space="preserve"> investments</t>
  </si>
  <si>
    <t xml:space="preserve">Measurement </t>
  </si>
  <si>
    <t>controlling</t>
  </si>
  <si>
    <t>Non-</t>
  </si>
  <si>
    <t>- derivative assets</t>
  </si>
  <si>
    <t>Advance for construction work</t>
  </si>
  <si>
    <t>and materials</t>
  </si>
  <si>
    <t xml:space="preserve">Equity attributable to owners </t>
  </si>
  <si>
    <t xml:space="preserve">   of the parent</t>
  </si>
  <si>
    <t xml:space="preserve">Advance received for ordinary shares </t>
  </si>
  <si>
    <t>Cash payment for acquisition of a subsidiary, net of cash acquired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</si>
</sst>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41" formatCode="_-* #,##0_-;\-* #,##0_-;_-* &quot;-&quot;_-;_-@_-"/>
    <numFmt numFmtId="43" formatCode="_-* #,##0.00_-;\-* #,##0.00_-;_-* &quot;-&quot;??_-;_-@_-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&quot;$&quot;#,##0_);\(&quot;$&quot;#,##0\)"/>
    <numFmt numFmtId="167" formatCode="_(* #,##0.00_);_(* \(#,##0.00\);_(* &quot;-&quot;??_);_(@_)"/>
    <numFmt numFmtId="168" formatCode="#,##0;\(#,##0\)"/>
    <numFmt numFmtId="169" formatCode="_(* #,##0_);_(* \(#,##0\);_(* &quot;-&quot;??_);_(@_)"/>
    <numFmt numFmtId="170" formatCode="#,##0;\(#,##0\);&quot;-&quot;;@"/>
    <numFmt numFmtId="171" formatCode="#,##0.00;\(#,##0.00\);&quot;-&quot;;@"/>
    <numFmt numFmtId="172" formatCode="_ * #,##0.00_ ;_ * \-#,##0.00_ ;_ * &quot;-&quot;??_ ;_ @_ "/>
    <numFmt numFmtId="173" formatCode="#,##0.00_);[Red]\(#,##0.00\);&quot;-     &quot;"/>
    <numFmt numFmtId="174" formatCode="&quot;$&quot;#,##0;\-&quot;$&quot;#,##0"/>
    <numFmt numFmtId="175" formatCode="\$#,##0.00;\(\$#,##0.00\)"/>
    <numFmt numFmtId="176" formatCode="\$#,##0;\(\$#,##0\)"/>
    <numFmt numFmtId="177" formatCode="_(* #,##0.0_);_(* \(#,##0.0\);_(* &quot;-&quot;?_);@_)"/>
    <numFmt numFmtId="178" formatCode="0.0%"/>
    <numFmt numFmtId="179" formatCode="&quot;$&quot;#,##0.00"/>
    <numFmt numFmtId="180" formatCode="0.00_)"/>
    <numFmt numFmtId="181" formatCode="#,##0\ &quot;F&quot;;[Red]\-#,##0\ &quot;F&quot;"/>
    <numFmt numFmtId="182" formatCode="_-[$€]* #,##0.00_-;\-[$€]* #,##0.00_-;_-[$€]* &quot;-&quot;??_-;_-@_-"/>
    <numFmt numFmtId="183" formatCode="_-* #,##0.00\ _€_-;\-* #,##0.00\ _€_-;_-* &quot;-&quot;??\ _€_-;_-@_-"/>
    <numFmt numFmtId="184" formatCode="ddd\ m/d/yy"/>
    <numFmt numFmtId="185" formatCode="_(* #,##0.00_);_(* \(#,##0.00\);_(* &quot;-&quot;_);_(@_)"/>
    <numFmt numFmtId="186" formatCode="#,##0.0"/>
    <numFmt numFmtId="187" formatCode="_ * #,##0_ ;_ * \-#,##0_ ;_ * &quot;-&quot;_ ;_ @_ "/>
    <numFmt numFmtId="188" formatCode="_ &quot;\&quot;* #,##0_ ;_ &quot;\&quot;* \-#,##0_ ;_ &quot;\&quot;* &quot;-&quot;_ ;_ @_ "/>
    <numFmt numFmtId="189" formatCode="_ &quot;\&quot;* #,##0.00_ ;_ &quot;\&quot;* \-#,##0.00_ ;_ &quot;\&quot;* &quot;-&quot;??_ ;_ @_ "/>
    <numFmt numFmtId="190" formatCode="_(* #,##0_);_(* \(#,##0\);_(* &quot;-&quot;_);_(@_)"/>
    <numFmt numFmtId="191" formatCode="#,##0.0000;\(#,##0.0000\);&quot;-&quot;;@"/>
    <numFmt numFmtId="192" formatCode="#,##0;\(#,##0\);\-"/>
  </numFmts>
  <fonts count="113"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u/>
      <sz val="11.2"/>
      <color indexed="12"/>
      <name val="Angsana New"/>
      <family val="1"/>
    </font>
    <font>
      <u/>
      <sz val="11.2"/>
      <color indexed="36"/>
      <name val="Angsana New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9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indexed="8"/>
      <name val="Calibri"/>
      <family val="2"/>
    </font>
    <font>
      <b/>
      <u/>
      <sz val="9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14">
    <xf numFmtId="0" fontId="0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3" fillId="0" borderId="0">
      <alignment vertical="top"/>
    </xf>
    <xf numFmtId="0" fontId="23" fillId="0" borderId="0">
      <alignment vertical="top"/>
    </xf>
    <xf numFmtId="0" fontId="26" fillId="0" borderId="0"/>
    <xf numFmtId="0" fontId="2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" fillId="2" borderId="0" applyNumberFormat="0" applyBorder="0" applyAlignment="0" applyProtection="0"/>
    <xf numFmtId="0" fontId="90" fillId="36" borderId="0" applyNumberFormat="0" applyBorder="0" applyAlignment="0" applyProtection="0"/>
    <xf numFmtId="0" fontId="90" fillId="36" borderId="0" applyNumberFormat="0" applyBorder="0" applyAlignment="0" applyProtection="0"/>
    <xf numFmtId="0" fontId="1" fillId="3" borderId="0" applyNumberFormat="0" applyBorder="0" applyAlignment="0" applyProtection="0"/>
    <xf numFmtId="0" fontId="90" fillId="37" borderId="0" applyNumberFormat="0" applyBorder="0" applyAlignment="0" applyProtection="0"/>
    <xf numFmtId="0" fontId="90" fillId="37" borderId="0" applyNumberFormat="0" applyBorder="0" applyAlignment="0" applyProtection="0"/>
    <xf numFmtId="0" fontId="1" fillId="4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1" fillId="5" borderId="0" applyNumberFormat="0" applyBorder="0" applyAlignment="0" applyProtection="0"/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1" fillId="6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1" fillId="7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1" fillId="8" borderId="0" applyNumberFormat="0" applyBorder="0" applyAlignment="0" applyProtection="0"/>
    <xf numFmtId="0" fontId="90" fillId="42" borderId="0" applyNumberFormat="0" applyBorder="0" applyAlignment="0" applyProtection="0"/>
    <xf numFmtId="0" fontId="90" fillId="42" borderId="0" applyNumberFormat="0" applyBorder="0" applyAlignment="0" applyProtection="0"/>
    <xf numFmtId="0" fontId="1" fillId="9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1" fillId="10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1" fillId="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1" fillId="8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1" fillId="11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27" fillId="12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27" fillId="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27" fillId="1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27" fillId="13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27" fillId="14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27" fillId="15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9" fontId="11" fillId="0" borderId="0"/>
    <xf numFmtId="0" fontId="27" fillId="16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27" fillId="17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27" fillId="18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27" fillId="13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27" fillId="14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27" fillId="1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28" fillId="3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" fillId="0" borderId="0" applyNumberFormat="0" applyFill="0" applyBorder="0" applyAlignment="0" applyProtection="0"/>
    <xf numFmtId="174" fontId="10" fillId="0" borderId="1" applyAlignment="0" applyProtection="0"/>
    <xf numFmtId="49" fontId="29" fillId="0" borderId="0" applyFont="0" applyFill="0" applyBorder="0" applyAlignment="0" applyProtection="0">
      <alignment horizontal="left"/>
    </xf>
    <xf numFmtId="177" fontId="30" fillId="0" borderId="0" applyAlignment="0" applyProtection="0"/>
    <xf numFmtId="178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31" fillId="0" borderId="2" applyNumberFormat="0" applyAlignment="0" applyProtection="0">
      <alignment horizontal="left" wrapText="1"/>
    </xf>
    <xf numFmtId="49" fontId="31" fillId="0" borderId="0" applyNumberFormat="0" applyAlignment="0" applyProtection="0">
      <alignment horizontal="left" wrapText="1"/>
    </xf>
    <xf numFmtId="49" fontId="32" fillId="0" borderId="0" applyAlignment="0" applyProtection="0">
      <alignment horizontal="left"/>
    </xf>
    <xf numFmtId="179" fontId="13" fillId="0" borderId="0" applyFill="0"/>
    <xf numFmtId="179" fontId="13" fillId="0" borderId="0">
      <alignment horizontal="center"/>
    </xf>
    <xf numFmtId="0" fontId="13" fillId="0" borderId="0" applyFill="0">
      <alignment horizontal="center"/>
    </xf>
    <xf numFmtId="179" fontId="33" fillId="0" borderId="3" applyFill="0"/>
    <xf numFmtId="0" fontId="8" fillId="0" borderId="0" applyFont="0" applyAlignment="0"/>
    <xf numFmtId="0" fontId="34" fillId="0" borderId="0" applyFill="0">
      <alignment vertical="top"/>
    </xf>
    <xf numFmtId="0" fontId="33" fillId="0" borderId="0" applyFill="0">
      <alignment horizontal="left" vertical="top"/>
    </xf>
    <xf numFmtId="179" fontId="35" fillId="0" borderId="1" applyFill="0"/>
    <xf numFmtId="0" fontId="8" fillId="0" borderId="0" applyNumberFormat="0" applyFont="0" applyAlignment="0"/>
    <xf numFmtId="0" fontId="34" fillId="0" borderId="0" applyFill="0">
      <alignment wrapText="1"/>
    </xf>
    <xf numFmtId="0" fontId="33" fillId="0" borderId="0" applyFill="0">
      <alignment horizontal="left" vertical="top" wrapText="1"/>
    </xf>
    <xf numFmtId="179" fontId="36" fillId="0" borderId="0" applyFill="0"/>
    <xf numFmtId="0" fontId="37" fillId="0" borderId="0" applyNumberFormat="0" applyFont="0" applyAlignment="0">
      <alignment horizontal="center"/>
    </xf>
    <xf numFmtId="0" fontId="38" fillId="0" borderId="0" applyFill="0">
      <alignment vertical="top" wrapText="1"/>
    </xf>
    <xf numFmtId="0" fontId="35" fillId="0" borderId="0" applyFill="0">
      <alignment horizontal="left" vertical="top" wrapText="1"/>
    </xf>
    <xf numFmtId="179" fontId="8" fillId="0" borderId="0" applyFill="0"/>
    <xf numFmtId="0" fontId="37" fillId="0" borderId="0" applyNumberFormat="0" applyFont="0" applyAlignment="0">
      <alignment horizontal="center"/>
    </xf>
    <xf numFmtId="0" fontId="39" fillId="0" borderId="0" applyFill="0">
      <alignment vertical="center" wrapText="1"/>
    </xf>
    <xf numFmtId="0" fontId="40" fillId="0" borderId="0">
      <alignment horizontal="left" vertical="center" wrapText="1"/>
    </xf>
    <xf numFmtId="179" fontId="30" fillId="0" borderId="0" applyFill="0"/>
    <xf numFmtId="0" fontId="37" fillId="0" borderId="0" applyNumberFormat="0" applyFont="0" applyAlignment="0">
      <alignment horizontal="center"/>
    </xf>
    <xf numFmtId="0" fontId="41" fillId="0" borderId="0" applyFill="0">
      <alignment horizontal="center" vertical="center" wrapText="1"/>
    </xf>
    <xf numFmtId="0" fontId="8" fillId="0" borderId="0" applyFill="0">
      <alignment horizontal="center" vertical="center" wrapText="1"/>
    </xf>
    <xf numFmtId="179" fontId="42" fillId="0" borderId="0" applyFill="0"/>
    <xf numFmtId="0" fontId="37" fillId="0" borderId="0" applyNumberFormat="0" applyFont="0" applyAlignment="0">
      <alignment horizontal="center"/>
    </xf>
    <xf numFmtId="0" fontId="43" fillId="0" borderId="0" applyFill="0">
      <alignment horizontal="center" vertical="center" wrapText="1"/>
    </xf>
    <xf numFmtId="0" fontId="44" fillId="0" borderId="0" applyFill="0">
      <alignment horizontal="center" vertical="center" wrapText="1"/>
    </xf>
    <xf numFmtId="179" fontId="45" fillId="0" borderId="0" applyFill="0"/>
    <xf numFmtId="0" fontId="37" fillId="0" borderId="0" applyNumberFormat="0" applyFont="0" applyAlignment="0">
      <alignment horizontal="center"/>
    </xf>
    <xf numFmtId="0" fontId="46" fillId="0" borderId="0">
      <alignment horizontal="center" wrapText="1"/>
    </xf>
    <xf numFmtId="0" fontId="42" fillId="0" borderId="0" applyFill="0">
      <alignment horizontal="center" wrapText="1"/>
    </xf>
    <xf numFmtId="0" fontId="47" fillId="20" borderId="4" applyNumberFormat="0" applyAlignment="0" applyProtection="0"/>
    <xf numFmtId="0" fontId="93" fillId="61" borderId="22" applyNumberFormat="0" applyAlignment="0" applyProtection="0"/>
    <xf numFmtId="0" fontId="93" fillId="61" borderId="22" applyNumberFormat="0" applyAlignment="0" applyProtection="0"/>
    <xf numFmtId="0" fontId="48" fillId="21" borderId="5" applyNumberFormat="0" applyAlignment="0" applyProtection="0"/>
    <xf numFmtId="0" fontId="94" fillId="62" borderId="23" applyNumberFormat="0" applyAlignment="0" applyProtection="0"/>
    <xf numFmtId="0" fontId="94" fillId="62" borderId="23" applyNumberFormat="0" applyAlignment="0" applyProtection="0"/>
    <xf numFmtId="167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" fillId="0" borderId="0"/>
    <xf numFmtId="0" fontId="8" fillId="0" borderId="0" applyFont="0" applyFill="0" applyBorder="0" applyAlignment="0" applyProtection="0"/>
    <xf numFmtId="175" fontId="12" fillId="0" borderId="0"/>
    <xf numFmtId="180" fontId="11" fillId="0" borderId="0"/>
    <xf numFmtId="176" fontId="12" fillId="0" borderId="0"/>
    <xf numFmtId="181" fontId="11" fillId="0" borderId="0"/>
    <xf numFmtId="0" fontId="49" fillId="0" borderId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96" fillId="63" borderId="0" applyNumberFormat="0" applyBorder="0" applyAlignment="0" applyProtection="0"/>
    <xf numFmtId="0" fontId="96" fillId="63" borderId="0" applyNumberFormat="0" applyBorder="0" applyAlignment="0" applyProtection="0"/>
    <xf numFmtId="38" fontId="13" fillId="22" borderId="0" applyNumberFormat="0" applyBorder="0" applyAlignment="0" applyProtection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52" fillId="0" borderId="8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53" fillId="0" borderId="9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54" fillId="0" borderId="10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5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0" fontId="13" fillId="23" borderId="11" applyNumberFormat="0" applyBorder="0" applyAlignment="0" applyProtection="0"/>
    <xf numFmtId="0" fontId="55" fillId="7" borderId="4" applyNumberFormat="0" applyAlignment="0" applyProtection="0"/>
    <xf numFmtId="0" fontId="55" fillId="7" borderId="4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56" fillId="0" borderId="12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38" fontId="12" fillId="0" borderId="0"/>
    <xf numFmtId="38" fontId="22" fillId="1" borderId="13"/>
    <xf numFmtId="183" fontId="8" fillId="0" borderId="0" applyFont="0" applyFill="0" applyBorder="0" applyAlignment="0" applyProtection="0"/>
    <xf numFmtId="0" fontId="57" fillId="24" borderId="0" applyNumberFormat="0" applyBorder="0" applyAlignment="0" applyProtection="0"/>
    <xf numFmtId="0" fontId="102" fillId="65" borderId="0" applyNumberFormat="0" applyBorder="0" applyAlignment="0" applyProtection="0"/>
    <xf numFmtId="0" fontId="102" fillId="65" borderId="0" applyNumberFormat="0" applyBorder="0" applyAlignment="0" applyProtection="0"/>
    <xf numFmtId="37" fontId="15" fillId="0" borderId="0"/>
    <xf numFmtId="37" fontId="58" fillId="0" borderId="11"/>
    <xf numFmtId="0" fontId="16" fillId="0" borderId="0"/>
    <xf numFmtId="184" fontId="59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03" fillId="0" borderId="0"/>
    <xf numFmtId="0" fontId="2" fillId="0" borderId="0"/>
    <xf numFmtId="0" fontId="90" fillId="0" borderId="0"/>
    <xf numFmtId="0" fontId="8" fillId="0" borderId="0"/>
    <xf numFmtId="0" fontId="104" fillId="0" borderId="0"/>
    <xf numFmtId="0" fontId="90" fillId="0" borderId="0"/>
    <xf numFmtId="0" fontId="90" fillId="0" borderId="0"/>
    <xf numFmtId="0" fontId="90" fillId="0" borderId="0"/>
    <xf numFmtId="0" fontId="8" fillId="0" borderId="0"/>
    <xf numFmtId="0" fontId="2" fillId="0" borderId="0"/>
    <xf numFmtId="0" fontId="2" fillId="0" borderId="0"/>
    <xf numFmtId="0" fontId="5" fillId="0" borderId="0"/>
    <xf numFmtId="0" fontId="8" fillId="0" borderId="0"/>
    <xf numFmtId="0" fontId="8" fillId="0" borderId="0"/>
    <xf numFmtId="0" fontId="2" fillId="0" borderId="0"/>
    <xf numFmtId="37" fontId="3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8" fillId="0" borderId="0"/>
    <xf numFmtId="0" fontId="105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1" fillId="25" borderId="14" applyNumberFormat="0" applyFont="0" applyAlignment="0" applyProtection="0"/>
    <xf numFmtId="0" fontId="60" fillId="20" borderId="15" applyNumberFormat="0" applyAlignment="0" applyProtection="0"/>
    <xf numFmtId="0" fontId="106" fillId="61" borderId="28" applyNumberFormat="0" applyAlignment="0" applyProtection="0"/>
    <xf numFmtId="0" fontId="106" fillId="61" borderId="28" applyNumberFormat="0" applyAlignment="0" applyProtection="0"/>
    <xf numFmtId="0" fontId="61" fillId="26" borderId="16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3" fontId="17" fillId="0" borderId="0" applyFont="0" applyFill="0" applyBorder="0" applyAlignment="0" applyProtection="0"/>
    <xf numFmtId="37" fontId="63" fillId="0" borderId="0"/>
    <xf numFmtId="1" fontId="8" fillId="0" borderId="17" applyNumberFormat="0" applyFill="0" applyAlignment="0" applyProtection="0">
      <alignment horizontal="center" vertical="center"/>
    </xf>
    <xf numFmtId="185" fontId="20" fillId="26" borderId="0"/>
    <xf numFmtId="0" fontId="64" fillId="26" borderId="0">
      <alignment horizontal="left" indent="7"/>
    </xf>
    <xf numFmtId="0" fontId="20" fillId="26" borderId="0">
      <alignment horizontal="left"/>
    </xf>
    <xf numFmtId="185" fontId="20" fillId="0" borderId="3" applyFill="0"/>
    <xf numFmtId="0" fontId="20" fillId="0" borderId="0" applyNumberFormat="0" applyAlignment="0">
      <alignment horizontal="right"/>
    </xf>
    <xf numFmtId="0" fontId="65" fillId="27" borderId="0"/>
    <xf numFmtId="0" fontId="20" fillId="0" borderId="0" applyFill="0"/>
    <xf numFmtId="185" fontId="20" fillId="0" borderId="1" applyFill="0"/>
    <xf numFmtId="0" fontId="8" fillId="28" borderId="0" applyNumberFormat="0" applyFont="0" applyBorder="0" applyAlignment="0"/>
    <xf numFmtId="0" fontId="66" fillId="29" borderId="0">
      <alignment horizontal="left" indent="2"/>
    </xf>
    <xf numFmtId="0" fontId="67" fillId="0" borderId="0" applyFill="0">
      <alignment horizontal="left" indent="2"/>
    </xf>
    <xf numFmtId="185" fontId="20" fillId="0" borderId="0" applyFill="0"/>
    <xf numFmtId="0" fontId="8" fillId="30" borderId="0" applyNumberFormat="0" applyFont="0" applyBorder="0" applyAlignment="0"/>
    <xf numFmtId="0" fontId="68" fillId="30" borderId="0">
      <alignment horizontal="left" indent="4"/>
    </xf>
    <xf numFmtId="0" fontId="69" fillId="30" borderId="0">
      <alignment horizontal="left" indent="4"/>
    </xf>
    <xf numFmtId="185" fontId="41" fillId="0" borderId="0" applyFill="0"/>
    <xf numFmtId="0" fontId="8" fillId="26" borderId="0" applyNumberFormat="0" applyFont="0" applyBorder="0" applyAlignment="0"/>
    <xf numFmtId="0" fontId="70" fillId="0" borderId="0">
      <alignment horizontal="left" indent="6"/>
    </xf>
    <xf numFmtId="0" fontId="71" fillId="0" borderId="0" applyFill="0">
      <alignment horizontal="left" indent="6"/>
    </xf>
    <xf numFmtId="185" fontId="8" fillId="0" borderId="0" applyFill="0"/>
    <xf numFmtId="0" fontId="8" fillId="26" borderId="0" applyNumberFormat="0" applyFont="0" applyBorder="0" applyAlignment="0"/>
    <xf numFmtId="0" fontId="70" fillId="26" borderId="0">
      <alignment horizontal="left" indent="7"/>
    </xf>
    <xf numFmtId="186" fontId="72" fillId="0" borderId="0" applyFill="0">
      <alignment horizontal="left" indent="7"/>
    </xf>
    <xf numFmtId="185" fontId="44" fillId="0" borderId="0" applyFill="0"/>
    <xf numFmtId="0" fontId="8" fillId="26" borderId="0" applyNumberFormat="0" applyFont="0" applyBorder="0" applyAlignment="0"/>
    <xf numFmtId="0" fontId="73" fillId="0" borderId="0">
      <alignment horizontal="left" indent="8"/>
    </xf>
    <xf numFmtId="0" fontId="44" fillId="0" borderId="0" applyFill="0">
      <alignment horizontal="left" indent="8"/>
    </xf>
    <xf numFmtId="185" fontId="44" fillId="26" borderId="0"/>
    <xf numFmtId="0" fontId="8" fillId="26" borderId="0" applyNumberFormat="0" applyFont="0" applyBorder="0" applyAlignment="0"/>
    <xf numFmtId="0" fontId="73" fillId="0" borderId="0" applyFill="0">
      <alignment horizontal="left" indent="9"/>
    </xf>
    <xf numFmtId="0" fontId="44" fillId="0" borderId="0" applyFill="0">
      <alignment horizontal="left" indent="9"/>
    </xf>
    <xf numFmtId="4" fontId="74" fillId="31" borderId="0" applyNumberFormat="0" applyProtection="0">
      <alignment horizontal="left" vertical="center" wrapText="1" indent="1"/>
    </xf>
    <xf numFmtId="4" fontId="24" fillId="32" borderId="18" applyNumberFormat="0" applyProtection="0">
      <alignment horizontal="left" vertical="center" indent="1"/>
    </xf>
    <xf numFmtId="4" fontId="23" fillId="33" borderId="0" applyNumberFormat="0" applyProtection="0">
      <alignment horizontal="left" vertical="center" indent="1"/>
    </xf>
    <xf numFmtId="4" fontId="23" fillId="34" borderId="0" applyNumberFormat="0" applyProtection="0">
      <alignment horizontal="left" vertical="center" indent="1"/>
    </xf>
    <xf numFmtId="4" fontId="75" fillId="30" borderId="19" applyNumberFormat="0" applyProtection="0">
      <alignment horizontal="right" vertical="center"/>
    </xf>
    <xf numFmtId="4" fontId="76" fillId="30" borderId="19" applyNumberFormat="0" applyProtection="0">
      <alignment horizontal="right" vertical="center"/>
    </xf>
    <xf numFmtId="4" fontId="74" fillId="8" borderId="19" applyNumberFormat="0" applyProtection="0">
      <alignment horizontal="left" vertical="center" wrapText="1" indent="1"/>
    </xf>
    <xf numFmtId="0" fontId="77" fillId="34" borderId="19" applyNumberFormat="0" applyProtection="0">
      <alignment horizontal="left" vertical="top" indent="1"/>
    </xf>
    <xf numFmtId="4" fontId="78" fillId="0" borderId="0" applyNumberFormat="0" applyProtection="0">
      <alignment horizontal="left" vertical="center" indent="1"/>
    </xf>
    <xf numFmtId="4" fontId="79" fillId="30" borderId="19" applyNumberFormat="0" applyProtection="0">
      <alignment horizontal="right" vertical="center"/>
    </xf>
    <xf numFmtId="0" fontId="80" fillId="35" borderId="0"/>
    <xf numFmtId="0" fontId="25" fillId="0" borderId="0"/>
    <xf numFmtId="38" fontId="12" fillId="0" borderId="1"/>
    <xf numFmtId="0" fontId="81" fillId="0" borderId="0"/>
    <xf numFmtId="0" fontId="82" fillId="0" borderId="0" applyNumberFormat="0" applyFill="0" applyBorder="0" applyAlignment="0" applyProtection="0"/>
    <xf numFmtId="0" fontId="83" fillId="0" borderId="20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8" fillId="0" borderId="0"/>
    <xf numFmtId="0" fontId="11" fillId="0" borderId="0"/>
    <xf numFmtId="187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88" fontId="85" fillId="0" borderId="0" applyFont="0" applyFill="0" applyBorder="0" applyAlignment="0" applyProtection="0"/>
    <xf numFmtId="189" fontId="85" fillId="0" borderId="0" applyFont="0" applyFill="0" applyBorder="0" applyAlignment="0" applyProtection="0"/>
    <xf numFmtId="0" fontId="85" fillId="0" borderId="0"/>
    <xf numFmtId="0" fontId="8" fillId="0" borderId="0"/>
    <xf numFmtId="0" fontId="86" fillId="0" borderId="0"/>
    <xf numFmtId="0" fontId="109" fillId="0" borderId="0"/>
  </cellStyleXfs>
  <cellXfs count="230">
    <xf numFmtId="0" fontId="0" fillId="0" borderId="0" xfId="0"/>
    <xf numFmtId="170" fontId="30" fillId="0" borderId="0" xfId="176" applyNumberFormat="1" applyFont="1" applyFill="1" applyAlignment="1">
      <alignment horizontal="right" vertical="center"/>
    </xf>
    <xf numFmtId="169" fontId="30" fillId="0" borderId="0" xfId="176" applyNumberFormat="1" applyFont="1" applyFill="1" applyBorder="1" applyAlignment="1">
      <alignment horizontal="center" vertical="center"/>
    </xf>
    <xf numFmtId="0" fontId="87" fillId="0" borderId="0" xfId="0" applyFont="1" applyFill="1" applyAlignment="1">
      <alignment vertical="center"/>
    </xf>
    <xf numFmtId="170" fontId="30" fillId="0" borderId="0" xfId="0" applyNumberFormat="1" applyFont="1" applyFill="1" applyBorder="1" applyAlignment="1">
      <alignment horizontal="right" vertical="center"/>
    </xf>
    <xf numFmtId="170" fontId="30" fillId="0" borderId="0" xfId="176" applyNumberFormat="1" applyFont="1" applyFill="1" applyBorder="1" applyAlignment="1">
      <alignment horizontal="right" vertical="center"/>
    </xf>
    <xf numFmtId="0" fontId="30" fillId="0" borderId="0" xfId="0" applyFont="1" applyFill="1" applyAlignment="1">
      <alignment vertical="center"/>
    </xf>
    <xf numFmtId="170" fontId="30" fillId="0" borderId="13" xfId="0" applyNumberFormat="1" applyFont="1" applyFill="1" applyBorder="1" applyAlignment="1">
      <alignment horizontal="right" vertical="center"/>
    </xf>
    <xf numFmtId="170" fontId="30" fillId="0" borderId="13" xfId="176" applyNumberFormat="1" applyFont="1" applyFill="1" applyBorder="1" applyAlignment="1">
      <alignment horizontal="right" vertical="center"/>
    </xf>
    <xf numFmtId="0" fontId="87" fillId="0" borderId="0" xfId="0" applyFont="1" applyFill="1" applyAlignment="1">
      <alignment horizontal="left" vertical="center"/>
    </xf>
    <xf numFmtId="170" fontId="30" fillId="0" borderId="21" xfId="176" applyNumberFormat="1" applyFont="1" applyFill="1" applyBorder="1" applyAlignment="1">
      <alignment horizontal="right" vertical="center"/>
    </xf>
    <xf numFmtId="169" fontId="30" fillId="0" borderId="0" xfId="176" applyNumberFormat="1" applyFont="1" applyFill="1" applyBorder="1" applyAlignment="1">
      <alignment horizontal="right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30" fillId="0" borderId="13" xfId="0" applyFont="1" applyFill="1" applyBorder="1" applyAlignment="1">
      <alignment vertical="center"/>
    </xf>
    <xf numFmtId="169" fontId="30" fillId="0" borderId="13" xfId="176" applyNumberFormat="1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169" fontId="30" fillId="0" borderId="0" xfId="176" applyNumberFormat="1" applyFont="1" applyFill="1" applyBorder="1" applyAlignment="1">
      <alignment vertical="center"/>
    </xf>
    <xf numFmtId="0" fontId="30" fillId="0" borderId="13" xfId="0" applyFont="1" applyFill="1" applyBorder="1" applyAlignment="1">
      <alignment horizontal="left" vertical="center"/>
    </xf>
    <xf numFmtId="0" fontId="30" fillId="0" borderId="0" xfId="0" applyFont="1" applyFill="1" applyAlignment="1">
      <alignment horizontal="centerContinuous" vertical="center"/>
    </xf>
    <xf numFmtId="168" fontId="87" fillId="0" borderId="0" xfId="0" applyNumberFormat="1" applyFont="1" applyFill="1" applyBorder="1" applyAlignment="1">
      <alignment horizontal="centerContinuous" vertical="center"/>
    </xf>
    <xf numFmtId="170" fontId="87" fillId="0" borderId="0" xfId="0" applyNumberFormat="1" applyFont="1" applyFill="1" applyBorder="1" applyAlignment="1">
      <alignment horizontal="right" vertical="center"/>
    </xf>
    <xf numFmtId="170" fontId="30" fillId="0" borderId="0" xfId="0" applyNumberFormat="1" applyFont="1" applyFill="1" applyAlignment="1">
      <alignment horizontal="right" vertical="center"/>
    </xf>
    <xf numFmtId="0" fontId="87" fillId="0" borderId="0" xfId="289" applyFont="1" applyFill="1" applyAlignment="1">
      <alignment horizontal="left" vertical="center"/>
    </xf>
    <xf numFmtId="170" fontId="30" fillId="0" borderId="0" xfId="0" applyNumberFormat="1" applyFont="1" applyFill="1" applyBorder="1" applyAlignment="1">
      <alignment horizontal="centerContinuous" vertical="center"/>
    </xf>
    <xf numFmtId="0" fontId="87" fillId="0" borderId="13" xfId="289" applyFont="1" applyFill="1" applyBorder="1" applyAlignment="1">
      <alignment horizontal="left" vertical="center"/>
    </xf>
    <xf numFmtId="0" fontId="30" fillId="0" borderId="13" xfId="0" applyFont="1" applyFill="1" applyBorder="1" applyAlignment="1">
      <alignment horizontal="centerContinuous" vertical="center"/>
    </xf>
    <xf numFmtId="170" fontId="30" fillId="0" borderId="13" xfId="0" applyNumberFormat="1" applyFont="1" applyFill="1" applyBorder="1" applyAlignment="1">
      <alignment horizontal="centerContinuous" vertical="center"/>
    </xf>
    <xf numFmtId="0" fontId="87" fillId="0" borderId="0" xfId="289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centerContinuous" vertical="center"/>
    </xf>
    <xf numFmtId="170" fontId="30" fillId="0" borderId="0" xfId="0" applyNumberFormat="1" applyFont="1" applyFill="1" applyBorder="1" applyAlignment="1">
      <alignment vertical="center"/>
    </xf>
    <xf numFmtId="190" fontId="30" fillId="0" borderId="0" xfId="176" applyNumberFormat="1" applyFont="1" applyFill="1" applyBorder="1" applyAlignment="1">
      <alignment horizontal="right" vertical="center"/>
    </xf>
    <xf numFmtId="170" fontId="30" fillId="0" borderId="0" xfId="0" applyNumberFormat="1" applyFont="1" applyFill="1" applyAlignment="1">
      <alignment vertical="center"/>
    </xf>
    <xf numFmtId="0" fontId="30" fillId="0" borderId="13" xfId="0" applyFont="1" applyFill="1" applyBorder="1" applyAlignment="1">
      <alignment horizontal="center" vertical="center"/>
    </xf>
    <xf numFmtId="171" fontId="30" fillId="0" borderId="13" xfId="176" applyNumberFormat="1" applyFont="1" applyFill="1" applyBorder="1" applyAlignment="1">
      <alignment horizontal="right" vertical="center"/>
    </xf>
    <xf numFmtId="170" fontId="87" fillId="0" borderId="0" xfId="289" applyNumberFormat="1" applyFont="1" applyFill="1" applyBorder="1" applyAlignment="1">
      <alignment horizontal="right" vertical="center"/>
    </xf>
    <xf numFmtId="170" fontId="87" fillId="0" borderId="0" xfId="0" applyNumberFormat="1" applyFont="1" applyFill="1" applyBorder="1" applyAlignment="1">
      <alignment horizontal="centerContinuous" vertical="center"/>
    </xf>
    <xf numFmtId="0" fontId="87" fillId="0" borderId="13" xfId="0" applyFont="1" applyFill="1" applyBorder="1" applyAlignment="1">
      <alignment horizontal="left" vertical="center"/>
    </xf>
    <xf numFmtId="0" fontId="87" fillId="0" borderId="0" xfId="0" applyFont="1" applyFill="1" applyBorder="1" applyAlignment="1">
      <alignment horizontal="left" vertical="center"/>
    </xf>
    <xf numFmtId="0" fontId="87" fillId="0" borderId="13" xfId="0" applyFont="1" applyFill="1" applyBorder="1" applyAlignment="1">
      <alignment vertical="center"/>
    </xf>
    <xf numFmtId="0" fontId="87" fillId="0" borderId="0" xfId="0" applyFont="1" applyFill="1" applyBorder="1" applyAlignment="1">
      <alignment vertical="center"/>
    </xf>
    <xf numFmtId="169" fontId="30" fillId="0" borderId="0" xfId="176" applyNumberFormat="1" applyFont="1" applyFill="1" applyBorder="1" applyAlignment="1">
      <alignment horizontal="centerContinuous" vertical="center"/>
    </xf>
    <xf numFmtId="169" fontId="30" fillId="0" borderId="13" xfId="176" applyNumberFormat="1" applyFont="1" applyFill="1" applyBorder="1" applyAlignment="1">
      <alignment horizontal="centerContinuous" vertical="center"/>
    </xf>
    <xf numFmtId="170" fontId="87" fillId="0" borderId="0" xfId="176" applyNumberFormat="1" applyFont="1" applyFill="1" applyAlignment="1">
      <alignment horizontal="right" vertical="center"/>
    </xf>
    <xf numFmtId="169" fontId="30" fillId="0" borderId="13" xfId="176" applyNumberFormat="1" applyFont="1" applyFill="1" applyBorder="1" applyAlignment="1">
      <alignment horizontal="center" vertical="center"/>
    </xf>
    <xf numFmtId="170" fontId="87" fillId="0" borderId="13" xfId="289" applyNumberFormat="1" applyFont="1" applyFill="1" applyBorder="1" applyAlignment="1">
      <alignment horizontal="right" vertical="center"/>
    </xf>
    <xf numFmtId="170" fontId="87" fillId="0" borderId="0" xfId="0" applyNumberFormat="1" applyFont="1" applyFill="1" applyAlignment="1">
      <alignment horizontal="right" vertical="center"/>
    </xf>
    <xf numFmtId="170" fontId="87" fillId="0" borderId="13" xfId="0" applyNumberFormat="1" applyFont="1" applyFill="1" applyBorder="1" applyAlignment="1">
      <alignment horizontal="right" vertical="center"/>
    </xf>
    <xf numFmtId="0" fontId="87" fillId="0" borderId="0" xfId="289" applyFont="1" applyAlignment="1">
      <alignment vertical="center"/>
    </xf>
    <xf numFmtId="170" fontId="87" fillId="0" borderId="0" xfId="289" applyNumberFormat="1" applyFont="1" applyAlignment="1">
      <alignment horizontal="right" vertical="center"/>
    </xf>
    <xf numFmtId="0" fontId="87" fillId="0" borderId="13" xfId="289" applyFont="1" applyBorder="1" applyAlignment="1">
      <alignment vertical="center"/>
    </xf>
    <xf numFmtId="170" fontId="87" fillId="0" borderId="13" xfId="289" applyNumberFormat="1" applyFont="1" applyBorder="1" applyAlignment="1">
      <alignment horizontal="right" vertical="center"/>
    </xf>
    <xf numFmtId="170" fontId="87" fillId="0" borderId="0" xfId="0" applyNumberFormat="1" applyFont="1" applyAlignment="1">
      <alignment horizontal="right" vertical="center"/>
    </xf>
    <xf numFmtId="37" fontId="87" fillId="0" borderId="0" xfId="308" applyFont="1" applyBorder="1" applyAlignment="1">
      <alignment vertical="center"/>
    </xf>
    <xf numFmtId="170" fontId="87" fillId="0" borderId="13" xfId="289" applyNumberFormat="1" applyFont="1" applyFill="1" applyBorder="1" applyAlignment="1">
      <alignment horizontal="center" vertical="center"/>
    </xf>
    <xf numFmtId="37" fontId="30" fillId="0" borderId="0" xfId="308" applyFont="1" applyBorder="1" applyAlignment="1">
      <alignment vertical="center"/>
    </xf>
    <xf numFmtId="0" fontId="13" fillId="0" borderId="0" xfId="0" applyFont="1" applyFill="1" applyBorder="1" applyAlignment="1">
      <alignment horizontal="centerContinuous" vertical="center"/>
    </xf>
    <xf numFmtId="169" fontId="13" fillId="0" borderId="0" xfId="176" applyNumberFormat="1" applyFont="1" applyFill="1" applyBorder="1" applyAlignment="1">
      <alignment horizontal="centerContinuous" vertical="center"/>
    </xf>
    <xf numFmtId="0" fontId="13" fillId="0" borderId="0" xfId="0" applyFont="1" applyFill="1" applyAlignment="1">
      <alignment vertical="center"/>
    </xf>
    <xf numFmtId="0" fontId="88" fillId="0" borderId="0" xfId="0" applyFont="1" applyFill="1" applyAlignment="1">
      <alignment vertical="center"/>
    </xf>
    <xf numFmtId="170" fontId="88" fillId="0" borderId="0" xfId="176" quotePrefix="1" applyNumberFormat="1" applyFont="1" applyFill="1" applyBorder="1" applyAlignment="1">
      <alignment horizontal="right" vertical="center"/>
    </xf>
    <xf numFmtId="0" fontId="88" fillId="0" borderId="0" xfId="0" applyFont="1" applyFill="1" applyBorder="1" applyAlignment="1">
      <alignment horizontal="center" vertical="center"/>
    </xf>
    <xf numFmtId="170" fontId="88" fillId="0" borderId="13" xfId="176" quotePrefix="1" applyNumberFormat="1" applyFont="1" applyFill="1" applyBorder="1" applyAlignment="1">
      <alignment horizontal="right" vertical="center"/>
    </xf>
    <xf numFmtId="169" fontId="88" fillId="0" borderId="0" xfId="176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70" fontId="13" fillId="0" borderId="0" xfId="176" applyNumberFormat="1" applyFont="1" applyFill="1" applyBorder="1" applyAlignment="1">
      <alignment horizontal="right" vertical="center"/>
    </xf>
    <xf numFmtId="169" fontId="13" fillId="0" borderId="0" xfId="176" applyNumberFormat="1" applyFont="1" applyFill="1" applyBorder="1" applyAlignment="1">
      <alignment horizontal="center" vertical="center"/>
    </xf>
    <xf numFmtId="170" fontId="13" fillId="0" borderId="0" xfId="176" applyNumberFormat="1" applyFont="1" applyFill="1" applyAlignment="1">
      <alignment horizontal="right" vertical="center"/>
    </xf>
    <xf numFmtId="170" fontId="13" fillId="0" borderId="0" xfId="0" applyNumberFormat="1" applyFont="1" applyFill="1" applyBorder="1" applyAlignment="1">
      <alignment horizontal="right" vertical="center"/>
    </xf>
    <xf numFmtId="170" fontId="13" fillId="0" borderId="13" xfId="0" applyNumberFormat="1" applyFont="1" applyFill="1" applyBorder="1" applyAlignment="1">
      <alignment horizontal="right" vertical="center"/>
    </xf>
    <xf numFmtId="170" fontId="13" fillId="0" borderId="13" xfId="176" applyNumberFormat="1" applyFont="1" applyFill="1" applyBorder="1" applyAlignment="1">
      <alignment horizontal="right" vertical="center"/>
    </xf>
    <xf numFmtId="0" fontId="88" fillId="0" borderId="0" xfId="0" applyFont="1" applyFill="1" applyAlignment="1">
      <alignment horizontal="left" vertical="center"/>
    </xf>
    <xf numFmtId="169" fontId="13" fillId="0" borderId="0" xfId="176" applyNumberFormat="1" applyFont="1" applyFill="1" applyAlignment="1">
      <alignment vertical="center"/>
    </xf>
    <xf numFmtId="0" fontId="13" fillId="0" borderId="0" xfId="0" quotePrefix="1" applyFont="1" applyFill="1" applyAlignment="1">
      <alignment horizontal="left" vertical="center"/>
    </xf>
    <xf numFmtId="170" fontId="13" fillId="0" borderId="21" xfId="176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vertical="center"/>
    </xf>
    <xf numFmtId="169" fontId="13" fillId="0" borderId="0" xfId="176" applyNumberFormat="1" applyFont="1" applyFill="1" applyBorder="1" applyAlignment="1">
      <alignment vertical="center"/>
    </xf>
    <xf numFmtId="169" fontId="13" fillId="0" borderId="0" xfId="176" applyNumberFormat="1" applyFont="1" applyFill="1" applyBorder="1" applyAlignment="1">
      <alignment horizontal="right" vertical="center"/>
    </xf>
    <xf numFmtId="170" fontId="13" fillId="0" borderId="0" xfId="0" applyNumberFormat="1" applyFont="1" applyFill="1" applyAlignment="1">
      <alignment horizontal="right" vertical="center"/>
    </xf>
    <xf numFmtId="170" fontId="13" fillId="0" borderId="0" xfId="0" applyNumberFormat="1" applyFont="1" applyFill="1" applyBorder="1" applyAlignment="1">
      <alignment vertical="center"/>
    </xf>
    <xf numFmtId="170" fontId="88" fillId="0" borderId="0" xfId="289" quotePrefix="1" applyNumberFormat="1" applyFont="1" applyFill="1" applyAlignment="1">
      <alignment horizontal="right" vertical="center"/>
    </xf>
    <xf numFmtId="0" fontId="88" fillId="0" borderId="0" xfId="289" applyFont="1" applyFill="1" applyAlignment="1">
      <alignment horizontal="right" vertical="center"/>
    </xf>
    <xf numFmtId="190" fontId="13" fillId="0" borderId="0" xfId="176" applyNumberFormat="1" applyFont="1" applyFill="1" applyBorder="1" applyAlignment="1">
      <alignment horizontal="right" vertical="center"/>
    </xf>
    <xf numFmtId="190" fontId="13" fillId="0" borderId="0" xfId="0" applyNumberFormat="1" applyFont="1" applyFill="1" applyAlignment="1">
      <alignment vertical="center"/>
    </xf>
    <xf numFmtId="170" fontId="88" fillId="0" borderId="0" xfId="0" applyNumberFormat="1" applyFont="1" applyFill="1" applyBorder="1" applyAlignment="1">
      <alignment horizontal="right" vertical="center"/>
    </xf>
    <xf numFmtId="190" fontId="88" fillId="0" borderId="0" xfId="0" applyNumberFormat="1" applyFont="1" applyFill="1" applyBorder="1" applyAlignment="1">
      <alignment horizontal="right" vertical="center"/>
    </xf>
    <xf numFmtId="190" fontId="13" fillId="0" borderId="0" xfId="176" applyNumberFormat="1" applyFont="1" applyFill="1" applyBorder="1" applyAlignment="1">
      <alignment vertical="center"/>
    </xf>
    <xf numFmtId="190" fontId="13" fillId="0" borderId="0" xfId="0" applyNumberFormat="1" applyFont="1" applyFill="1" applyBorder="1" applyAlignment="1">
      <alignment vertical="center"/>
    </xf>
    <xf numFmtId="0" fontId="88" fillId="0" borderId="0" xfId="0" applyFont="1" applyAlignment="1">
      <alignment horizontal="left" vertical="center"/>
    </xf>
    <xf numFmtId="37" fontId="88" fillId="0" borderId="0" xfId="0" applyNumberFormat="1" applyFont="1" applyFill="1" applyBorder="1" applyAlignment="1">
      <alignment horizontal="left" vertical="center"/>
    </xf>
    <xf numFmtId="37" fontId="88" fillId="0" borderId="0" xfId="0" applyNumberFormat="1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vertical="center"/>
    </xf>
    <xf numFmtId="171" fontId="13" fillId="0" borderId="0" xfId="176" applyNumberFormat="1" applyFont="1" applyFill="1" applyBorder="1" applyAlignment="1">
      <alignment horizontal="right" vertical="center"/>
    </xf>
    <xf numFmtId="191" fontId="13" fillId="0" borderId="21" xfId="176" applyNumberFormat="1" applyFont="1" applyFill="1" applyBorder="1" applyAlignment="1">
      <alignment horizontal="right" vertical="center"/>
    </xf>
    <xf numFmtId="191" fontId="13" fillId="0" borderId="0" xfId="176" applyNumberFormat="1" applyFont="1" applyFill="1" applyBorder="1" applyAlignment="1">
      <alignment horizontal="right" vertical="center"/>
    </xf>
    <xf numFmtId="0" fontId="88" fillId="0" borderId="0" xfId="289" applyFont="1" applyFill="1" applyAlignment="1">
      <alignment horizontal="left" vertical="center"/>
    </xf>
    <xf numFmtId="0" fontId="13" fillId="0" borderId="0" xfId="289" applyFont="1" applyFill="1" applyAlignment="1">
      <alignment horizontal="left" vertical="center"/>
    </xf>
    <xf numFmtId="0" fontId="88" fillId="0" borderId="0" xfId="289" applyFont="1" applyFill="1" applyBorder="1" applyAlignment="1">
      <alignment horizontal="left" vertical="center"/>
    </xf>
    <xf numFmtId="170" fontId="88" fillId="0" borderId="0" xfId="176" quotePrefix="1" applyNumberFormat="1" applyFont="1" applyFill="1" applyAlignment="1">
      <alignment horizontal="right" vertical="center"/>
    </xf>
    <xf numFmtId="169" fontId="88" fillId="0" borderId="0" xfId="176" applyNumberFormat="1" applyFont="1" applyFill="1" applyAlignment="1">
      <alignment horizontal="right" vertical="center"/>
    </xf>
    <xf numFmtId="168" fontId="13" fillId="0" borderId="0" xfId="315" applyNumberFormat="1" applyFont="1" applyFill="1" applyAlignment="1">
      <alignment horizontal="left" vertical="center"/>
    </xf>
    <xf numFmtId="0" fontId="88" fillId="0" borderId="0" xfId="289" applyFont="1" applyFill="1" applyAlignment="1">
      <alignment vertical="center"/>
    </xf>
    <xf numFmtId="168" fontId="13" fillId="0" borderId="0" xfId="315" quotePrefix="1" applyNumberFormat="1" applyFont="1" applyFill="1" applyAlignment="1">
      <alignment horizontal="left" vertical="center"/>
    </xf>
    <xf numFmtId="0" fontId="13" fillId="0" borderId="0" xfId="315" quotePrefix="1" applyFont="1" applyFill="1" applyAlignment="1">
      <alignment vertical="center"/>
    </xf>
    <xf numFmtId="168" fontId="13" fillId="0" borderId="0" xfId="316" applyNumberFormat="1" applyFont="1" applyFill="1" applyAlignment="1">
      <alignment horizontal="left" vertical="center"/>
    </xf>
    <xf numFmtId="0" fontId="89" fillId="0" borderId="0" xfId="0" applyFont="1" applyFill="1" applyAlignment="1">
      <alignment vertical="center"/>
    </xf>
    <xf numFmtId="0" fontId="13" fillId="0" borderId="0" xfId="0" applyNumberFormat="1" applyFont="1" applyFill="1" applyAlignment="1">
      <alignment vertical="center"/>
    </xf>
    <xf numFmtId="0" fontId="13" fillId="0" borderId="0" xfId="316" applyFont="1" applyFill="1" applyAlignment="1">
      <alignment horizontal="left" vertical="center"/>
    </xf>
    <xf numFmtId="0" fontId="13" fillId="0" borderId="0" xfId="316" applyFont="1" applyFill="1" applyAlignment="1">
      <alignment vertical="center"/>
    </xf>
    <xf numFmtId="168" fontId="88" fillId="0" borderId="0" xfId="316" applyNumberFormat="1" applyFont="1" applyFill="1" applyAlignment="1">
      <alignment horizontal="left" vertical="center"/>
    </xf>
    <xf numFmtId="0" fontId="88" fillId="0" borderId="0" xfId="316" applyFont="1" applyFill="1" applyAlignment="1">
      <alignment horizontal="left" vertical="center"/>
    </xf>
    <xf numFmtId="168" fontId="88" fillId="0" borderId="0" xfId="316" applyNumberFormat="1" applyFont="1" applyFill="1" applyBorder="1" applyAlignment="1">
      <alignment vertical="center"/>
    </xf>
    <xf numFmtId="168" fontId="13" fillId="0" borderId="0" xfId="316" applyNumberFormat="1" applyFont="1" applyFill="1" applyBorder="1" applyAlignment="1">
      <alignment vertical="center"/>
    </xf>
    <xf numFmtId="168" fontId="13" fillId="0" borderId="0" xfId="316" applyNumberFormat="1" applyFont="1" applyFill="1" applyBorder="1" applyAlignment="1">
      <alignment horizontal="left" vertical="center"/>
    </xf>
    <xf numFmtId="168" fontId="88" fillId="0" borderId="0" xfId="316" applyNumberFormat="1" applyFont="1" applyFill="1" applyBorder="1" applyAlignment="1">
      <alignment horizontal="left" vertical="center"/>
    </xf>
    <xf numFmtId="168" fontId="88" fillId="0" borderId="0" xfId="316" quotePrefix="1" applyNumberFormat="1" applyFont="1" applyFill="1" applyAlignment="1">
      <alignment horizontal="left" vertical="center"/>
    </xf>
    <xf numFmtId="168" fontId="13" fillId="0" borderId="0" xfId="316" quotePrefix="1" applyNumberFormat="1" applyFont="1" applyFill="1" applyAlignment="1">
      <alignment horizontal="left" vertical="center"/>
    </xf>
    <xf numFmtId="170" fontId="13" fillId="0" borderId="0" xfId="176" quotePrefix="1" applyNumberFormat="1" applyFont="1" applyFill="1" applyBorder="1" applyAlignment="1">
      <alignment horizontal="right" vertical="center"/>
    </xf>
    <xf numFmtId="170" fontId="13" fillId="66" borderId="0" xfId="176" applyNumberFormat="1" applyFont="1" applyFill="1" applyBorder="1" applyAlignment="1">
      <alignment horizontal="right" vertical="center"/>
    </xf>
    <xf numFmtId="170" fontId="13" fillId="66" borderId="0" xfId="0" applyNumberFormat="1" applyFont="1" applyFill="1" applyBorder="1" applyAlignment="1">
      <alignment horizontal="right" vertical="center"/>
    </xf>
    <xf numFmtId="170" fontId="13" fillId="66" borderId="13" xfId="0" applyNumberFormat="1" applyFont="1" applyFill="1" applyBorder="1" applyAlignment="1">
      <alignment horizontal="right" vertical="center"/>
    </xf>
    <xf numFmtId="170" fontId="13" fillId="66" borderId="13" xfId="176" applyNumberFormat="1" applyFont="1" applyFill="1" applyBorder="1" applyAlignment="1">
      <alignment horizontal="right" vertical="center"/>
    </xf>
    <xf numFmtId="170" fontId="13" fillId="66" borderId="21" xfId="176" applyNumberFormat="1" applyFont="1" applyFill="1" applyBorder="1" applyAlignment="1">
      <alignment horizontal="right" vertical="center"/>
    </xf>
    <xf numFmtId="170" fontId="13" fillId="66" borderId="0" xfId="176" applyNumberFormat="1" applyFont="1" applyFill="1" applyAlignment="1">
      <alignment horizontal="right" vertical="center"/>
    </xf>
    <xf numFmtId="0" fontId="13" fillId="66" borderId="0" xfId="0" applyFont="1" applyFill="1" applyAlignment="1">
      <alignment vertical="center"/>
    </xf>
    <xf numFmtId="170" fontId="13" fillId="66" borderId="0" xfId="0" applyNumberFormat="1" applyFont="1" applyFill="1" applyAlignment="1">
      <alignment horizontal="right" vertical="center"/>
    </xf>
    <xf numFmtId="170" fontId="88" fillId="66" borderId="0" xfId="0" applyNumberFormat="1" applyFont="1" applyFill="1" applyBorder="1" applyAlignment="1">
      <alignment horizontal="right" vertical="center"/>
    </xf>
    <xf numFmtId="191" fontId="13" fillId="66" borderId="21" xfId="176" applyNumberFormat="1" applyFont="1" applyFill="1" applyBorder="1" applyAlignment="1">
      <alignment horizontal="right" vertical="center"/>
    </xf>
    <xf numFmtId="170" fontId="30" fillId="66" borderId="0" xfId="176" applyNumberFormat="1" applyFont="1" applyFill="1" applyBorder="1" applyAlignment="1">
      <alignment horizontal="right" vertical="center"/>
    </xf>
    <xf numFmtId="170" fontId="30" fillId="66" borderId="13" xfId="176" applyNumberFormat="1" applyFont="1" applyFill="1" applyBorder="1" applyAlignment="1">
      <alignment horizontal="right" vertical="center"/>
    </xf>
    <xf numFmtId="170" fontId="30" fillId="66" borderId="21" xfId="176" applyNumberFormat="1" applyFont="1" applyFill="1" applyBorder="1" applyAlignment="1">
      <alignment horizontal="right" vertical="center"/>
    </xf>
    <xf numFmtId="190" fontId="30" fillId="66" borderId="0" xfId="176" applyNumberFormat="1" applyFont="1" applyFill="1" applyBorder="1" applyAlignment="1">
      <alignment horizontal="right" vertical="center"/>
    </xf>
    <xf numFmtId="170" fontId="88" fillId="66" borderId="0" xfId="176" quotePrefix="1" applyNumberFormat="1" applyFont="1" applyFill="1" applyBorder="1" applyAlignment="1">
      <alignment horizontal="right" vertical="center"/>
    </xf>
    <xf numFmtId="0" fontId="87" fillId="0" borderId="0" xfId="0" applyFont="1" applyBorder="1" applyAlignment="1">
      <alignment horizontal="center" vertical="center"/>
    </xf>
    <xf numFmtId="170" fontId="87" fillId="0" borderId="0" xfId="0" applyNumberFormat="1" applyFont="1" applyFill="1" applyBorder="1" applyAlignment="1">
      <alignment horizontal="right" vertical="center" wrapText="1"/>
    </xf>
    <xf numFmtId="0" fontId="87" fillId="0" borderId="0" xfId="289" applyFont="1" applyFill="1" applyAlignment="1">
      <alignment vertical="center"/>
    </xf>
    <xf numFmtId="0" fontId="87" fillId="0" borderId="13" xfId="289" applyFont="1" applyFill="1" applyBorder="1" applyAlignment="1">
      <alignment vertical="center"/>
    </xf>
    <xf numFmtId="0" fontId="87" fillId="0" borderId="0" xfId="0" applyNumberFormat="1" applyFont="1" applyFill="1" applyAlignment="1">
      <alignment horizontal="left" vertical="center"/>
    </xf>
    <xf numFmtId="0" fontId="30" fillId="0" borderId="0" xfId="0" applyNumberFormat="1" applyFont="1" applyFill="1" applyAlignment="1">
      <alignment horizontal="center" vertical="center"/>
    </xf>
    <xf numFmtId="0" fontId="30" fillId="0" borderId="0" xfId="0" applyNumberFormat="1" applyFont="1" applyFill="1" applyAlignment="1">
      <alignment horizontal="centerContinuous" vertical="center"/>
    </xf>
    <xf numFmtId="169" fontId="30" fillId="0" borderId="0" xfId="176" applyNumberFormat="1" applyFont="1" applyFill="1" applyAlignment="1">
      <alignment horizontal="centerContinuous" vertical="center"/>
    </xf>
    <xf numFmtId="0" fontId="87" fillId="0" borderId="0" xfId="0" applyNumberFormat="1" applyFont="1" applyFill="1" applyAlignment="1">
      <alignment vertical="center"/>
    </xf>
    <xf numFmtId="0" fontId="87" fillId="0" borderId="13" xfId="0" applyNumberFormat="1" applyFont="1" applyFill="1" applyBorder="1" applyAlignment="1">
      <alignment horizontal="left" vertical="center"/>
    </xf>
    <xf numFmtId="0" fontId="30" fillId="0" borderId="13" xfId="0" applyNumberFormat="1" applyFont="1" applyFill="1" applyBorder="1" applyAlignment="1">
      <alignment horizontal="center" vertical="center"/>
    </xf>
    <xf numFmtId="0" fontId="30" fillId="0" borderId="13" xfId="0" applyNumberFormat="1" applyFont="1" applyFill="1" applyBorder="1" applyAlignment="1">
      <alignment horizontal="centerContinuous" vertical="center"/>
    </xf>
    <xf numFmtId="0" fontId="87" fillId="0" borderId="0" xfId="0" applyNumberFormat="1" applyFont="1" applyFill="1" applyBorder="1" applyAlignment="1">
      <alignment horizontal="left" vertical="center"/>
    </xf>
    <xf numFmtId="0" fontId="30" fillId="0" borderId="0" xfId="0" applyNumberFormat="1" applyFont="1" applyFill="1" applyBorder="1" applyAlignment="1">
      <alignment horizontal="center" vertical="center"/>
    </xf>
    <xf numFmtId="0" fontId="30" fillId="0" borderId="0" xfId="0" applyNumberFormat="1" applyFont="1" applyFill="1" applyBorder="1" applyAlignment="1">
      <alignment horizontal="centerContinuous" vertical="center"/>
    </xf>
    <xf numFmtId="0" fontId="88" fillId="0" borderId="0" xfId="0" applyNumberFormat="1" applyFont="1" applyFill="1" applyBorder="1" applyAlignment="1">
      <alignment horizontal="left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Continuous" vertical="center"/>
    </xf>
    <xf numFmtId="0" fontId="88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center" vertical="center"/>
    </xf>
    <xf numFmtId="0" fontId="13" fillId="0" borderId="0" xfId="0" quotePrefix="1" applyNumberFormat="1" applyFont="1" applyFill="1" applyAlignment="1">
      <alignment horizontal="center" vertical="center"/>
    </xf>
    <xf numFmtId="0" fontId="13" fillId="0" borderId="0" xfId="0" applyNumberFormat="1" applyFont="1" applyFill="1" applyAlignment="1" applyProtection="1">
      <alignment horizontal="left" vertical="center"/>
    </xf>
    <xf numFmtId="0" fontId="13" fillId="0" borderId="0" xfId="0" quotePrefix="1" applyNumberFormat="1" applyFont="1" applyFill="1" applyAlignment="1" applyProtection="1">
      <alignment horizontal="left" vertical="center"/>
    </xf>
    <xf numFmtId="169" fontId="13" fillId="0" borderId="0" xfId="176" applyNumberFormat="1" applyFont="1" applyFill="1" applyAlignment="1">
      <alignment horizontal="center" vertical="center"/>
    </xf>
    <xf numFmtId="0" fontId="30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justify" vertical="center" wrapText="1"/>
    </xf>
    <xf numFmtId="0" fontId="13" fillId="0" borderId="0" xfId="0" quotePrefix="1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 wrapText="1"/>
    </xf>
    <xf numFmtId="0" fontId="13" fillId="0" borderId="0" xfId="0" applyNumberFormat="1" applyFont="1" applyFill="1" applyAlignment="1">
      <alignment horizontal="left" vertical="center"/>
    </xf>
    <xf numFmtId="0" fontId="88" fillId="0" borderId="0" xfId="0" applyNumberFormat="1" applyFont="1" applyFill="1" applyAlignment="1">
      <alignment horizontal="left" vertical="center"/>
    </xf>
    <xf numFmtId="0" fontId="13" fillId="0" borderId="0" xfId="0" quotePrefix="1" applyNumberFormat="1" applyFont="1" applyFill="1" applyAlignment="1">
      <alignment horizontal="left" vertical="center"/>
    </xf>
    <xf numFmtId="0" fontId="13" fillId="0" borderId="0" xfId="0" quotePrefix="1" applyNumberFormat="1" applyFont="1" applyFill="1" applyAlignment="1">
      <alignment vertical="center"/>
    </xf>
    <xf numFmtId="169" fontId="30" fillId="0" borderId="0" xfId="176" applyNumberFormat="1" applyFont="1" applyFill="1" applyAlignment="1">
      <alignment vertical="center"/>
    </xf>
    <xf numFmtId="37" fontId="87" fillId="0" borderId="0" xfId="308" applyFont="1" applyFill="1" applyBorder="1" applyAlignment="1">
      <alignment vertical="center"/>
    </xf>
    <xf numFmtId="170" fontId="13" fillId="66" borderId="0" xfId="176" quotePrefix="1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88" fillId="0" borderId="13" xfId="0" applyFont="1" applyFill="1" applyBorder="1" applyAlignment="1">
      <alignment horizontal="center" vertical="center"/>
    </xf>
    <xf numFmtId="169" fontId="87" fillId="0" borderId="0" xfId="176" applyNumberFormat="1" applyFont="1" applyFill="1" applyBorder="1" applyAlignment="1">
      <alignment vertical="center"/>
    </xf>
    <xf numFmtId="0" fontId="87" fillId="0" borderId="0" xfId="176" quotePrefix="1" applyNumberFormat="1" applyFont="1" applyFill="1" applyBorder="1" applyAlignment="1">
      <alignment horizontal="right" vertical="center"/>
    </xf>
    <xf numFmtId="169" fontId="87" fillId="0" borderId="0" xfId="176" applyNumberFormat="1" applyFont="1" applyFill="1" applyBorder="1" applyAlignment="1">
      <alignment horizontal="center" vertical="center"/>
    </xf>
    <xf numFmtId="0" fontId="110" fillId="0" borderId="0" xfId="0" applyFont="1" applyFill="1" applyAlignment="1">
      <alignment horizontal="center" vertical="center"/>
    </xf>
    <xf numFmtId="0" fontId="110" fillId="0" borderId="0" xfId="0" applyFont="1" applyFill="1" applyBorder="1" applyAlignment="1">
      <alignment horizontal="center" vertical="center"/>
    </xf>
    <xf numFmtId="170" fontId="87" fillId="0" borderId="0" xfId="176" quotePrefix="1" applyNumberFormat="1" applyFont="1" applyFill="1" applyBorder="1" applyAlignment="1">
      <alignment horizontal="right" vertical="center"/>
    </xf>
    <xf numFmtId="169" fontId="110" fillId="0" borderId="0" xfId="176" applyNumberFormat="1" applyFont="1" applyFill="1" applyAlignment="1">
      <alignment horizontal="center" vertical="center"/>
    </xf>
    <xf numFmtId="169" fontId="110" fillId="0" borderId="0" xfId="176" applyNumberFormat="1" applyFont="1" applyFill="1" applyBorder="1" applyAlignment="1">
      <alignment horizontal="center" vertical="center"/>
    </xf>
    <xf numFmtId="0" fontId="87" fillId="0" borderId="0" xfId="0" applyFont="1" applyFill="1" applyBorder="1" applyAlignment="1">
      <alignment horizontal="center" vertical="center"/>
    </xf>
    <xf numFmtId="170" fontId="87" fillId="0" borderId="13" xfId="176" quotePrefix="1" applyNumberFormat="1" applyFont="1" applyFill="1" applyBorder="1" applyAlignment="1">
      <alignment horizontal="right" vertical="center"/>
    </xf>
    <xf numFmtId="170" fontId="30" fillId="66" borderId="0" xfId="176" applyNumberFormat="1" applyFont="1" applyFill="1" applyAlignment="1">
      <alignment horizontal="right" vertical="center"/>
    </xf>
    <xf numFmtId="170" fontId="30" fillId="66" borderId="0" xfId="0" applyNumberFormat="1" applyFont="1" applyFill="1" applyBorder="1" applyAlignment="1">
      <alignment horizontal="right" vertical="center"/>
    </xf>
    <xf numFmtId="170" fontId="30" fillId="66" borderId="13" xfId="0" applyNumberFormat="1" applyFont="1" applyFill="1" applyBorder="1" applyAlignment="1">
      <alignment horizontal="right" vertical="center"/>
    </xf>
    <xf numFmtId="0" fontId="30" fillId="0" borderId="0" xfId="0" applyFont="1" applyFill="1" applyAlignment="1">
      <alignment horizontal="left" vertical="center"/>
    </xf>
    <xf numFmtId="0" fontId="30" fillId="0" borderId="0" xfId="0" quotePrefix="1" applyFont="1" applyFill="1" applyAlignment="1">
      <alignment horizontal="left" vertical="center"/>
    </xf>
    <xf numFmtId="170" fontId="111" fillId="66" borderId="0" xfId="0" applyNumberFormat="1" applyFont="1" applyFill="1" applyAlignment="1">
      <alignment horizontal="right" vertical="center"/>
    </xf>
    <xf numFmtId="170" fontId="111" fillId="0" borderId="0" xfId="0" applyNumberFormat="1" applyFont="1" applyFill="1" applyAlignment="1">
      <alignment horizontal="right" vertical="center"/>
    </xf>
    <xf numFmtId="169" fontId="30" fillId="0" borderId="0" xfId="176" applyNumberFormat="1" applyFont="1" applyFill="1" applyAlignment="1">
      <alignment horizontal="right" vertical="center"/>
    </xf>
    <xf numFmtId="170" fontId="87" fillId="66" borderId="0" xfId="176" quotePrefix="1" applyNumberFormat="1" applyFont="1" applyFill="1" applyBorder="1" applyAlignment="1">
      <alignment horizontal="right" vertical="center"/>
    </xf>
    <xf numFmtId="0" fontId="30" fillId="0" borderId="0" xfId="0" quotePrefix="1" applyFont="1" applyFill="1" applyAlignment="1">
      <alignment vertical="center"/>
    </xf>
    <xf numFmtId="0" fontId="30" fillId="0" borderId="0" xfId="0" applyFont="1" applyAlignment="1">
      <alignment vertical="center"/>
    </xf>
    <xf numFmtId="0" fontId="112" fillId="0" borderId="0" xfId="0" applyFont="1" applyFill="1" applyAlignment="1">
      <alignment horizontal="center" vertical="center"/>
    </xf>
    <xf numFmtId="0" fontId="112" fillId="0" borderId="0" xfId="0" applyFont="1" applyFill="1" applyBorder="1" applyAlignment="1">
      <alignment horizontal="center" vertical="center"/>
    </xf>
    <xf numFmtId="169" fontId="112" fillId="0" borderId="0" xfId="176" applyNumberFormat="1" applyFont="1" applyFill="1" applyBorder="1" applyAlignment="1">
      <alignment horizontal="center" vertical="center"/>
    </xf>
    <xf numFmtId="170" fontId="112" fillId="66" borderId="0" xfId="176" applyNumberFormat="1" applyFont="1" applyFill="1" applyBorder="1" applyAlignment="1">
      <alignment horizontal="right" vertical="center"/>
    </xf>
    <xf numFmtId="170" fontId="112" fillId="0" borderId="0" xfId="176" applyNumberFormat="1" applyFont="1" applyFill="1" applyBorder="1" applyAlignment="1">
      <alignment horizontal="right" vertical="center"/>
    </xf>
    <xf numFmtId="0" fontId="30" fillId="0" borderId="0" xfId="289" applyFont="1" applyFill="1" applyAlignment="1">
      <alignment vertical="center"/>
    </xf>
    <xf numFmtId="0" fontId="30" fillId="0" borderId="0" xfId="289" quotePrefix="1" applyFont="1" applyFill="1" applyAlignment="1">
      <alignment vertical="center"/>
    </xf>
    <xf numFmtId="170" fontId="30" fillId="66" borderId="0" xfId="0" applyNumberFormat="1" applyFont="1" applyFill="1" applyAlignment="1">
      <alignment horizontal="right" vertical="center"/>
    </xf>
    <xf numFmtId="192" fontId="111" fillId="66" borderId="0" xfId="0" quotePrefix="1" applyNumberFormat="1" applyFont="1" applyFill="1" applyAlignment="1">
      <alignment horizontal="right" vertical="center"/>
    </xf>
    <xf numFmtId="192" fontId="111" fillId="0" borderId="0" xfId="0" quotePrefix="1" applyNumberFormat="1" applyFont="1" applyFill="1" applyAlignment="1">
      <alignment horizontal="right" vertical="center"/>
    </xf>
    <xf numFmtId="0" fontId="30" fillId="66" borderId="0" xfId="0" applyFont="1" applyFill="1" applyAlignment="1">
      <alignment vertical="center"/>
    </xf>
    <xf numFmtId="170" fontId="13" fillId="0" borderId="0" xfId="0" applyNumberFormat="1" applyFont="1" applyFill="1" applyBorder="1" applyAlignment="1">
      <alignment horizontal="centerContinuous" vertical="center"/>
    </xf>
    <xf numFmtId="170" fontId="87" fillId="0" borderId="0" xfId="0" applyNumberFormat="1" applyFont="1" applyBorder="1" applyAlignment="1">
      <alignment horizontal="right" vertical="center"/>
    </xf>
    <xf numFmtId="0" fontId="30" fillId="0" borderId="0" xfId="0" quotePrefix="1" applyFont="1" applyFill="1" applyAlignment="1">
      <alignment horizontal="center" vertical="center"/>
    </xf>
    <xf numFmtId="170" fontId="87" fillId="0" borderId="0" xfId="0" applyNumberFormat="1" applyFont="1" applyFill="1" applyBorder="1" applyAlignment="1">
      <alignment horizontal="center" vertical="center"/>
    </xf>
    <xf numFmtId="0" fontId="87" fillId="0" borderId="0" xfId="289" applyFont="1" applyFill="1" applyBorder="1" applyAlignment="1">
      <alignment vertical="center"/>
    </xf>
    <xf numFmtId="170" fontId="87" fillId="0" borderId="0" xfId="0" applyNumberFormat="1" applyFont="1" applyFill="1" applyBorder="1" applyAlignment="1">
      <alignment vertical="center"/>
    </xf>
    <xf numFmtId="0" fontId="87" fillId="0" borderId="0" xfId="289" applyFont="1" applyBorder="1" applyAlignment="1">
      <alignment vertical="center"/>
    </xf>
    <xf numFmtId="0" fontId="87" fillId="0" borderId="13" xfId="0" applyFont="1" applyFill="1" applyBorder="1" applyAlignment="1">
      <alignment horizontal="center" vertical="center"/>
    </xf>
    <xf numFmtId="0" fontId="13" fillId="0" borderId="0" xfId="413" applyFont="1" applyFill="1" applyAlignment="1">
      <alignment horizontal="center" vertical="center"/>
    </xf>
    <xf numFmtId="0" fontId="13" fillId="0" borderId="0" xfId="413" quotePrefix="1" applyFont="1" applyFill="1" applyAlignment="1">
      <alignment horizontal="center" vertical="center"/>
    </xf>
    <xf numFmtId="169" fontId="87" fillId="0" borderId="0" xfId="176" applyNumberFormat="1" applyFont="1" applyFill="1" applyBorder="1" applyAlignment="1">
      <alignment horizontal="right" vertical="center"/>
    </xf>
    <xf numFmtId="0" fontId="87" fillId="0" borderId="0" xfId="0" applyFont="1" applyAlignment="1">
      <alignment horizontal="right" vertical="center"/>
    </xf>
    <xf numFmtId="170" fontId="87" fillId="0" borderId="0" xfId="176" applyNumberFormat="1" applyFont="1" applyFill="1" applyBorder="1" applyAlignment="1">
      <alignment horizontal="center" vertical="center"/>
    </xf>
    <xf numFmtId="169" fontId="87" fillId="0" borderId="13" xfId="176" applyNumberFormat="1" applyFont="1" applyFill="1" applyBorder="1" applyAlignment="1">
      <alignment horizontal="center" vertical="center"/>
    </xf>
    <xf numFmtId="169" fontId="88" fillId="0" borderId="13" xfId="176" applyNumberFormat="1" applyFont="1" applyFill="1" applyBorder="1" applyAlignment="1">
      <alignment horizontal="center" vertical="center"/>
    </xf>
    <xf numFmtId="170" fontId="88" fillId="0" borderId="0" xfId="176" applyNumberFormat="1" applyFont="1" applyFill="1" applyBorder="1" applyAlignment="1">
      <alignment horizontal="center" vertical="center"/>
    </xf>
    <xf numFmtId="0" fontId="30" fillId="0" borderId="13" xfId="0" applyFont="1" applyFill="1" applyBorder="1" applyAlignment="1">
      <alignment horizontal="justify" vertical="center" wrapText="1"/>
    </xf>
    <xf numFmtId="0" fontId="30" fillId="0" borderId="13" xfId="0" applyFont="1" applyBorder="1" applyAlignment="1">
      <alignment horizontal="justify" vertical="center" wrapText="1"/>
    </xf>
    <xf numFmtId="170" fontId="87" fillId="0" borderId="13" xfId="0" applyNumberFormat="1" applyFont="1" applyFill="1" applyBorder="1" applyAlignment="1">
      <alignment horizontal="center" vertical="center"/>
    </xf>
    <xf numFmtId="0" fontId="87" fillId="0" borderId="13" xfId="0" applyFont="1" applyBorder="1" applyAlignment="1">
      <alignment horizontal="center" vertical="center"/>
    </xf>
    <xf numFmtId="0" fontId="87" fillId="0" borderId="13" xfId="0" applyFont="1" applyFill="1" applyBorder="1" applyAlignment="1">
      <alignment horizontal="center" vertical="center"/>
    </xf>
    <xf numFmtId="0" fontId="87" fillId="0" borderId="7" xfId="0" applyFont="1" applyBorder="1" applyAlignment="1">
      <alignment horizontal="center" vertical="center"/>
    </xf>
    <xf numFmtId="0" fontId="87" fillId="0" borderId="7" xfId="0" applyFont="1" applyFill="1" applyBorder="1" applyAlignment="1">
      <alignment horizontal="center" vertical="center"/>
    </xf>
    <xf numFmtId="170" fontId="87" fillId="0" borderId="7" xfId="0" applyNumberFormat="1" applyFont="1" applyFill="1" applyBorder="1" applyAlignment="1">
      <alignment horizontal="center" vertical="center"/>
    </xf>
    <xf numFmtId="170" fontId="87" fillId="0" borderId="1" xfId="0" applyNumberFormat="1" applyFont="1" applyFill="1" applyBorder="1" applyAlignment="1">
      <alignment horizontal="center" vertical="center" wrapText="1"/>
    </xf>
    <xf numFmtId="170" fontId="87" fillId="0" borderId="13" xfId="0" applyNumberFormat="1" applyFont="1" applyFill="1" applyBorder="1" applyAlignment="1">
      <alignment horizontal="center" vertical="center" wrapText="1"/>
    </xf>
  </cellXfs>
  <cellStyles count="414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Book3" xfId="22" xr:uid="{00000000-0005-0000-0000-000015000000}"/>
    <cellStyle name="_CapitalOK_fmv36Mths-IRRTable (2)" xfId="23" xr:uid="{00000000-0005-0000-0000-000016000000}"/>
    <cellStyle name="_Cap-Pay-Pro S4- IRR Table" xfId="24" xr:uid="{00000000-0005-0000-0000-000017000000}"/>
    <cellStyle name="_Cap-Pay-Pro S4- IRR Table (3)" xfId="25" xr:uid="{00000000-0005-0000-0000-000018000000}"/>
    <cellStyle name="_CF support (2)" xfId="26" xr:uid="{00000000-0005-0000-0000-000019000000}"/>
    <cellStyle name="_Conso Q4'08_14-2-09_update" xfId="27" xr:uid="{00000000-0005-0000-0000-00001A000000}"/>
    <cellStyle name="_conso0809_After Adjust Provision (Final)_COK" xfId="28" xr:uid="{00000000-0005-0000-0000-00001B000000}"/>
    <cellStyle name="_conso0812 non deferred tax" xfId="29" xr:uid="{00000000-0005-0000-0000-00001C000000}"/>
    <cellStyle name="_detail 092008" xfId="30" xr:uid="{00000000-0005-0000-0000-00001D000000}"/>
    <cellStyle name="_detail 122008" xfId="31" xr:uid="{00000000-0005-0000-0000-00001E000000}"/>
    <cellStyle name="_EVR-leasing" xfId="32" xr:uid="{00000000-0005-0000-0000-00001F000000}"/>
    <cellStyle name="_IS" xfId="33" xr:uid="{00000000-0005-0000-0000-000020000000}"/>
    <cellStyle name="_Lead - AMC - FINAL updated on 13.2.09" xfId="34" xr:uid="{00000000-0005-0000-0000-000021000000}"/>
    <cellStyle name="_lead ACAP final 2008_04-2-09" xfId="35" xr:uid="{00000000-0005-0000-0000-000022000000}"/>
    <cellStyle name="_lead ACAP Q3 2008_27-10-08" xfId="36" xr:uid="{00000000-0005-0000-0000-000023000000}"/>
    <cellStyle name="_Lead PPE_PCOL 12-2008" xfId="37" xr:uid="{00000000-0005-0000-0000-000024000000}"/>
    <cellStyle name="_Lead Services - Final 08 - 12.02.09" xfId="38" xr:uid="{00000000-0005-0000-0000-000025000000}"/>
    <cellStyle name="_Leasing PC  Server" xfId="39" xr:uid="{00000000-0005-0000-0000-000026000000}"/>
    <cellStyle name="_Payment 20 Unit install report - S2 (2)" xfId="40" xr:uid="{00000000-0005-0000-0000-000027000000}"/>
    <cellStyle name="_Pmt Solution_36mth_May17-05_final" xfId="41" xr:uid="{00000000-0005-0000-0000-000028000000}"/>
    <cellStyle name="_PPE Q3 08" xfId="42" xr:uid="{00000000-0005-0000-0000-000029000000}"/>
    <cellStyle name="_Rentle Branch" xfId="43" xr:uid="{00000000-0005-0000-0000-00002A000000}"/>
    <cellStyle name="_Services. bspl. 12. 2008.new" xfId="44" xr:uid="{00000000-0005-0000-0000-00002B000000}"/>
    <cellStyle name="_Services.cashflow.6.2551" xfId="45" xr:uid="{00000000-0005-0000-0000-00002C000000}"/>
    <cellStyle name="_Star.bspl.6,2008  P1+2,3,4(PWC)" xfId="46" xr:uid="{00000000-0005-0000-0000-00002D000000}"/>
    <cellStyle name="_Star.bspl.9,2008  P1+2,3,4(PWC)" xfId="47" xr:uid="{00000000-0005-0000-0000-00002E000000}"/>
    <cellStyle name="_Tax calculation 1208 Advisory" xfId="48" xr:uid="{00000000-0005-0000-0000-00002F000000}"/>
    <cellStyle name="_TB Acap NPL-Acon" xfId="49" xr:uid="{00000000-0005-0000-0000-000030000000}"/>
    <cellStyle name="_งบทดลอง Q3" xfId="50" xr:uid="{00000000-0005-0000-0000-000031000000}"/>
    <cellStyle name="0,0_x000d__x000a_NA_x000d__x000a_" xfId="51" xr:uid="{00000000-0005-0000-0000-000032000000}"/>
    <cellStyle name="0,0_x000d__x000a_NA_x000d__x000a_ 2" xfId="52" xr:uid="{00000000-0005-0000-0000-000033000000}"/>
    <cellStyle name="0,0_x000d__x000a_NA_x000d__x000a_ 3" xfId="53" xr:uid="{00000000-0005-0000-0000-000034000000}"/>
    <cellStyle name="20% - Accent1 2" xfId="54" xr:uid="{00000000-0005-0000-0000-000035000000}"/>
    <cellStyle name="20% - Accent1 3" xfId="55" xr:uid="{00000000-0005-0000-0000-000036000000}"/>
    <cellStyle name="20% - Accent1 4" xfId="56" xr:uid="{00000000-0005-0000-0000-000037000000}"/>
    <cellStyle name="20% - Accent2 2" xfId="57" xr:uid="{00000000-0005-0000-0000-000038000000}"/>
    <cellStyle name="20% - Accent2 3" xfId="58" xr:uid="{00000000-0005-0000-0000-000039000000}"/>
    <cellStyle name="20% - Accent2 4" xfId="59" xr:uid="{00000000-0005-0000-0000-00003A000000}"/>
    <cellStyle name="20% - Accent3 2" xfId="60" xr:uid="{00000000-0005-0000-0000-00003B000000}"/>
    <cellStyle name="20% - Accent3 3" xfId="61" xr:uid="{00000000-0005-0000-0000-00003C000000}"/>
    <cellStyle name="20% - Accent3 4" xfId="62" xr:uid="{00000000-0005-0000-0000-00003D000000}"/>
    <cellStyle name="20% - Accent4 2" xfId="63" xr:uid="{00000000-0005-0000-0000-00003E000000}"/>
    <cellStyle name="20% - Accent4 3" xfId="64" xr:uid="{00000000-0005-0000-0000-00003F000000}"/>
    <cellStyle name="20% - Accent4 4" xfId="65" xr:uid="{00000000-0005-0000-0000-000040000000}"/>
    <cellStyle name="20% - Accent5 2" xfId="66" xr:uid="{00000000-0005-0000-0000-000041000000}"/>
    <cellStyle name="20% - Accent5 3" xfId="67" xr:uid="{00000000-0005-0000-0000-000042000000}"/>
    <cellStyle name="20% - Accent5 4" xfId="68" xr:uid="{00000000-0005-0000-0000-000043000000}"/>
    <cellStyle name="20% - Accent6 2" xfId="69" xr:uid="{00000000-0005-0000-0000-000044000000}"/>
    <cellStyle name="20% - Accent6 3" xfId="70" xr:uid="{00000000-0005-0000-0000-000045000000}"/>
    <cellStyle name="20% - Accent6 4" xfId="71" xr:uid="{00000000-0005-0000-0000-000046000000}"/>
    <cellStyle name="40% - Accent1 2" xfId="72" xr:uid="{00000000-0005-0000-0000-000047000000}"/>
    <cellStyle name="40% - Accent1 3" xfId="73" xr:uid="{00000000-0005-0000-0000-000048000000}"/>
    <cellStyle name="40% - Accent1 4" xfId="74" xr:uid="{00000000-0005-0000-0000-000049000000}"/>
    <cellStyle name="40% - Accent2 2" xfId="75" xr:uid="{00000000-0005-0000-0000-00004A000000}"/>
    <cellStyle name="40% - Accent2 3" xfId="76" xr:uid="{00000000-0005-0000-0000-00004B000000}"/>
    <cellStyle name="40% - Accent2 4" xfId="77" xr:uid="{00000000-0005-0000-0000-00004C000000}"/>
    <cellStyle name="40% - Accent3 2" xfId="78" xr:uid="{00000000-0005-0000-0000-00004D000000}"/>
    <cellStyle name="40% - Accent3 3" xfId="79" xr:uid="{00000000-0005-0000-0000-00004E000000}"/>
    <cellStyle name="40% - Accent3 4" xfId="80" xr:uid="{00000000-0005-0000-0000-00004F000000}"/>
    <cellStyle name="40% - Accent4 2" xfId="81" xr:uid="{00000000-0005-0000-0000-000050000000}"/>
    <cellStyle name="40% - Accent4 3" xfId="82" xr:uid="{00000000-0005-0000-0000-000051000000}"/>
    <cellStyle name="40% - Accent4 4" xfId="83" xr:uid="{00000000-0005-0000-0000-000052000000}"/>
    <cellStyle name="40% - Accent5 2" xfId="84" xr:uid="{00000000-0005-0000-0000-000053000000}"/>
    <cellStyle name="40% - Accent5 3" xfId="85" xr:uid="{00000000-0005-0000-0000-000054000000}"/>
    <cellStyle name="40% - Accent5 4" xfId="86" xr:uid="{00000000-0005-0000-0000-000055000000}"/>
    <cellStyle name="40% - Accent6 2" xfId="87" xr:uid="{00000000-0005-0000-0000-000056000000}"/>
    <cellStyle name="40% - Accent6 3" xfId="88" xr:uid="{00000000-0005-0000-0000-000057000000}"/>
    <cellStyle name="40% - Accent6 4" xfId="89" xr:uid="{00000000-0005-0000-0000-000058000000}"/>
    <cellStyle name="60% - Accent1 2" xfId="90" xr:uid="{00000000-0005-0000-0000-000059000000}"/>
    <cellStyle name="60% - Accent1 3" xfId="91" xr:uid="{00000000-0005-0000-0000-00005A000000}"/>
    <cellStyle name="60% - Accent1 4" xfId="92" xr:uid="{00000000-0005-0000-0000-00005B000000}"/>
    <cellStyle name="60% - Accent2 2" xfId="93" xr:uid="{00000000-0005-0000-0000-00005C000000}"/>
    <cellStyle name="60% - Accent2 3" xfId="94" xr:uid="{00000000-0005-0000-0000-00005D000000}"/>
    <cellStyle name="60% - Accent2 4" xfId="95" xr:uid="{00000000-0005-0000-0000-00005E000000}"/>
    <cellStyle name="60% - Accent3 2" xfId="96" xr:uid="{00000000-0005-0000-0000-00005F000000}"/>
    <cellStyle name="60% - Accent3 3" xfId="97" xr:uid="{00000000-0005-0000-0000-000060000000}"/>
    <cellStyle name="60% - Accent3 4" xfId="98" xr:uid="{00000000-0005-0000-0000-000061000000}"/>
    <cellStyle name="60% - Accent4 2" xfId="99" xr:uid="{00000000-0005-0000-0000-000062000000}"/>
    <cellStyle name="60% - Accent4 3" xfId="100" xr:uid="{00000000-0005-0000-0000-000063000000}"/>
    <cellStyle name="60% - Accent4 4" xfId="101" xr:uid="{00000000-0005-0000-0000-000064000000}"/>
    <cellStyle name="60% - Accent5 2" xfId="102" xr:uid="{00000000-0005-0000-0000-000065000000}"/>
    <cellStyle name="60% - Accent5 3" xfId="103" xr:uid="{00000000-0005-0000-0000-000066000000}"/>
    <cellStyle name="60% - Accent5 4" xfId="104" xr:uid="{00000000-0005-0000-0000-000067000000}"/>
    <cellStyle name="60% - Accent6 2" xfId="105" xr:uid="{00000000-0005-0000-0000-000068000000}"/>
    <cellStyle name="60% - Accent6 3" xfId="106" xr:uid="{00000000-0005-0000-0000-000069000000}"/>
    <cellStyle name="60% - Accent6 4" xfId="107" xr:uid="{00000000-0005-0000-0000-00006A000000}"/>
    <cellStyle name="75" xfId="108" xr:uid="{00000000-0005-0000-0000-00006B000000}"/>
    <cellStyle name="Accent1 2" xfId="109" xr:uid="{00000000-0005-0000-0000-00006C000000}"/>
    <cellStyle name="Accent1 3" xfId="110" xr:uid="{00000000-0005-0000-0000-00006D000000}"/>
    <cellStyle name="Accent1 4" xfId="111" xr:uid="{00000000-0005-0000-0000-00006E000000}"/>
    <cellStyle name="Accent2 2" xfId="112" xr:uid="{00000000-0005-0000-0000-00006F000000}"/>
    <cellStyle name="Accent2 3" xfId="113" xr:uid="{00000000-0005-0000-0000-000070000000}"/>
    <cellStyle name="Accent2 4" xfId="114" xr:uid="{00000000-0005-0000-0000-000071000000}"/>
    <cellStyle name="Accent3 2" xfId="115" xr:uid="{00000000-0005-0000-0000-000072000000}"/>
    <cellStyle name="Accent3 3" xfId="116" xr:uid="{00000000-0005-0000-0000-000073000000}"/>
    <cellStyle name="Accent3 4" xfId="117" xr:uid="{00000000-0005-0000-0000-000074000000}"/>
    <cellStyle name="Accent4 2" xfId="118" xr:uid="{00000000-0005-0000-0000-000075000000}"/>
    <cellStyle name="Accent4 3" xfId="119" xr:uid="{00000000-0005-0000-0000-000076000000}"/>
    <cellStyle name="Accent4 4" xfId="120" xr:uid="{00000000-0005-0000-0000-000077000000}"/>
    <cellStyle name="Accent5 2" xfId="121" xr:uid="{00000000-0005-0000-0000-000078000000}"/>
    <cellStyle name="Accent5 3" xfId="122" xr:uid="{00000000-0005-0000-0000-000079000000}"/>
    <cellStyle name="Accent5 4" xfId="123" xr:uid="{00000000-0005-0000-0000-00007A000000}"/>
    <cellStyle name="Accent6 2" xfId="124" xr:uid="{00000000-0005-0000-0000-00007B000000}"/>
    <cellStyle name="Accent6 3" xfId="125" xr:uid="{00000000-0005-0000-0000-00007C000000}"/>
    <cellStyle name="Accent6 4" xfId="126" xr:uid="{00000000-0005-0000-0000-00007D000000}"/>
    <cellStyle name="Bad 2" xfId="127" xr:uid="{00000000-0005-0000-0000-00007E000000}"/>
    <cellStyle name="Bad 3" xfId="128" xr:uid="{00000000-0005-0000-0000-00007F000000}"/>
    <cellStyle name="Bad 4" xfId="129" xr:uid="{00000000-0005-0000-0000-000080000000}"/>
    <cellStyle name="Body" xfId="130" xr:uid="{00000000-0005-0000-0000-000081000000}"/>
    <cellStyle name="Border" xfId="131" xr:uid="{00000000-0005-0000-0000-000082000000}"/>
    <cellStyle name="Brand Align Left Text" xfId="132" xr:uid="{00000000-0005-0000-0000-000083000000}"/>
    <cellStyle name="Brand Default" xfId="133" xr:uid="{00000000-0005-0000-0000-000084000000}"/>
    <cellStyle name="Brand Percent" xfId="134" xr:uid="{00000000-0005-0000-0000-000085000000}"/>
    <cellStyle name="Brand Source" xfId="135" xr:uid="{00000000-0005-0000-0000-000086000000}"/>
    <cellStyle name="Brand Subtitle with Underline" xfId="136" xr:uid="{00000000-0005-0000-0000-000087000000}"/>
    <cellStyle name="Brand Subtitle without Underline" xfId="137" xr:uid="{00000000-0005-0000-0000-000088000000}"/>
    <cellStyle name="Brand Title" xfId="138" xr:uid="{00000000-0005-0000-0000-000089000000}"/>
    <cellStyle name="C00A" xfId="139" xr:uid="{00000000-0005-0000-0000-00008A000000}"/>
    <cellStyle name="C00B" xfId="140" xr:uid="{00000000-0005-0000-0000-00008B000000}"/>
    <cellStyle name="C00L" xfId="141" xr:uid="{00000000-0005-0000-0000-00008C000000}"/>
    <cellStyle name="C01A" xfId="142" xr:uid="{00000000-0005-0000-0000-00008D000000}"/>
    <cellStyle name="C01B" xfId="143" xr:uid="{00000000-0005-0000-0000-00008E000000}"/>
    <cellStyle name="C01H" xfId="144" xr:uid="{00000000-0005-0000-0000-00008F000000}"/>
    <cellStyle name="C01L" xfId="145" xr:uid="{00000000-0005-0000-0000-000090000000}"/>
    <cellStyle name="C02A" xfId="146" xr:uid="{00000000-0005-0000-0000-000091000000}"/>
    <cellStyle name="C02B" xfId="147" xr:uid="{00000000-0005-0000-0000-000092000000}"/>
    <cellStyle name="C02H" xfId="148" xr:uid="{00000000-0005-0000-0000-000093000000}"/>
    <cellStyle name="C02L" xfId="149" xr:uid="{00000000-0005-0000-0000-000094000000}"/>
    <cellStyle name="C03A" xfId="150" xr:uid="{00000000-0005-0000-0000-000095000000}"/>
    <cellStyle name="C03B" xfId="151" xr:uid="{00000000-0005-0000-0000-000096000000}"/>
    <cellStyle name="C03H" xfId="152" xr:uid="{00000000-0005-0000-0000-000097000000}"/>
    <cellStyle name="C03L" xfId="153" xr:uid="{00000000-0005-0000-0000-000098000000}"/>
    <cellStyle name="C04A" xfId="154" xr:uid="{00000000-0005-0000-0000-000099000000}"/>
    <cellStyle name="C04B" xfId="155" xr:uid="{00000000-0005-0000-0000-00009A000000}"/>
    <cellStyle name="C04H" xfId="156" xr:uid="{00000000-0005-0000-0000-00009B000000}"/>
    <cellStyle name="C04L" xfId="157" xr:uid="{00000000-0005-0000-0000-00009C000000}"/>
    <cellStyle name="C05A" xfId="158" xr:uid="{00000000-0005-0000-0000-00009D000000}"/>
    <cellStyle name="C05B" xfId="159" xr:uid="{00000000-0005-0000-0000-00009E000000}"/>
    <cellStyle name="C05H" xfId="160" xr:uid="{00000000-0005-0000-0000-00009F000000}"/>
    <cellStyle name="C05L" xfId="161" xr:uid="{00000000-0005-0000-0000-0000A0000000}"/>
    <cellStyle name="C06A" xfId="162" xr:uid="{00000000-0005-0000-0000-0000A1000000}"/>
    <cellStyle name="C06B" xfId="163" xr:uid="{00000000-0005-0000-0000-0000A2000000}"/>
    <cellStyle name="C06H" xfId="164" xr:uid="{00000000-0005-0000-0000-0000A3000000}"/>
    <cellStyle name="C06L" xfId="165" xr:uid="{00000000-0005-0000-0000-0000A4000000}"/>
    <cellStyle name="C07A" xfId="166" xr:uid="{00000000-0005-0000-0000-0000A5000000}"/>
    <cellStyle name="C07B" xfId="167" xr:uid="{00000000-0005-0000-0000-0000A6000000}"/>
    <cellStyle name="C07H" xfId="168" xr:uid="{00000000-0005-0000-0000-0000A7000000}"/>
    <cellStyle name="C07L" xfId="169" xr:uid="{00000000-0005-0000-0000-0000A8000000}"/>
    <cellStyle name="Calculation 2" xfId="170" xr:uid="{00000000-0005-0000-0000-0000A9000000}"/>
    <cellStyle name="Calculation 3" xfId="171" xr:uid="{00000000-0005-0000-0000-0000AA000000}"/>
    <cellStyle name="Calculation 4" xfId="172" xr:uid="{00000000-0005-0000-0000-0000AB000000}"/>
    <cellStyle name="Check Cell 2" xfId="173" xr:uid="{00000000-0005-0000-0000-0000AC000000}"/>
    <cellStyle name="Check Cell 3" xfId="174" xr:uid="{00000000-0005-0000-0000-0000AD000000}"/>
    <cellStyle name="Check Cell 4" xfId="175" xr:uid="{00000000-0005-0000-0000-0000AE000000}"/>
    <cellStyle name="Comma" xfId="176" builtinId="3"/>
    <cellStyle name="Comma 10" xfId="177" xr:uid="{00000000-0005-0000-0000-0000B0000000}"/>
    <cellStyle name="Comma 10 2" xfId="178" xr:uid="{00000000-0005-0000-0000-0000B1000000}"/>
    <cellStyle name="Comma 11" xfId="179" xr:uid="{00000000-0005-0000-0000-0000B2000000}"/>
    <cellStyle name="Comma 11 2" xfId="180" xr:uid="{00000000-0005-0000-0000-0000B3000000}"/>
    <cellStyle name="Comma 12" xfId="181" xr:uid="{00000000-0005-0000-0000-0000B4000000}"/>
    <cellStyle name="Comma 12 2" xfId="182" xr:uid="{00000000-0005-0000-0000-0000B5000000}"/>
    <cellStyle name="Comma 13" xfId="183" xr:uid="{00000000-0005-0000-0000-0000B6000000}"/>
    <cellStyle name="Comma 14" xfId="184" xr:uid="{00000000-0005-0000-0000-0000B7000000}"/>
    <cellStyle name="Comma 15" xfId="185" xr:uid="{00000000-0005-0000-0000-0000B8000000}"/>
    <cellStyle name="Comma 2" xfId="186" xr:uid="{00000000-0005-0000-0000-0000B9000000}"/>
    <cellStyle name="Comma 2 2" xfId="187" xr:uid="{00000000-0005-0000-0000-0000BA000000}"/>
    <cellStyle name="Comma 2 2 2" xfId="188" xr:uid="{00000000-0005-0000-0000-0000BB000000}"/>
    <cellStyle name="Comma 2 3" xfId="189" xr:uid="{00000000-0005-0000-0000-0000BC000000}"/>
    <cellStyle name="Comma 2 3 2" xfId="190" xr:uid="{00000000-0005-0000-0000-0000BD000000}"/>
    <cellStyle name="Comma 2 4" xfId="191" xr:uid="{00000000-0005-0000-0000-0000BE000000}"/>
    <cellStyle name="Comma 2 5" xfId="192" xr:uid="{00000000-0005-0000-0000-0000BF000000}"/>
    <cellStyle name="Comma 2_50-09_AP_OP_CHQ-1" xfId="193" xr:uid="{00000000-0005-0000-0000-0000C0000000}"/>
    <cellStyle name="Comma 3" xfId="194" xr:uid="{00000000-0005-0000-0000-0000C1000000}"/>
    <cellStyle name="Comma 3 2" xfId="195" xr:uid="{00000000-0005-0000-0000-0000C2000000}"/>
    <cellStyle name="Comma 3 2 2" xfId="196" xr:uid="{00000000-0005-0000-0000-0000C3000000}"/>
    <cellStyle name="Comma 3 3" xfId="197" xr:uid="{00000000-0005-0000-0000-0000C4000000}"/>
    <cellStyle name="Comma 3 4" xfId="198" xr:uid="{00000000-0005-0000-0000-0000C5000000}"/>
    <cellStyle name="Comma 4" xfId="199" xr:uid="{00000000-0005-0000-0000-0000C6000000}"/>
    <cellStyle name="Comma 4 2" xfId="200" xr:uid="{00000000-0005-0000-0000-0000C7000000}"/>
    <cellStyle name="Comma 4 2 2" xfId="201" xr:uid="{00000000-0005-0000-0000-0000C8000000}"/>
    <cellStyle name="Comma 4 3" xfId="202" xr:uid="{00000000-0005-0000-0000-0000C9000000}"/>
    <cellStyle name="Comma 5" xfId="203" xr:uid="{00000000-0005-0000-0000-0000CA000000}"/>
    <cellStyle name="Comma 5 2" xfId="204" xr:uid="{00000000-0005-0000-0000-0000CB000000}"/>
    <cellStyle name="Comma 5 3" xfId="205" xr:uid="{00000000-0005-0000-0000-0000CC000000}"/>
    <cellStyle name="Comma 6" xfId="206" xr:uid="{00000000-0005-0000-0000-0000CD000000}"/>
    <cellStyle name="Comma 6 2" xfId="207" xr:uid="{00000000-0005-0000-0000-0000CE000000}"/>
    <cellStyle name="Comma 6 3" xfId="208" xr:uid="{00000000-0005-0000-0000-0000CF000000}"/>
    <cellStyle name="Comma 7" xfId="209" xr:uid="{00000000-0005-0000-0000-0000D0000000}"/>
    <cellStyle name="Comma 7 2" xfId="210" xr:uid="{00000000-0005-0000-0000-0000D1000000}"/>
    <cellStyle name="Comma 8" xfId="211" xr:uid="{00000000-0005-0000-0000-0000D2000000}"/>
    <cellStyle name="Comma 9" xfId="212" xr:uid="{00000000-0005-0000-0000-0000D3000000}"/>
    <cellStyle name="Comma 9 2" xfId="213" xr:uid="{00000000-0005-0000-0000-0000D4000000}"/>
    <cellStyle name="Comma 9 3" xfId="214" xr:uid="{00000000-0005-0000-0000-0000D5000000}"/>
    <cellStyle name="comma zerodec" xfId="215" xr:uid="{00000000-0005-0000-0000-0000D6000000}"/>
    <cellStyle name="Currency 2" xfId="216" xr:uid="{00000000-0005-0000-0000-0000D7000000}"/>
    <cellStyle name="Currency1" xfId="217" xr:uid="{00000000-0005-0000-0000-0000D8000000}"/>
    <cellStyle name="Currency1 2" xfId="218" xr:uid="{00000000-0005-0000-0000-0000D9000000}"/>
    <cellStyle name="Dollar (zero dec)" xfId="219" xr:uid="{00000000-0005-0000-0000-0000DA000000}"/>
    <cellStyle name="Dollar (zero dec) 2" xfId="220" xr:uid="{00000000-0005-0000-0000-0000DB000000}"/>
    <cellStyle name="earc_x0015_l_Interᕃ" xfId="221" xr:uid="{00000000-0005-0000-0000-0000DC000000}"/>
    <cellStyle name="Euro" xfId="222" xr:uid="{00000000-0005-0000-0000-0000DD000000}"/>
    <cellStyle name="Euro 2" xfId="223" xr:uid="{00000000-0005-0000-0000-0000DE000000}"/>
    <cellStyle name="Explanatory Text 2" xfId="224" xr:uid="{00000000-0005-0000-0000-0000DF000000}"/>
    <cellStyle name="Explanatory Text 3" xfId="225" xr:uid="{00000000-0005-0000-0000-0000E0000000}"/>
    <cellStyle name="Explanatory Text 4" xfId="226" xr:uid="{00000000-0005-0000-0000-0000E1000000}"/>
    <cellStyle name="Good 2" xfId="227" xr:uid="{00000000-0005-0000-0000-0000E2000000}"/>
    <cellStyle name="Good 3" xfId="228" xr:uid="{00000000-0005-0000-0000-0000E3000000}"/>
    <cellStyle name="Good 4" xfId="229" xr:uid="{00000000-0005-0000-0000-0000E4000000}"/>
    <cellStyle name="Grey" xfId="230" xr:uid="{00000000-0005-0000-0000-0000E5000000}"/>
    <cellStyle name="Header1" xfId="231" xr:uid="{00000000-0005-0000-0000-0000E6000000}"/>
    <cellStyle name="Header2" xfId="232" xr:uid="{00000000-0005-0000-0000-0000E7000000}"/>
    <cellStyle name="Heading 1 2" xfId="233" xr:uid="{00000000-0005-0000-0000-0000E8000000}"/>
    <cellStyle name="Heading 1 3" xfId="234" xr:uid="{00000000-0005-0000-0000-0000E9000000}"/>
    <cellStyle name="Heading 1 4" xfId="235" xr:uid="{00000000-0005-0000-0000-0000EA000000}"/>
    <cellStyle name="Heading 2 2" xfId="236" xr:uid="{00000000-0005-0000-0000-0000EB000000}"/>
    <cellStyle name="Heading 2 3" xfId="237" xr:uid="{00000000-0005-0000-0000-0000EC000000}"/>
    <cellStyle name="Heading 2 4" xfId="238" xr:uid="{00000000-0005-0000-0000-0000ED000000}"/>
    <cellStyle name="Heading 3 2" xfId="239" xr:uid="{00000000-0005-0000-0000-0000EE000000}"/>
    <cellStyle name="Heading 3 3" xfId="240" xr:uid="{00000000-0005-0000-0000-0000EF000000}"/>
    <cellStyle name="Heading 3 4" xfId="241" xr:uid="{00000000-0005-0000-0000-0000F0000000}"/>
    <cellStyle name="Heading 4 2" xfId="242" xr:uid="{00000000-0005-0000-0000-0000F1000000}"/>
    <cellStyle name="Heading 4 3" xfId="243" xr:uid="{00000000-0005-0000-0000-0000F2000000}"/>
    <cellStyle name="Heading 4 4" xfId="244" xr:uid="{00000000-0005-0000-0000-0000F3000000}"/>
    <cellStyle name="Hyperlink 2" xfId="245" xr:uid="{00000000-0005-0000-0000-0000F4000000}"/>
    <cellStyle name="Input [yellow]" xfId="246" xr:uid="{00000000-0005-0000-0000-0000F5000000}"/>
    <cellStyle name="Input 2" xfId="247" xr:uid="{00000000-0005-0000-0000-0000F6000000}"/>
    <cellStyle name="Input 3" xfId="248" xr:uid="{00000000-0005-0000-0000-0000F7000000}"/>
    <cellStyle name="Input 4" xfId="249" xr:uid="{00000000-0005-0000-0000-0000F8000000}"/>
    <cellStyle name="Input 5" xfId="250" xr:uid="{00000000-0005-0000-0000-0000F9000000}"/>
    <cellStyle name="Input 6" xfId="251" xr:uid="{00000000-0005-0000-0000-0000FA000000}"/>
    <cellStyle name="Input 7" xfId="252" xr:uid="{00000000-0005-0000-0000-0000FB000000}"/>
    <cellStyle name="Linked Cell 2" xfId="253" xr:uid="{00000000-0005-0000-0000-0000FC000000}"/>
    <cellStyle name="Linked Cell 3" xfId="254" xr:uid="{00000000-0005-0000-0000-0000FD000000}"/>
    <cellStyle name="Linked Cell 4" xfId="255" xr:uid="{00000000-0005-0000-0000-0000FE000000}"/>
    <cellStyle name="MainData" xfId="256" xr:uid="{00000000-0005-0000-0000-0000FF000000}"/>
    <cellStyle name="MajorTotal" xfId="257" xr:uid="{00000000-0005-0000-0000-000000010000}"/>
    <cellStyle name="Milliers_annexe7b_EN_final" xfId="258" xr:uid="{00000000-0005-0000-0000-000001010000}"/>
    <cellStyle name="Neutral 2" xfId="259" xr:uid="{00000000-0005-0000-0000-000002010000}"/>
    <cellStyle name="Neutral 3" xfId="260" xr:uid="{00000000-0005-0000-0000-000003010000}"/>
    <cellStyle name="Neutral 4" xfId="261" xr:uid="{00000000-0005-0000-0000-000004010000}"/>
    <cellStyle name="no dec" xfId="262" xr:uid="{00000000-0005-0000-0000-000005010000}"/>
    <cellStyle name="norma" xfId="263" xr:uid="{00000000-0005-0000-0000-000006010000}"/>
    <cellStyle name="Normal" xfId="0" builtinId="0"/>
    <cellStyle name="Normal - Style1" xfId="264" xr:uid="{00000000-0005-0000-0000-000008010000}"/>
    <cellStyle name="Normal - Style1 2" xfId="265" xr:uid="{00000000-0005-0000-0000-000009010000}"/>
    <cellStyle name="Normal 10" xfId="266" xr:uid="{00000000-0005-0000-0000-00000A010000}"/>
    <cellStyle name="Normal 10 2" xfId="267" xr:uid="{00000000-0005-0000-0000-00000B010000}"/>
    <cellStyle name="Normal 10 3" xfId="268" xr:uid="{00000000-0005-0000-0000-00000C010000}"/>
    <cellStyle name="Normal 11" xfId="269" xr:uid="{00000000-0005-0000-0000-00000D010000}"/>
    <cellStyle name="Normal 11 2" xfId="270" xr:uid="{00000000-0005-0000-0000-00000E010000}"/>
    <cellStyle name="Normal 11 3" xfId="271" xr:uid="{00000000-0005-0000-0000-00000F010000}"/>
    <cellStyle name="Normal 12" xfId="272" xr:uid="{00000000-0005-0000-0000-000010010000}"/>
    <cellStyle name="Normal 12 2" xfId="273" xr:uid="{00000000-0005-0000-0000-000011010000}"/>
    <cellStyle name="Normal 12 3" xfId="274" xr:uid="{00000000-0005-0000-0000-000012010000}"/>
    <cellStyle name="Normal 13" xfId="275" xr:uid="{00000000-0005-0000-0000-000013010000}"/>
    <cellStyle name="Normal 13 2" xfId="276" xr:uid="{00000000-0005-0000-0000-000014010000}"/>
    <cellStyle name="Normal 14" xfId="277" xr:uid="{00000000-0005-0000-0000-000015010000}"/>
    <cellStyle name="Normal 14 2" xfId="278" xr:uid="{00000000-0005-0000-0000-000016010000}"/>
    <cellStyle name="Normal 15" xfId="279" xr:uid="{00000000-0005-0000-0000-000017010000}"/>
    <cellStyle name="Normal 15 2" xfId="280" xr:uid="{00000000-0005-0000-0000-000018010000}"/>
    <cellStyle name="Normal 16" xfId="281" xr:uid="{00000000-0005-0000-0000-000019010000}"/>
    <cellStyle name="Normal 16 2" xfId="282" xr:uid="{00000000-0005-0000-0000-00001A010000}"/>
    <cellStyle name="Normal 17" xfId="283" xr:uid="{00000000-0005-0000-0000-00001B010000}"/>
    <cellStyle name="Normal 17 2" xfId="284" xr:uid="{00000000-0005-0000-0000-00001C010000}"/>
    <cellStyle name="Normal 18" xfId="285" xr:uid="{00000000-0005-0000-0000-00001D010000}"/>
    <cellStyle name="Normal 18 2" xfId="286" xr:uid="{00000000-0005-0000-0000-00001E010000}"/>
    <cellStyle name="Normal 18 2 2" xfId="413" xr:uid="{4218CF07-AB08-41E0-BBB0-02A2A373C510}"/>
    <cellStyle name="Normal 19" xfId="287" xr:uid="{00000000-0005-0000-0000-00001F010000}"/>
    <cellStyle name="Normal 19 2" xfId="288" xr:uid="{00000000-0005-0000-0000-000020010000}"/>
    <cellStyle name="Normal 2" xfId="289" xr:uid="{00000000-0005-0000-0000-000021010000}"/>
    <cellStyle name="Normal 2 2" xfId="290" xr:uid="{00000000-0005-0000-0000-000022010000}"/>
    <cellStyle name="Normal 2 2 2" xfId="291" xr:uid="{00000000-0005-0000-0000-000023010000}"/>
    <cellStyle name="Normal 2 3" xfId="292" xr:uid="{00000000-0005-0000-0000-000024010000}"/>
    <cellStyle name="Normal 2 4" xfId="293" xr:uid="{00000000-0005-0000-0000-000025010000}"/>
    <cellStyle name="Normal 2_50-09_AP_OP_CHQ-1" xfId="294" xr:uid="{00000000-0005-0000-0000-000026010000}"/>
    <cellStyle name="Normal 20" xfId="295" xr:uid="{00000000-0005-0000-0000-000027010000}"/>
    <cellStyle name="Normal 21" xfId="296" xr:uid="{00000000-0005-0000-0000-000028010000}"/>
    <cellStyle name="Normal 22" xfId="297" xr:uid="{00000000-0005-0000-0000-000029010000}"/>
    <cellStyle name="Normal 23" xfId="298" xr:uid="{00000000-0005-0000-0000-00002A010000}"/>
    <cellStyle name="Normal 24" xfId="299" xr:uid="{00000000-0005-0000-0000-00002B010000}"/>
    <cellStyle name="Normal 25" xfId="300" xr:uid="{00000000-0005-0000-0000-00002C010000}"/>
    <cellStyle name="Normal 26" xfId="301" xr:uid="{00000000-0005-0000-0000-00002D010000}"/>
    <cellStyle name="Normal 27" xfId="302" xr:uid="{00000000-0005-0000-0000-00002E010000}"/>
    <cellStyle name="Normal 28" xfId="303" xr:uid="{00000000-0005-0000-0000-00002F010000}"/>
    <cellStyle name="Normal 3" xfId="304" xr:uid="{00000000-0005-0000-0000-000030010000}"/>
    <cellStyle name="Normal 3 2" xfId="305" xr:uid="{00000000-0005-0000-0000-000031010000}"/>
    <cellStyle name="Normal 3 3" xfId="306" xr:uid="{00000000-0005-0000-0000-000032010000}"/>
    <cellStyle name="Normal 3_CF MNR Q1 10" xfId="307" xr:uid="{00000000-0005-0000-0000-000033010000}"/>
    <cellStyle name="Normal 4" xfId="308" xr:uid="{00000000-0005-0000-0000-000034010000}"/>
    <cellStyle name="Normal 4 2" xfId="309" xr:uid="{00000000-0005-0000-0000-000035010000}"/>
    <cellStyle name="Normal 4 3" xfId="310" xr:uid="{00000000-0005-0000-0000-000036010000}"/>
    <cellStyle name="Normal 4 4" xfId="311" xr:uid="{00000000-0005-0000-0000-000037010000}"/>
    <cellStyle name="Normal 5" xfId="312" xr:uid="{00000000-0005-0000-0000-000038010000}"/>
    <cellStyle name="Normal 5 2" xfId="313" xr:uid="{00000000-0005-0000-0000-000039010000}"/>
    <cellStyle name="Normal 5 3" xfId="314" xr:uid="{00000000-0005-0000-0000-00003A010000}"/>
    <cellStyle name="Normal 6" xfId="315" xr:uid="{00000000-0005-0000-0000-00003B010000}"/>
    <cellStyle name="Normal 6 2" xfId="316" xr:uid="{00000000-0005-0000-0000-00003C010000}"/>
    <cellStyle name="Normal 7" xfId="317" xr:uid="{00000000-0005-0000-0000-00003D010000}"/>
    <cellStyle name="Normal 7 2" xfId="318" xr:uid="{00000000-0005-0000-0000-00003E010000}"/>
    <cellStyle name="Normal 8" xfId="319" xr:uid="{00000000-0005-0000-0000-00003F010000}"/>
    <cellStyle name="Normal 8 2" xfId="320" xr:uid="{00000000-0005-0000-0000-000040010000}"/>
    <cellStyle name="Normal 8 3" xfId="321" xr:uid="{00000000-0005-0000-0000-000041010000}"/>
    <cellStyle name="Normal 9" xfId="322" xr:uid="{00000000-0005-0000-0000-000042010000}"/>
    <cellStyle name="Normal 9 2" xfId="323" xr:uid="{00000000-0005-0000-0000-000043010000}"/>
    <cellStyle name="Normal 9 3" xfId="324" xr:uid="{00000000-0005-0000-0000-000044010000}"/>
    <cellStyle name="Note 2" xfId="325" xr:uid="{00000000-0005-0000-0000-000045010000}"/>
    <cellStyle name="Output 2" xfId="326" xr:uid="{00000000-0005-0000-0000-000046010000}"/>
    <cellStyle name="Output 3" xfId="327" xr:uid="{00000000-0005-0000-0000-000047010000}"/>
    <cellStyle name="Output 4" xfId="328" xr:uid="{00000000-0005-0000-0000-000048010000}"/>
    <cellStyle name="Output Line Items" xfId="329" xr:uid="{00000000-0005-0000-0000-000049010000}"/>
    <cellStyle name="Percent [2]" xfId="330" xr:uid="{00000000-0005-0000-0000-00004A010000}"/>
    <cellStyle name="Percent 2" xfId="331" xr:uid="{00000000-0005-0000-0000-00004B010000}"/>
    <cellStyle name="Percent 2 2" xfId="332" xr:uid="{00000000-0005-0000-0000-00004C010000}"/>
    <cellStyle name="Percent 2 3" xfId="333" xr:uid="{00000000-0005-0000-0000-00004D010000}"/>
    <cellStyle name="Percent 3" xfId="334" xr:uid="{00000000-0005-0000-0000-00004E010000}"/>
    <cellStyle name="Percent 3 2" xfId="335" xr:uid="{00000000-0005-0000-0000-00004F010000}"/>
    <cellStyle name="Percent 4" xfId="336" xr:uid="{00000000-0005-0000-0000-000050010000}"/>
    <cellStyle name="Percent 4 2" xfId="337" xr:uid="{00000000-0005-0000-0000-000051010000}"/>
    <cellStyle name="Percent 5" xfId="338" xr:uid="{00000000-0005-0000-0000-000052010000}"/>
    <cellStyle name="Percent 5 2" xfId="339" xr:uid="{00000000-0005-0000-0000-000053010000}"/>
    <cellStyle name="Percent 6" xfId="340" xr:uid="{00000000-0005-0000-0000-000054010000}"/>
    <cellStyle name="PSChar" xfId="341" xr:uid="{00000000-0005-0000-0000-000055010000}"/>
    <cellStyle name="PSInt" xfId="342" xr:uid="{00000000-0005-0000-0000-000056010000}"/>
    <cellStyle name="pwstyle" xfId="343" xr:uid="{00000000-0005-0000-0000-000057010000}"/>
    <cellStyle name="Quantity" xfId="344" xr:uid="{00000000-0005-0000-0000-000058010000}"/>
    <cellStyle name="R00A" xfId="345" xr:uid="{00000000-0005-0000-0000-000059010000}"/>
    <cellStyle name="R00B" xfId="346" xr:uid="{00000000-0005-0000-0000-00005A010000}"/>
    <cellStyle name="R00L" xfId="347" xr:uid="{00000000-0005-0000-0000-00005B010000}"/>
    <cellStyle name="R01A" xfId="348" xr:uid="{00000000-0005-0000-0000-00005C010000}"/>
    <cellStyle name="R01B" xfId="349" xr:uid="{00000000-0005-0000-0000-00005D010000}"/>
    <cellStyle name="R01H" xfId="350" xr:uid="{00000000-0005-0000-0000-00005E010000}"/>
    <cellStyle name="R01L" xfId="351" xr:uid="{00000000-0005-0000-0000-00005F010000}"/>
    <cellStyle name="R02A" xfId="352" xr:uid="{00000000-0005-0000-0000-000060010000}"/>
    <cellStyle name="R02B" xfId="353" xr:uid="{00000000-0005-0000-0000-000061010000}"/>
    <cellStyle name="R02H" xfId="354" xr:uid="{00000000-0005-0000-0000-000062010000}"/>
    <cellStyle name="R02L" xfId="355" xr:uid="{00000000-0005-0000-0000-000063010000}"/>
    <cellStyle name="R03A" xfId="356" xr:uid="{00000000-0005-0000-0000-000064010000}"/>
    <cellStyle name="R03B" xfId="357" xr:uid="{00000000-0005-0000-0000-000065010000}"/>
    <cellStyle name="R03H" xfId="358" xr:uid="{00000000-0005-0000-0000-000066010000}"/>
    <cellStyle name="R03L" xfId="359" xr:uid="{00000000-0005-0000-0000-000067010000}"/>
    <cellStyle name="R04A" xfId="360" xr:uid="{00000000-0005-0000-0000-000068010000}"/>
    <cellStyle name="R04B" xfId="361" xr:uid="{00000000-0005-0000-0000-000069010000}"/>
    <cellStyle name="R04H" xfId="362" xr:uid="{00000000-0005-0000-0000-00006A010000}"/>
    <cellStyle name="R04L" xfId="363" xr:uid="{00000000-0005-0000-0000-00006B010000}"/>
    <cellStyle name="R05A" xfId="364" xr:uid="{00000000-0005-0000-0000-00006C010000}"/>
    <cellStyle name="R05B" xfId="365" xr:uid="{00000000-0005-0000-0000-00006D010000}"/>
    <cellStyle name="R05H" xfId="366" xr:uid="{00000000-0005-0000-0000-00006E010000}"/>
    <cellStyle name="R05L" xfId="367" xr:uid="{00000000-0005-0000-0000-00006F010000}"/>
    <cellStyle name="R06A" xfId="368" xr:uid="{00000000-0005-0000-0000-000070010000}"/>
    <cellStyle name="R06B" xfId="369" xr:uid="{00000000-0005-0000-0000-000071010000}"/>
    <cellStyle name="R06H" xfId="370" xr:uid="{00000000-0005-0000-0000-000072010000}"/>
    <cellStyle name="R06L" xfId="371" xr:uid="{00000000-0005-0000-0000-000073010000}"/>
    <cellStyle name="R07A" xfId="372" xr:uid="{00000000-0005-0000-0000-000074010000}"/>
    <cellStyle name="R07B" xfId="373" xr:uid="{00000000-0005-0000-0000-000075010000}"/>
    <cellStyle name="R07H" xfId="374" xr:uid="{00000000-0005-0000-0000-000076010000}"/>
    <cellStyle name="R07L" xfId="375" xr:uid="{00000000-0005-0000-0000-000077010000}"/>
    <cellStyle name="SAPBEXchaText" xfId="376" xr:uid="{00000000-0005-0000-0000-000078010000}"/>
    <cellStyle name="SAPBEXfilterDrill" xfId="377" xr:uid="{00000000-0005-0000-0000-000079010000}"/>
    <cellStyle name="SAPBEXheaderItem" xfId="378" xr:uid="{00000000-0005-0000-0000-00007A010000}"/>
    <cellStyle name="SAPBEXheaderText" xfId="379" xr:uid="{00000000-0005-0000-0000-00007B010000}"/>
    <cellStyle name="SAPBEXstdData" xfId="380" xr:uid="{00000000-0005-0000-0000-00007C010000}"/>
    <cellStyle name="SAPBEXstdDataEmph" xfId="381" xr:uid="{00000000-0005-0000-0000-00007D010000}"/>
    <cellStyle name="SAPBEXstdItem" xfId="382" xr:uid="{00000000-0005-0000-0000-00007E010000}"/>
    <cellStyle name="SAPBEXstdItemX" xfId="383" xr:uid="{00000000-0005-0000-0000-00007F010000}"/>
    <cellStyle name="SAPBEXtitle" xfId="384" xr:uid="{00000000-0005-0000-0000-000080010000}"/>
    <cellStyle name="SAPBEXundefined" xfId="385" xr:uid="{00000000-0005-0000-0000-000081010000}"/>
    <cellStyle name="Standard_B11" xfId="386" xr:uid="{00000000-0005-0000-0000-000082010000}"/>
    <cellStyle name="Style 1" xfId="387" xr:uid="{00000000-0005-0000-0000-000083010000}"/>
    <cellStyle name="SubTotal" xfId="388" xr:uid="{00000000-0005-0000-0000-000084010000}"/>
    <cellStyle name="thaif1" xfId="389" xr:uid="{00000000-0005-0000-0000-000085010000}"/>
    <cellStyle name="Title 2" xfId="390" xr:uid="{00000000-0005-0000-0000-000086010000}"/>
    <cellStyle name="Total 2" xfId="391" xr:uid="{00000000-0005-0000-0000-000087010000}"/>
    <cellStyle name="Total 3" xfId="392" xr:uid="{00000000-0005-0000-0000-000088010000}"/>
    <cellStyle name="Total 4" xfId="393" xr:uid="{00000000-0005-0000-0000-000089010000}"/>
    <cellStyle name="Warning Text 2" xfId="394" xr:uid="{00000000-0005-0000-0000-00008A010000}"/>
    <cellStyle name="Warning Text 3" xfId="395" xr:uid="{00000000-0005-0000-0000-00008B010000}"/>
    <cellStyle name="Warning Text 4" xfId="396" xr:uid="{00000000-0005-0000-0000-00008C010000}"/>
    <cellStyle name="เครื่องหมายจุลภาค [0]_Excel_MD97DL" xfId="397" xr:uid="{00000000-0005-0000-0000-00008D010000}"/>
    <cellStyle name="เครื่องหมายจุลภาค_Action_Plan_UOBที่บ้าน" xfId="398" xr:uid="{00000000-0005-0000-0000-00008E010000}"/>
    <cellStyle name="เครื่องหมายสกุลเงิน [0]_Excel_MD97DL" xfId="399" xr:uid="{00000000-0005-0000-0000-00008F010000}"/>
    <cellStyle name="เครื่องหมายสกุลเงิน_Excel_MD97DL" xfId="400" xr:uid="{00000000-0005-0000-0000-000090010000}"/>
    <cellStyle name="เชื่อมโยงหลายมิติ_RAY10-Acct-3103t Q1 2010" xfId="401" xr:uid="{00000000-0005-0000-0000-000091010000}"/>
    <cellStyle name="ตามการเชื่อมโยงหลายมิติ_RAY10-Acct-3103t Q1 2010" xfId="402" xr:uid="{00000000-0005-0000-0000-000092010000}"/>
    <cellStyle name="น้บะภฒ_95" xfId="403" xr:uid="{00000000-0005-0000-0000-000093010000}"/>
    <cellStyle name="ปกติ 2" xfId="404" xr:uid="{00000000-0005-0000-0000-000094010000}"/>
    <cellStyle name="ปกติ_219009-01-52" xfId="405" xr:uid="{00000000-0005-0000-0000-000095010000}"/>
    <cellStyle name="ฤธถ [0]_95" xfId="406" xr:uid="{00000000-0005-0000-0000-000096010000}"/>
    <cellStyle name="ฤธถ_95" xfId="407" xr:uid="{00000000-0005-0000-0000-000097010000}"/>
    <cellStyle name="ล๋ศญ [0]_95" xfId="408" xr:uid="{00000000-0005-0000-0000-000098010000}"/>
    <cellStyle name="ล๋ศญ_95" xfId="409" xr:uid="{00000000-0005-0000-0000-000099010000}"/>
    <cellStyle name="วฅมุ_4ฟ๙ฝวภ๛" xfId="410" xr:uid="{00000000-0005-0000-0000-00009A010000}"/>
    <cellStyle name="_x001d_๐'&amp;O—&amp;H_x000b__x0008_4_x0018__x0005__x0019__x000f__x0001__x0001_" xfId="411" xr:uid="{00000000-0005-0000-0000-00009B010000}"/>
    <cellStyle name="標準_Book1 グラフ 1" xfId="412" xr:uid="{00000000-0005-0000-0000-00009C01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3"/>
  <sheetViews>
    <sheetView topLeftCell="A146" zoomScaleNormal="100" zoomScaleSheetLayoutView="100" workbookViewId="0">
      <selection activeCell="J160" sqref="J160"/>
    </sheetView>
  </sheetViews>
  <sheetFormatPr defaultColWidth="9.125" defaultRowHeight="16.5" customHeight="1"/>
  <cols>
    <col min="1" max="1" width="1.75" style="6" customWidth="1"/>
    <col min="2" max="2" width="30.875" style="6" customWidth="1"/>
    <col min="3" max="3" width="6" style="6" customWidth="1"/>
    <col min="4" max="4" width="0.75" style="16" customWidth="1"/>
    <col min="5" max="5" width="13.25" style="5" customWidth="1"/>
    <col min="6" max="6" width="0.75" style="17" customWidth="1"/>
    <col min="7" max="7" width="13.25" style="5" customWidth="1"/>
    <col min="8" max="8" width="0.75" style="17" customWidth="1"/>
    <col min="9" max="9" width="13.25" style="5" customWidth="1"/>
    <col min="10" max="10" width="0.75" style="17" customWidth="1"/>
    <col min="11" max="11" width="13.25" style="1" customWidth="1"/>
    <col min="12" max="12" width="0.75" style="17" customWidth="1"/>
    <col min="13" max="13" width="13.25" style="1" customWidth="1"/>
    <col min="14" max="14" width="0.75" style="17" customWidth="1"/>
    <col min="15" max="15" width="13.25" style="1" customWidth="1"/>
    <col min="16" max="16384" width="9.125" style="6"/>
  </cols>
  <sheetData>
    <row r="1" spans="1:15" ht="16.5" customHeight="1">
      <c r="A1" s="9" t="s">
        <v>46</v>
      </c>
      <c r="B1" s="3"/>
      <c r="C1" s="19"/>
      <c r="D1" s="29"/>
      <c r="F1" s="41"/>
      <c r="H1" s="41"/>
      <c r="J1" s="41"/>
      <c r="K1" s="5"/>
      <c r="L1" s="41"/>
      <c r="M1" s="5"/>
      <c r="N1" s="41"/>
      <c r="O1" s="5"/>
    </row>
    <row r="2" spans="1:15" ht="16.5" customHeight="1">
      <c r="A2" s="9" t="s">
        <v>104</v>
      </c>
      <c r="B2" s="9"/>
      <c r="C2" s="19"/>
      <c r="D2" s="29"/>
      <c r="F2" s="41"/>
      <c r="H2" s="41"/>
      <c r="J2" s="41"/>
      <c r="L2" s="41"/>
      <c r="N2" s="41"/>
    </row>
    <row r="3" spans="1:15" ht="16.5" customHeight="1">
      <c r="A3" s="37" t="s">
        <v>237</v>
      </c>
      <c r="B3" s="39"/>
      <c r="C3" s="26"/>
      <c r="D3" s="26"/>
      <c r="E3" s="8"/>
      <c r="F3" s="42"/>
      <c r="G3" s="8"/>
      <c r="H3" s="42"/>
      <c r="I3" s="8"/>
      <c r="J3" s="42"/>
      <c r="K3" s="8"/>
      <c r="L3" s="42"/>
      <c r="M3" s="8"/>
      <c r="N3" s="42"/>
      <c r="O3" s="8"/>
    </row>
    <row r="4" spans="1:15" ht="16.5" customHeight="1">
      <c r="A4" s="38"/>
      <c r="B4" s="38"/>
      <c r="C4" s="29"/>
      <c r="D4" s="29"/>
      <c r="F4" s="41"/>
      <c r="H4" s="41"/>
      <c r="J4" s="41"/>
      <c r="K4" s="5"/>
      <c r="L4" s="41"/>
      <c r="M4" s="5"/>
      <c r="N4" s="41"/>
      <c r="O4" s="5"/>
    </row>
    <row r="5" spans="1:15" ht="16.5" customHeight="1">
      <c r="A5" s="38"/>
      <c r="B5" s="38"/>
      <c r="C5" s="29"/>
      <c r="D5" s="29"/>
      <c r="F5" s="41"/>
      <c r="H5" s="41"/>
      <c r="J5" s="41"/>
      <c r="K5" s="5"/>
      <c r="L5" s="41"/>
      <c r="M5" s="5"/>
      <c r="N5" s="41"/>
      <c r="O5" s="5"/>
    </row>
    <row r="6" spans="1:15" ht="16.5" customHeight="1">
      <c r="A6" s="38"/>
      <c r="B6" s="38"/>
      <c r="C6" s="29"/>
      <c r="D6" s="29"/>
      <c r="E6" s="216" t="s">
        <v>127</v>
      </c>
      <c r="F6" s="216"/>
      <c r="G6" s="216"/>
      <c r="H6" s="216"/>
      <c r="I6" s="216"/>
      <c r="J6" s="41"/>
      <c r="K6" s="216" t="s">
        <v>128</v>
      </c>
      <c r="L6" s="216"/>
      <c r="M6" s="216"/>
      <c r="N6" s="216"/>
      <c r="O6" s="216"/>
    </row>
    <row r="7" spans="1:15" ht="16.5" customHeight="1">
      <c r="A7" s="38"/>
      <c r="B7" s="38"/>
      <c r="C7" s="29"/>
      <c r="D7" s="29"/>
      <c r="E7" s="217" t="s">
        <v>196</v>
      </c>
      <c r="F7" s="217"/>
      <c r="G7" s="217"/>
      <c r="H7" s="217"/>
      <c r="I7" s="217"/>
      <c r="J7" s="172"/>
      <c r="K7" s="217" t="s">
        <v>196</v>
      </c>
      <c r="L7" s="217"/>
      <c r="M7" s="217"/>
      <c r="N7" s="217"/>
      <c r="O7" s="217"/>
    </row>
    <row r="8" spans="1:15" ht="16.5" customHeight="1">
      <c r="A8" s="38"/>
      <c r="B8" s="38"/>
      <c r="C8" s="29"/>
      <c r="D8" s="29"/>
      <c r="E8" s="174"/>
      <c r="F8" s="174"/>
      <c r="G8" s="214" t="s">
        <v>241</v>
      </c>
      <c r="H8" s="174"/>
      <c r="I8" s="214" t="s">
        <v>241</v>
      </c>
      <c r="J8" s="172"/>
      <c r="K8" s="174"/>
      <c r="L8" s="174"/>
      <c r="M8" s="214" t="s">
        <v>241</v>
      </c>
      <c r="N8" s="174"/>
      <c r="O8" s="214" t="s">
        <v>241</v>
      </c>
    </row>
    <row r="9" spans="1:15" ht="16.5" customHeight="1">
      <c r="A9" s="38"/>
      <c r="B9" s="38"/>
      <c r="C9" s="29"/>
      <c r="D9" s="29"/>
      <c r="E9" s="173" t="s">
        <v>150</v>
      </c>
      <c r="F9" s="174"/>
      <c r="G9" s="173" t="s">
        <v>150</v>
      </c>
      <c r="H9" s="41"/>
      <c r="I9" s="173" t="s">
        <v>240</v>
      </c>
      <c r="J9" s="41"/>
      <c r="K9" s="173" t="s">
        <v>150</v>
      </c>
      <c r="L9" s="174"/>
      <c r="M9" s="173" t="s">
        <v>150</v>
      </c>
      <c r="N9" s="174"/>
      <c r="O9" s="173" t="s">
        <v>240</v>
      </c>
    </row>
    <row r="10" spans="1:15" s="3" customFormat="1" ht="16.5" customHeight="1">
      <c r="C10" s="175"/>
      <c r="D10" s="176"/>
      <c r="E10" s="177" t="s">
        <v>238</v>
      </c>
      <c r="F10" s="178"/>
      <c r="G10" s="177" t="s">
        <v>186</v>
      </c>
      <c r="H10" s="179"/>
      <c r="I10" s="177" t="s">
        <v>186</v>
      </c>
      <c r="J10" s="179"/>
      <c r="K10" s="177" t="s">
        <v>238</v>
      </c>
      <c r="L10" s="178"/>
      <c r="M10" s="177" t="s">
        <v>186</v>
      </c>
      <c r="N10" s="178"/>
      <c r="O10" s="177" t="s">
        <v>186</v>
      </c>
    </row>
    <row r="11" spans="1:15" s="3" customFormat="1" ht="16.5" customHeight="1">
      <c r="C11" s="211" t="s">
        <v>1</v>
      </c>
      <c r="D11" s="180"/>
      <c r="E11" s="181" t="s">
        <v>0</v>
      </c>
      <c r="F11" s="174"/>
      <c r="G11" s="181" t="s">
        <v>0</v>
      </c>
      <c r="H11" s="174"/>
      <c r="I11" s="181" t="s">
        <v>0</v>
      </c>
      <c r="J11" s="174"/>
      <c r="K11" s="181" t="s">
        <v>0</v>
      </c>
      <c r="L11" s="174"/>
      <c r="M11" s="181" t="s">
        <v>0</v>
      </c>
      <c r="N11" s="174"/>
      <c r="O11" s="181" t="s">
        <v>0</v>
      </c>
    </row>
    <row r="12" spans="1:15" ht="16.5" customHeight="1">
      <c r="A12" s="3"/>
      <c r="B12" s="3"/>
      <c r="C12" s="13"/>
      <c r="D12" s="12"/>
      <c r="E12" s="129"/>
      <c r="F12" s="2"/>
      <c r="H12" s="2"/>
      <c r="J12" s="2"/>
      <c r="K12" s="182"/>
      <c r="L12" s="2"/>
      <c r="N12" s="2"/>
    </row>
    <row r="13" spans="1:15" ht="16.5" customHeight="1">
      <c r="A13" s="3" t="s">
        <v>2</v>
      </c>
      <c r="B13" s="3"/>
      <c r="C13" s="13"/>
      <c r="D13" s="12"/>
      <c r="E13" s="129"/>
      <c r="F13" s="2"/>
      <c r="H13" s="2"/>
      <c r="J13" s="2"/>
      <c r="K13" s="182"/>
      <c r="L13" s="2"/>
      <c r="N13" s="2"/>
    </row>
    <row r="14" spans="1:15" ht="16.5" customHeight="1">
      <c r="A14" s="3"/>
      <c r="B14" s="3"/>
      <c r="C14" s="13"/>
      <c r="D14" s="12"/>
      <c r="E14" s="129"/>
      <c r="F14" s="2"/>
      <c r="H14" s="2"/>
      <c r="J14" s="2"/>
      <c r="K14" s="182"/>
      <c r="L14" s="2"/>
      <c r="N14" s="2"/>
    </row>
    <row r="15" spans="1:15" ht="16.5" customHeight="1">
      <c r="A15" s="3" t="s">
        <v>3</v>
      </c>
      <c r="B15" s="3"/>
      <c r="C15" s="13"/>
      <c r="D15" s="12"/>
      <c r="E15" s="129"/>
      <c r="F15" s="2"/>
      <c r="H15" s="2"/>
      <c r="J15" s="2"/>
      <c r="K15" s="182"/>
      <c r="L15" s="2"/>
      <c r="N15" s="2"/>
    </row>
    <row r="16" spans="1:15" ht="16.5" customHeight="1">
      <c r="A16" s="3"/>
      <c r="B16" s="3"/>
      <c r="C16" s="13"/>
      <c r="D16" s="12"/>
      <c r="E16" s="129"/>
      <c r="F16" s="2"/>
      <c r="H16" s="2"/>
      <c r="J16" s="2"/>
      <c r="K16" s="182"/>
      <c r="L16" s="2"/>
      <c r="N16" s="2"/>
    </row>
    <row r="17" spans="1:15" ht="16.5" customHeight="1">
      <c r="A17" s="185" t="s">
        <v>4</v>
      </c>
      <c r="B17" s="185"/>
      <c r="C17" s="13">
        <v>10</v>
      </c>
      <c r="D17" s="12"/>
      <c r="E17" s="183">
        <v>2140115561</v>
      </c>
      <c r="F17" s="2"/>
      <c r="G17" s="4">
        <v>5435129287</v>
      </c>
      <c r="H17" s="2"/>
      <c r="I17" s="4">
        <v>2245279204</v>
      </c>
      <c r="J17" s="2"/>
      <c r="K17" s="129">
        <v>1192196330</v>
      </c>
      <c r="L17" s="2"/>
      <c r="M17" s="5">
        <v>4844752570</v>
      </c>
      <c r="N17" s="2"/>
      <c r="O17" s="5">
        <v>1557682160</v>
      </c>
    </row>
    <row r="18" spans="1:15" ht="16.5" customHeight="1">
      <c r="A18" s="185" t="s">
        <v>103</v>
      </c>
      <c r="B18" s="185"/>
      <c r="C18" s="13">
        <v>11</v>
      </c>
      <c r="D18" s="12"/>
      <c r="E18" s="183">
        <v>0</v>
      </c>
      <c r="F18" s="2"/>
      <c r="G18" s="4">
        <v>878241178</v>
      </c>
      <c r="H18" s="2"/>
      <c r="I18" s="4">
        <v>2231468471</v>
      </c>
      <c r="J18" s="2"/>
      <c r="K18" s="129" t="s">
        <v>200</v>
      </c>
      <c r="L18" s="2"/>
      <c r="M18" s="5">
        <v>802306513</v>
      </c>
      <c r="N18" s="2"/>
      <c r="O18" s="5">
        <v>2226279265</v>
      </c>
    </row>
    <row r="19" spans="1:15" ht="16.5" customHeight="1">
      <c r="A19" s="185" t="s">
        <v>102</v>
      </c>
      <c r="B19" s="185"/>
      <c r="C19" s="13">
        <v>12</v>
      </c>
      <c r="D19" s="12"/>
      <c r="E19" s="183">
        <v>119020623</v>
      </c>
      <c r="F19" s="2"/>
      <c r="G19" s="4">
        <v>145966545</v>
      </c>
      <c r="H19" s="2"/>
      <c r="I19" s="4">
        <v>181582867</v>
      </c>
      <c r="J19" s="2"/>
      <c r="K19" s="129">
        <v>563146675</v>
      </c>
      <c r="L19" s="2"/>
      <c r="M19" s="5">
        <v>451378404</v>
      </c>
      <c r="N19" s="2"/>
      <c r="O19" s="5">
        <v>357565645</v>
      </c>
    </row>
    <row r="20" spans="1:15" ht="16.5" customHeight="1">
      <c r="A20" s="185" t="s">
        <v>169</v>
      </c>
      <c r="B20" s="185"/>
      <c r="C20" s="13">
        <v>40.4</v>
      </c>
      <c r="D20" s="12"/>
      <c r="E20" s="183">
        <v>0</v>
      </c>
      <c r="F20" s="2"/>
      <c r="G20" s="4">
        <v>0</v>
      </c>
      <c r="H20" s="2"/>
      <c r="I20" s="4">
        <v>0</v>
      </c>
      <c r="J20" s="2"/>
      <c r="K20" s="129">
        <v>2328498176</v>
      </c>
      <c r="L20" s="2"/>
      <c r="M20" s="5">
        <v>0</v>
      </c>
      <c r="N20" s="2"/>
      <c r="O20" s="5">
        <v>1321400376</v>
      </c>
    </row>
    <row r="21" spans="1:15" ht="16.5" customHeight="1">
      <c r="A21" s="185" t="s">
        <v>198</v>
      </c>
      <c r="B21" s="185"/>
      <c r="C21" s="13"/>
      <c r="D21" s="12"/>
      <c r="E21" s="183"/>
      <c r="F21" s="2"/>
      <c r="G21" s="4"/>
      <c r="H21" s="2"/>
      <c r="I21" s="4"/>
      <c r="J21" s="2"/>
      <c r="K21" s="129"/>
      <c r="L21" s="2"/>
      <c r="M21" s="5"/>
      <c r="N21" s="2"/>
      <c r="O21" s="5"/>
    </row>
    <row r="22" spans="1:15" ht="16.5" customHeight="1">
      <c r="A22" s="185"/>
      <c r="B22" s="185" t="s">
        <v>199</v>
      </c>
      <c r="C22" s="13">
        <v>40.4</v>
      </c>
      <c r="D22" s="12"/>
      <c r="E22" s="183">
        <v>0</v>
      </c>
      <c r="F22" s="2"/>
      <c r="G22" s="4">
        <v>0</v>
      </c>
      <c r="H22" s="2"/>
      <c r="I22" s="4">
        <v>0</v>
      </c>
      <c r="J22" s="2"/>
      <c r="K22" s="129">
        <v>124000000</v>
      </c>
      <c r="L22" s="2"/>
      <c r="M22" s="5">
        <v>804098176</v>
      </c>
      <c r="N22" s="2"/>
      <c r="O22" s="5">
        <v>0</v>
      </c>
    </row>
    <row r="23" spans="1:15" ht="16.5" customHeight="1">
      <c r="A23" s="185" t="s">
        <v>47</v>
      </c>
      <c r="B23" s="185"/>
      <c r="C23" s="13">
        <v>14</v>
      </c>
      <c r="D23" s="12"/>
      <c r="E23" s="183">
        <v>42488398190</v>
      </c>
      <c r="F23" s="2"/>
      <c r="G23" s="4">
        <v>33092329648</v>
      </c>
      <c r="H23" s="2"/>
      <c r="I23" s="4">
        <v>30167464700</v>
      </c>
      <c r="J23" s="2"/>
      <c r="K23" s="129">
        <v>31478911992</v>
      </c>
      <c r="L23" s="2"/>
      <c r="M23" s="5">
        <v>23712492005</v>
      </c>
      <c r="N23" s="2"/>
      <c r="O23" s="5">
        <v>22137716067</v>
      </c>
    </row>
    <row r="24" spans="1:15" ht="16.5" customHeight="1">
      <c r="A24" s="185" t="s">
        <v>170</v>
      </c>
      <c r="B24" s="185"/>
      <c r="C24" s="13"/>
      <c r="D24" s="12"/>
      <c r="E24" s="183">
        <v>615791288</v>
      </c>
      <c r="F24" s="2"/>
      <c r="G24" s="4">
        <v>142236430</v>
      </c>
      <c r="H24" s="2"/>
      <c r="I24" s="4">
        <v>329574650</v>
      </c>
      <c r="J24" s="2"/>
      <c r="K24" s="129">
        <v>578856492</v>
      </c>
      <c r="L24" s="2"/>
      <c r="M24" s="5">
        <v>142236430</v>
      </c>
      <c r="N24" s="2"/>
      <c r="O24" s="5">
        <v>252391828</v>
      </c>
    </row>
    <row r="25" spans="1:15" ht="16.5" customHeight="1">
      <c r="A25" s="185" t="s">
        <v>256</v>
      </c>
      <c r="B25" s="185"/>
      <c r="C25" s="12"/>
      <c r="D25" s="12"/>
      <c r="E25" s="183"/>
      <c r="F25" s="2"/>
      <c r="G25" s="4"/>
      <c r="H25" s="2"/>
      <c r="I25" s="4"/>
      <c r="J25" s="2"/>
      <c r="K25" s="129"/>
      <c r="L25" s="2"/>
      <c r="M25" s="5"/>
      <c r="N25" s="2"/>
      <c r="O25" s="5"/>
    </row>
    <row r="26" spans="1:15" ht="16.5" customHeight="1">
      <c r="A26" s="185"/>
      <c r="B26" s="185" t="s">
        <v>257</v>
      </c>
      <c r="C26" s="12"/>
      <c r="D26" s="12"/>
      <c r="E26" s="183">
        <v>422968805</v>
      </c>
      <c r="F26" s="2"/>
      <c r="G26" s="4">
        <v>273042670</v>
      </c>
      <c r="H26" s="2"/>
      <c r="I26" s="4">
        <v>142254870</v>
      </c>
      <c r="J26" s="2"/>
      <c r="K26" s="182">
        <v>170089919</v>
      </c>
      <c r="L26" s="2"/>
      <c r="M26" s="1">
        <v>67403360</v>
      </c>
      <c r="N26" s="2"/>
      <c r="O26" s="1">
        <v>9753457</v>
      </c>
    </row>
    <row r="27" spans="1:15" ht="16.5" customHeight="1">
      <c r="A27" s="6" t="s">
        <v>5</v>
      </c>
      <c r="B27" s="185"/>
      <c r="C27" s="12">
        <v>15</v>
      </c>
      <c r="D27" s="12"/>
      <c r="E27" s="184">
        <v>56953656</v>
      </c>
      <c r="F27" s="2"/>
      <c r="G27" s="7">
        <v>34917487</v>
      </c>
      <c r="H27" s="2"/>
      <c r="I27" s="7">
        <v>36975620</v>
      </c>
      <c r="J27" s="2"/>
      <c r="K27" s="130">
        <v>21065073</v>
      </c>
      <c r="L27" s="2"/>
      <c r="M27" s="8">
        <v>13365481</v>
      </c>
      <c r="N27" s="2"/>
      <c r="O27" s="8">
        <v>27016472</v>
      </c>
    </row>
    <row r="28" spans="1:15" ht="16.5" customHeight="1">
      <c r="A28" s="3"/>
      <c r="B28" s="3"/>
      <c r="C28" s="13"/>
      <c r="D28" s="12"/>
      <c r="E28" s="129"/>
      <c r="F28" s="2"/>
      <c r="H28" s="2"/>
      <c r="J28" s="2"/>
      <c r="K28" s="182"/>
      <c r="L28" s="2"/>
      <c r="N28" s="2"/>
    </row>
    <row r="29" spans="1:15" ht="16.5" customHeight="1">
      <c r="A29" s="9" t="s">
        <v>6</v>
      </c>
      <c r="B29" s="9"/>
      <c r="C29" s="13"/>
      <c r="D29" s="12"/>
      <c r="E29" s="130">
        <f>SUM(E17:E28)</f>
        <v>45843248123</v>
      </c>
      <c r="F29" s="2"/>
      <c r="G29" s="8">
        <f>SUM(G17:G28)</f>
        <v>40001863245</v>
      </c>
      <c r="H29" s="2"/>
      <c r="I29" s="8">
        <f>SUM(I17:I28)</f>
        <v>35334600382</v>
      </c>
      <c r="J29" s="2"/>
      <c r="K29" s="130">
        <f>SUM(K17:K28)</f>
        <v>36456764657</v>
      </c>
      <c r="L29" s="2"/>
      <c r="M29" s="8">
        <f>SUM(M17:M28)</f>
        <v>30838032939</v>
      </c>
      <c r="N29" s="2"/>
      <c r="O29" s="8">
        <f>SUM(O17:O28)</f>
        <v>27889805270</v>
      </c>
    </row>
    <row r="30" spans="1:15" ht="16.5" customHeight="1">
      <c r="A30" s="185"/>
      <c r="B30" s="185"/>
      <c r="C30" s="13"/>
      <c r="D30" s="12"/>
      <c r="E30" s="129"/>
      <c r="F30" s="2"/>
      <c r="H30" s="2"/>
      <c r="J30" s="2"/>
      <c r="K30" s="182"/>
      <c r="L30" s="166"/>
      <c r="N30" s="166"/>
    </row>
    <row r="31" spans="1:15" ht="16.5" customHeight="1">
      <c r="A31" s="9" t="s">
        <v>7</v>
      </c>
      <c r="B31" s="9"/>
      <c r="C31" s="13"/>
      <c r="D31" s="12"/>
      <c r="E31" s="129"/>
      <c r="F31" s="2"/>
      <c r="H31" s="2"/>
      <c r="J31" s="2"/>
      <c r="K31" s="182"/>
      <c r="L31" s="2"/>
      <c r="N31" s="2"/>
    </row>
    <row r="32" spans="1:15" ht="16.5" customHeight="1">
      <c r="A32" s="9"/>
      <c r="B32" s="9"/>
      <c r="C32" s="13"/>
      <c r="D32" s="12"/>
      <c r="E32" s="129"/>
      <c r="F32" s="2"/>
      <c r="H32" s="2"/>
      <c r="J32" s="2"/>
      <c r="K32" s="182"/>
      <c r="L32" s="2"/>
      <c r="N32" s="2"/>
    </row>
    <row r="33" spans="1:15" ht="16.5" customHeight="1">
      <c r="A33" s="6" t="s">
        <v>80</v>
      </c>
      <c r="B33" s="3"/>
      <c r="C33" s="13"/>
      <c r="D33" s="12"/>
      <c r="E33" s="183">
        <v>369783859</v>
      </c>
      <c r="F33" s="2"/>
      <c r="G33" s="4">
        <v>369783859</v>
      </c>
      <c r="H33" s="2"/>
      <c r="I33" s="4">
        <v>369783859</v>
      </c>
      <c r="J33" s="2"/>
      <c r="K33" s="129">
        <v>369783859</v>
      </c>
      <c r="L33" s="2"/>
      <c r="M33" s="5">
        <v>369783859</v>
      </c>
      <c r="N33" s="2"/>
      <c r="O33" s="5">
        <v>369783859</v>
      </c>
    </row>
    <row r="34" spans="1:15" ht="16.5" customHeight="1">
      <c r="A34" s="6" t="s">
        <v>44</v>
      </c>
      <c r="B34" s="3"/>
      <c r="C34" s="13">
        <v>16</v>
      </c>
      <c r="D34" s="12"/>
      <c r="E34" s="183">
        <v>0</v>
      </c>
      <c r="F34" s="2"/>
      <c r="G34" s="4" t="s">
        <v>200</v>
      </c>
      <c r="H34" s="2"/>
      <c r="I34" s="4">
        <v>0</v>
      </c>
      <c r="J34" s="2"/>
      <c r="K34" s="129">
        <v>1569359755</v>
      </c>
      <c r="L34" s="2"/>
      <c r="M34" s="5">
        <v>1444159770</v>
      </c>
      <c r="N34" s="2"/>
      <c r="O34" s="5">
        <v>1344229770</v>
      </c>
    </row>
    <row r="35" spans="1:15" ht="16.5" customHeight="1">
      <c r="A35" s="6" t="s">
        <v>139</v>
      </c>
      <c r="B35" s="3"/>
      <c r="C35" s="13">
        <v>17</v>
      </c>
      <c r="D35" s="12"/>
      <c r="E35" s="183">
        <v>604759375</v>
      </c>
      <c r="F35" s="2"/>
      <c r="G35" s="4">
        <v>545755497</v>
      </c>
      <c r="H35" s="2"/>
      <c r="I35" s="4">
        <v>579241784</v>
      </c>
      <c r="J35" s="2"/>
      <c r="K35" s="129">
        <v>659999980</v>
      </c>
      <c r="L35" s="2"/>
      <c r="M35" s="5">
        <v>659999980</v>
      </c>
      <c r="N35" s="2"/>
      <c r="O35" s="5">
        <v>659999980</v>
      </c>
    </row>
    <row r="36" spans="1:15" ht="16.5" customHeight="1">
      <c r="A36" s="6" t="s">
        <v>115</v>
      </c>
      <c r="B36" s="3"/>
      <c r="C36" s="13">
        <v>18</v>
      </c>
      <c r="D36" s="12"/>
      <c r="E36" s="183">
        <v>114130177</v>
      </c>
      <c r="F36" s="2"/>
      <c r="G36" s="4">
        <v>32303359</v>
      </c>
      <c r="H36" s="2"/>
      <c r="I36" s="4">
        <v>0</v>
      </c>
      <c r="J36" s="2"/>
      <c r="K36" s="129">
        <v>37173440</v>
      </c>
      <c r="L36" s="2"/>
      <c r="M36" s="5">
        <v>0</v>
      </c>
      <c r="N36" s="2"/>
      <c r="O36" s="5">
        <v>0</v>
      </c>
    </row>
    <row r="37" spans="1:15" ht="16.5" customHeight="1">
      <c r="A37" s="6" t="s">
        <v>124</v>
      </c>
      <c r="B37" s="3"/>
      <c r="C37" s="13">
        <v>40.4</v>
      </c>
      <c r="D37" s="12"/>
      <c r="E37" s="183">
        <v>0</v>
      </c>
      <c r="F37" s="2"/>
      <c r="G37" s="4">
        <v>0</v>
      </c>
      <c r="H37" s="2"/>
      <c r="I37" s="4">
        <v>0</v>
      </c>
      <c r="J37" s="2"/>
      <c r="K37" s="129">
        <v>3480919400</v>
      </c>
      <c r="L37" s="2"/>
      <c r="M37" s="5">
        <v>2798445500</v>
      </c>
      <c r="N37" s="2"/>
      <c r="O37" s="5">
        <v>2277191000</v>
      </c>
    </row>
    <row r="38" spans="1:15" ht="16.5" customHeight="1">
      <c r="A38" s="6" t="s">
        <v>242</v>
      </c>
      <c r="B38" s="3"/>
      <c r="C38" s="13">
        <v>7</v>
      </c>
      <c r="D38" s="12"/>
      <c r="E38" s="183">
        <v>62117550</v>
      </c>
      <c r="F38" s="2"/>
      <c r="G38" s="4">
        <v>0</v>
      </c>
      <c r="H38" s="2"/>
      <c r="I38" s="4">
        <v>0</v>
      </c>
      <c r="J38" s="2"/>
      <c r="K38" s="129">
        <v>0</v>
      </c>
      <c r="L38" s="2"/>
      <c r="M38" s="5">
        <v>0</v>
      </c>
      <c r="N38" s="2"/>
      <c r="O38" s="5">
        <v>0</v>
      </c>
    </row>
    <row r="39" spans="1:15" ht="16.5" customHeight="1">
      <c r="A39" s="185" t="s">
        <v>72</v>
      </c>
      <c r="B39" s="186"/>
      <c r="C39" s="13">
        <v>19</v>
      </c>
      <c r="D39" s="12"/>
      <c r="E39" s="183">
        <v>7818646166</v>
      </c>
      <c r="F39" s="2"/>
      <c r="G39" s="4">
        <v>7348330112</v>
      </c>
      <c r="H39" s="2"/>
      <c r="I39" s="4">
        <v>6523317820</v>
      </c>
      <c r="J39" s="2"/>
      <c r="K39" s="129">
        <v>5496198149</v>
      </c>
      <c r="L39" s="2"/>
      <c r="M39" s="5">
        <v>5437138632</v>
      </c>
      <c r="N39" s="2"/>
      <c r="O39" s="5">
        <v>5472466156</v>
      </c>
    </row>
    <row r="40" spans="1:15" ht="16.5" customHeight="1">
      <c r="A40" s="185" t="s">
        <v>73</v>
      </c>
      <c r="B40" s="186"/>
      <c r="C40" s="13">
        <v>20</v>
      </c>
      <c r="D40" s="12"/>
      <c r="E40" s="183">
        <v>1624363471</v>
      </c>
      <c r="F40" s="2"/>
      <c r="G40" s="4">
        <v>1144974805</v>
      </c>
      <c r="H40" s="2"/>
      <c r="I40" s="4">
        <v>1133731306</v>
      </c>
      <c r="J40" s="2"/>
      <c r="K40" s="187">
        <v>938787782</v>
      </c>
      <c r="L40" s="2"/>
      <c r="M40" s="188">
        <v>965559304</v>
      </c>
      <c r="N40" s="2"/>
      <c r="O40" s="188">
        <v>1017552789</v>
      </c>
    </row>
    <row r="41" spans="1:15" ht="16.5" customHeight="1">
      <c r="A41" s="6" t="s">
        <v>171</v>
      </c>
      <c r="B41" s="186"/>
      <c r="C41" s="13">
        <v>22</v>
      </c>
      <c r="D41" s="12"/>
      <c r="E41" s="183">
        <v>764830278</v>
      </c>
      <c r="F41" s="2"/>
      <c r="G41" s="4">
        <v>157061264</v>
      </c>
      <c r="H41" s="2"/>
      <c r="I41" s="4">
        <v>251190705</v>
      </c>
      <c r="J41" s="2"/>
      <c r="K41" s="187">
        <v>0</v>
      </c>
      <c r="L41" s="2"/>
      <c r="M41" s="188">
        <v>880932</v>
      </c>
      <c r="N41" s="2"/>
      <c r="O41" s="188">
        <v>1761865</v>
      </c>
    </row>
    <row r="42" spans="1:15" ht="16.5" customHeight="1">
      <c r="A42" s="185" t="s">
        <v>135</v>
      </c>
      <c r="B42" s="186"/>
      <c r="C42" s="13">
        <v>21</v>
      </c>
      <c r="D42" s="12"/>
      <c r="E42" s="183">
        <v>122203049</v>
      </c>
      <c r="F42" s="2"/>
      <c r="G42" s="4">
        <v>86525404</v>
      </c>
      <c r="H42" s="2"/>
      <c r="I42" s="4">
        <v>76069506</v>
      </c>
      <c r="J42" s="2"/>
      <c r="K42" s="187">
        <v>115792198</v>
      </c>
      <c r="L42" s="2"/>
      <c r="M42" s="188">
        <v>79401301</v>
      </c>
      <c r="N42" s="2"/>
      <c r="O42" s="188">
        <v>73234897</v>
      </c>
    </row>
    <row r="43" spans="1:15" ht="16.5" customHeight="1">
      <c r="A43" s="185" t="s">
        <v>8</v>
      </c>
      <c r="C43" s="13"/>
      <c r="D43" s="12"/>
      <c r="E43" s="184">
        <v>77230668</v>
      </c>
      <c r="F43" s="2"/>
      <c r="G43" s="7">
        <v>67846452</v>
      </c>
      <c r="H43" s="2"/>
      <c r="I43" s="7">
        <v>50901330</v>
      </c>
      <c r="J43" s="2"/>
      <c r="K43" s="130">
        <v>54150471</v>
      </c>
      <c r="L43" s="2"/>
      <c r="M43" s="8">
        <v>46870983</v>
      </c>
      <c r="N43" s="2"/>
      <c r="O43" s="8">
        <v>36337813</v>
      </c>
    </row>
    <row r="44" spans="1:15" ht="16.5" customHeight="1">
      <c r="A44" s="3"/>
      <c r="B44" s="3"/>
      <c r="C44" s="13"/>
      <c r="D44" s="12"/>
      <c r="E44" s="129"/>
      <c r="F44" s="2"/>
      <c r="H44" s="2"/>
      <c r="J44" s="2"/>
      <c r="K44" s="182"/>
      <c r="L44" s="2"/>
      <c r="N44" s="2"/>
    </row>
    <row r="45" spans="1:15" ht="16.5" customHeight="1">
      <c r="A45" s="3" t="s">
        <v>9</v>
      </c>
      <c r="B45" s="3"/>
      <c r="C45" s="13"/>
      <c r="D45" s="12"/>
      <c r="E45" s="130">
        <f>SUM(E33:E43)</f>
        <v>11558064593</v>
      </c>
      <c r="F45" s="2"/>
      <c r="G45" s="8">
        <f>SUM(G33:G43)</f>
        <v>9752580752</v>
      </c>
      <c r="H45" s="2"/>
      <c r="I45" s="8">
        <f>SUM(I33:I43)</f>
        <v>8984236310</v>
      </c>
      <c r="J45" s="2"/>
      <c r="K45" s="130">
        <f>SUM(K33:K44)</f>
        <v>12722165034</v>
      </c>
      <c r="L45" s="2"/>
      <c r="M45" s="8">
        <f>SUM(M33:M44)</f>
        <v>11802240261</v>
      </c>
      <c r="N45" s="2"/>
      <c r="O45" s="8">
        <f>SUM(O33:O44)</f>
        <v>11252558129</v>
      </c>
    </row>
    <row r="46" spans="1:15" ht="16.5" customHeight="1">
      <c r="A46" s="3"/>
      <c r="B46" s="3"/>
      <c r="C46" s="13"/>
      <c r="D46" s="12"/>
      <c r="E46" s="129"/>
      <c r="F46" s="2"/>
      <c r="H46" s="2"/>
      <c r="J46" s="2"/>
      <c r="K46" s="182"/>
      <c r="L46" s="189"/>
      <c r="N46" s="189"/>
    </row>
    <row r="47" spans="1:15" ht="16.5" customHeight="1" thickBot="1">
      <c r="A47" s="3" t="s">
        <v>10</v>
      </c>
      <c r="B47" s="3"/>
      <c r="C47" s="13"/>
      <c r="D47" s="12"/>
      <c r="E47" s="131">
        <f>SUM(E29+E45)</f>
        <v>57401312716</v>
      </c>
      <c r="F47" s="2"/>
      <c r="G47" s="10">
        <f>SUM(G29+G45)</f>
        <v>49754443997</v>
      </c>
      <c r="H47" s="2"/>
      <c r="I47" s="10">
        <f>SUM(I29+I45)</f>
        <v>44318836692</v>
      </c>
      <c r="J47" s="2"/>
      <c r="K47" s="131">
        <f>SUM(K29+K45)</f>
        <v>49178929691</v>
      </c>
      <c r="L47" s="2"/>
      <c r="M47" s="10">
        <f>SUM(M29+M45)</f>
        <v>42640273200</v>
      </c>
      <c r="N47" s="2"/>
      <c r="O47" s="10">
        <f>SUM(O29+O45)</f>
        <v>39142363399</v>
      </c>
    </row>
    <row r="48" spans="1:15" ht="16.5" customHeight="1" thickTop="1">
      <c r="A48" s="3"/>
      <c r="B48" s="3"/>
      <c r="C48" s="13"/>
      <c r="D48" s="12"/>
      <c r="F48" s="2"/>
      <c r="H48" s="2"/>
      <c r="J48" s="2"/>
      <c r="K48" s="5"/>
      <c r="L48" s="11"/>
      <c r="M48" s="5"/>
      <c r="N48" s="11"/>
      <c r="O48" s="5"/>
    </row>
    <row r="49" spans="1:15" ht="16.5" customHeight="1">
      <c r="A49" s="3"/>
      <c r="B49" s="3"/>
      <c r="C49" s="13"/>
      <c r="D49" s="12"/>
      <c r="F49" s="2"/>
      <c r="H49" s="2"/>
      <c r="J49" s="2"/>
      <c r="K49" s="5"/>
      <c r="L49" s="11"/>
      <c r="M49" s="5"/>
      <c r="N49" s="11"/>
      <c r="O49" s="5"/>
    </row>
    <row r="50" spans="1:15" ht="16.5" customHeight="1">
      <c r="A50" s="3"/>
      <c r="B50" s="3"/>
      <c r="C50" s="13"/>
      <c r="D50" s="12"/>
      <c r="F50" s="2"/>
      <c r="H50" s="2"/>
      <c r="J50" s="2"/>
      <c r="K50" s="5"/>
      <c r="L50" s="11"/>
      <c r="M50" s="5"/>
      <c r="N50" s="11"/>
      <c r="O50" s="5"/>
    </row>
    <row r="51" spans="1:15" ht="16.5" customHeight="1">
      <c r="A51" s="3"/>
      <c r="B51" s="3"/>
      <c r="C51" s="13"/>
      <c r="D51" s="12"/>
      <c r="F51" s="2"/>
      <c r="H51" s="2"/>
      <c r="J51" s="2"/>
      <c r="K51" s="5"/>
      <c r="L51" s="11"/>
      <c r="M51" s="5"/>
      <c r="N51" s="11"/>
      <c r="O51" s="5"/>
    </row>
    <row r="52" spans="1:15" ht="16.5" customHeight="1">
      <c r="A52" s="3"/>
      <c r="B52" s="3"/>
      <c r="C52" s="13"/>
      <c r="D52" s="12"/>
      <c r="F52" s="2"/>
      <c r="H52" s="2"/>
      <c r="J52" s="2"/>
      <c r="K52" s="5"/>
      <c r="L52" s="11"/>
      <c r="M52" s="5"/>
      <c r="N52" s="11"/>
      <c r="O52" s="5"/>
    </row>
    <row r="53" spans="1:15" ht="16.5" customHeight="1">
      <c r="A53" s="3"/>
      <c r="B53" s="3"/>
      <c r="C53" s="13"/>
      <c r="D53" s="12"/>
      <c r="F53" s="2"/>
      <c r="H53" s="2"/>
      <c r="J53" s="2"/>
      <c r="K53" s="5"/>
      <c r="L53" s="11"/>
      <c r="M53" s="5"/>
      <c r="N53" s="11"/>
      <c r="O53" s="5"/>
    </row>
    <row r="54" spans="1:15" ht="16.5" customHeight="1">
      <c r="A54" s="3"/>
      <c r="B54" s="3"/>
      <c r="C54" s="13"/>
      <c r="D54" s="12"/>
      <c r="F54" s="2"/>
      <c r="H54" s="2"/>
      <c r="J54" s="2"/>
      <c r="K54" s="5"/>
      <c r="L54" s="11"/>
      <c r="M54" s="5"/>
      <c r="N54" s="11"/>
      <c r="O54" s="5"/>
    </row>
    <row r="55" spans="1:15" ht="16.5" customHeight="1">
      <c r="A55" s="3"/>
      <c r="B55" s="3"/>
      <c r="C55" s="13"/>
      <c r="D55" s="12"/>
      <c r="F55" s="2"/>
      <c r="H55" s="2"/>
      <c r="J55" s="2"/>
      <c r="K55" s="5"/>
      <c r="L55" s="11"/>
      <c r="M55" s="5"/>
      <c r="N55" s="11"/>
      <c r="O55" s="5"/>
    </row>
    <row r="60" spans="1:15" ht="19.5" customHeight="1"/>
    <row r="61" spans="1:15" ht="21.9" customHeight="1">
      <c r="A61" s="14" t="s">
        <v>134</v>
      </c>
      <c r="B61" s="14"/>
      <c r="C61" s="14"/>
      <c r="D61" s="14"/>
      <c r="E61" s="8"/>
      <c r="F61" s="15"/>
      <c r="G61" s="8"/>
      <c r="H61" s="15"/>
      <c r="I61" s="8"/>
      <c r="J61" s="15"/>
      <c r="K61" s="8"/>
      <c r="L61" s="15"/>
      <c r="M61" s="8"/>
      <c r="N61" s="15"/>
      <c r="O61" s="8"/>
    </row>
    <row r="62" spans="1:15" ht="16.5" customHeight="1">
      <c r="A62" s="9" t="s">
        <v>46</v>
      </c>
      <c r="B62" s="3"/>
      <c r="C62" s="19"/>
      <c r="D62" s="29"/>
      <c r="F62" s="41"/>
      <c r="H62" s="41"/>
      <c r="J62" s="41"/>
      <c r="K62" s="5"/>
      <c r="L62" s="41"/>
      <c r="M62" s="5"/>
      <c r="N62" s="41"/>
      <c r="O62" s="5"/>
    </row>
    <row r="63" spans="1:15" ht="16.5" customHeight="1">
      <c r="A63" s="9" t="s">
        <v>109</v>
      </c>
      <c r="B63" s="9"/>
      <c r="C63" s="19"/>
      <c r="D63" s="29"/>
      <c r="F63" s="41"/>
      <c r="H63" s="41"/>
      <c r="J63" s="41"/>
      <c r="L63" s="41"/>
      <c r="N63" s="41"/>
    </row>
    <row r="64" spans="1:15" ht="16.5" customHeight="1">
      <c r="A64" s="37" t="str">
        <f>+A3</f>
        <v>As at 31 December 2022</v>
      </c>
      <c r="B64" s="39"/>
      <c r="C64" s="26"/>
      <c r="D64" s="26"/>
      <c r="E64" s="8"/>
      <c r="F64" s="42"/>
      <c r="G64" s="8"/>
      <c r="H64" s="42"/>
      <c r="I64" s="8"/>
      <c r="J64" s="42"/>
      <c r="K64" s="8"/>
      <c r="L64" s="42"/>
      <c r="M64" s="8"/>
      <c r="N64" s="42"/>
      <c r="O64" s="8"/>
    </row>
    <row r="65" spans="1:15" ht="16.5" customHeight="1">
      <c r="A65" s="38"/>
      <c r="B65" s="40"/>
      <c r="C65" s="29"/>
      <c r="D65" s="29"/>
      <c r="F65" s="41"/>
      <c r="H65" s="41"/>
      <c r="J65" s="41"/>
      <c r="K65" s="5"/>
      <c r="L65" s="41"/>
      <c r="M65" s="5"/>
      <c r="N65" s="41"/>
      <c r="O65" s="5"/>
    </row>
    <row r="66" spans="1:15" ht="16.5" customHeight="1">
      <c r="A66" s="38"/>
      <c r="B66" s="40"/>
      <c r="C66" s="29"/>
      <c r="D66" s="29"/>
      <c r="F66" s="41"/>
      <c r="H66" s="41"/>
      <c r="J66" s="41"/>
      <c r="K66" s="5"/>
      <c r="L66" s="41"/>
      <c r="M66" s="5"/>
      <c r="N66" s="41"/>
      <c r="O66" s="5"/>
    </row>
    <row r="67" spans="1:15" ht="16.5" customHeight="1">
      <c r="A67" s="38"/>
      <c r="B67" s="40"/>
      <c r="C67" s="29"/>
      <c r="D67" s="29"/>
      <c r="E67" s="216" t="s">
        <v>127</v>
      </c>
      <c r="F67" s="216"/>
      <c r="G67" s="216"/>
      <c r="H67" s="216"/>
      <c r="I67" s="216"/>
      <c r="J67" s="41"/>
      <c r="K67" s="216" t="s">
        <v>128</v>
      </c>
      <c r="L67" s="216"/>
      <c r="M67" s="216"/>
      <c r="N67" s="216"/>
      <c r="O67" s="216"/>
    </row>
    <row r="68" spans="1:15" ht="16.5" customHeight="1">
      <c r="A68" s="38"/>
      <c r="B68" s="38"/>
      <c r="C68" s="29"/>
      <c r="D68" s="29"/>
      <c r="E68" s="217" t="s">
        <v>196</v>
      </c>
      <c r="F68" s="217"/>
      <c r="G68" s="217"/>
      <c r="H68" s="217"/>
      <c r="I68" s="217"/>
      <c r="J68" s="172"/>
      <c r="K68" s="217" t="s">
        <v>196</v>
      </c>
      <c r="L68" s="217"/>
      <c r="M68" s="217"/>
      <c r="N68" s="217"/>
      <c r="O68" s="217"/>
    </row>
    <row r="69" spans="1:15" ht="16.5" customHeight="1">
      <c r="A69" s="38"/>
      <c r="B69" s="38"/>
      <c r="C69" s="29"/>
      <c r="D69" s="29"/>
      <c r="E69" s="174"/>
      <c r="F69" s="174"/>
      <c r="G69" s="214" t="s">
        <v>241</v>
      </c>
      <c r="H69" s="174"/>
      <c r="I69" s="214" t="s">
        <v>241</v>
      </c>
      <c r="J69" s="172"/>
      <c r="K69" s="174"/>
      <c r="L69" s="174"/>
      <c r="M69" s="214" t="s">
        <v>241</v>
      </c>
      <c r="N69" s="174"/>
      <c r="O69" s="214" t="s">
        <v>241</v>
      </c>
    </row>
    <row r="70" spans="1:15" ht="16.5" customHeight="1">
      <c r="A70" s="38"/>
      <c r="B70" s="38"/>
      <c r="C70" s="29"/>
      <c r="D70" s="29"/>
      <c r="E70" s="173" t="s">
        <v>150</v>
      </c>
      <c r="F70" s="174"/>
      <c r="G70" s="173" t="s">
        <v>150</v>
      </c>
      <c r="H70" s="41"/>
      <c r="I70" s="173" t="s">
        <v>240</v>
      </c>
      <c r="J70" s="41"/>
      <c r="K70" s="173" t="s">
        <v>150</v>
      </c>
      <c r="L70" s="174"/>
      <c r="M70" s="173" t="s">
        <v>150</v>
      </c>
      <c r="N70" s="174"/>
      <c r="O70" s="173" t="s">
        <v>240</v>
      </c>
    </row>
    <row r="71" spans="1:15" s="3" customFormat="1" ht="16.5" customHeight="1">
      <c r="C71" s="175"/>
      <c r="D71" s="176"/>
      <c r="E71" s="177" t="s">
        <v>238</v>
      </c>
      <c r="F71" s="178"/>
      <c r="G71" s="177" t="s">
        <v>186</v>
      </c>
      <c r="H71" s="179"/>
      <c r="I71" s="177" t="s">
        <v>186</v>
      </c>
      <c r="J71" s="179"/>
      <c r="K71" s="177" t="s">
        <v>238</v>
      </c>
      <c r="L71" s="178"/>
      <c r="M71" s="177" t="s">
        <v>186</v>
      </c>
      <c r="N71" s="178"/>
      <c r="O71" s="177" t="s">
        <v>186</v>
      </c>
    </row>
    <row r="72" spans="1:15" s="3" customFormat="1" ht="16.5" customHeight="1">
      <c r="C72" s="211" t="s">
        <v>1</v>
      </c>
      <c r="D72" s="180"/>
      <c r="E72" s="181" t="s">
        <v>0</v>
      </c>
      <c r="F72" s="174"/>
      <c r="G72" s="181" t="s">
        <v>0</v>
      </c>
      <c r="H72" s="174"/>
      <c r="I72" s="181" t="s">
        <v>0</v>
      </c>
      <c r="J72" s="174"/>
      <c r="K72" s="181" t="s">
        <v>0</v>
      </c>
      <c r="L72" s="174"/>
      <c r="M72" s="181" t="s">
        <v>0</v>
      </c>
      <c r="N72" s="174"/>
      <c r="O72" s="181" t="s">
        <v>0</v>
      </c>
    </row>
    <row r="73" spans="1:15" s="3" customFormat="1" ht="16.5" customHeight="1">
      <c r="C73" s="180"/>
      <c r="D73" s="180"/>
      <c r="E73" s="190"/>
      <c r="F73" s="174"/>
      <c r="G73" s="177"/>
      <c r="H73" s="174"/>
      <c r="I73" s="177"/>
      <c r="J73" s="174"/>
      <c r="K73" s="190"/>
      <c r="L73" s="174"/>
      <c r="M73" s="177"/>
      <c r="N73" s="174"/>
      <c r="O73" s="177"/>
    </row>
    <row r="74" spans="1:15" ht="16.5" customHeight="1">
      <c r="A74" s="9" t="s">
        <v>113</v>
      </c>
      <c r="B74" s="9"/>
      <c r="C74" s="9"/>
      <c r="D74" s="12"/>
      <c r="E74" s="129"/>
      <c r="F74" s="2"/>
      <c r="H74" s="2"/>
      <c r="J74" s="2"/>
      <c r="K74" s="129"/>
      <c r="L74" s="2"/>
      <c r="M74" s="5"/>
      <c r="N74" s="2"/>
      <c r="O74" s="5"/>
    </row>
    <row r="75" spans="1:15" ht="16.5" customHeight="1">
      <c r="A75" s="3"/>
      <c r="B75" s="3"/>
      <c r="C75" s="13"/>
      <c r="D75" s="12"/>
      <c r="E75" s="129"/>
      <c r="F75" s="2"/>
      <c r="H75" s="2"/>
      <c r="J75" s="2"/>
      <c r="K75" s="182"/>
      <c r="L75" s="2"/>
      <c r="N75" s="2"/>
    </row>
    <row r="76" spans="1:15" ht="16.5" customHeight="1">
      <c r="A76" s="3" t="s">
        <v>11</v>
      </c>
      <c r="B76" s="3"/>
      <c r="C76" s="3"/>
      <c r="D76" s="12"/>
      <c r="E76" s="129"/>
      <c r="F76" s="2"/>
      <c r="H76" s="2"/>
      <c r="J76" s="2"/>
      <c r="K76" s="182"/>
      <c r="L76" s="2"/>
      <c r="N76" s="2"/>
    </row>
    <row r="77" spans="1:15" ht="16.5" customHeight="1">
      <c r="A77" s="3"/>
      <c r="B77" s="3"/>
      <c r="C77" s="13"/>
      <c r="D77" s="12"/>
      <c r="E77" s="129"/>
      <c r="F77" s="2"/>
      <c r="H77" s="2"/>
      <c r="J77" s="2"/>
      <c r="K77" s="182"/>
      <c r="L77" s="2"/>
      <c r="N77" s="2"/>
    </row>
    <row r="78" spans="1:15" ht="16.5" customHeight="1">
      <c r="A78" s="6" t="s">
        <v>160</v>
      </c>
      <c r="B78" s="3"/>
      <c r="C78" s="13"/>
      <c r="D78" s="12"/>
      <c r="E78" s="129"/>
      <c r="F78" s="2"/>
      <c r="H78" s="2"/>
      <c r="J78" s="2"/>
      <c r="K78" s="182"/>
      <c r="L78" s="2"/>
      <c r="N78" s="2"/>
    </row>
    <row r="79" spans="1:15" ht="16.5" customHeight="1">
      <c r="B79" s="6" t="s">
        <v>138</v>
      </c>
      <c r="C79" s="13">
        <v>24</v>
      </c>
      <c r="D79" s="12"/>
      <c r="E79" s="129">
        <v>5749559004</v>
      </c>
      <c r="F79" s="2"/>
      <c r="G79" s="5">
        <v>6981148716</v>
      </c>
      <c r="H79" s="2"/>
      <c r="I79" s="5">
        <v>7871901779</v>
      </c>
      <c r="J79" s="2"/>
      <c r="K79" s="182">
        <v>4722459004</v>
      </c>
      <c r="L79" s="2"/>
      <c r="M79" s="1">
        <v>4369422096</v>
      </c>
      <c r="N79" s="2"/>
      <c r="O79" s="1">
        <v>4943175159</v>
      </c>
    </row>
    <row r="80" spans="1:15" ht="16.5" customHeight="1">
      <c r="A80" s="6" t="s">
        <v>12</v>
      </c>
      <c r="B80" s="185"/>
      <c r="C80" s="13">
        <v>27</v>
      </c>
      <c r="D80" s="12"/>
      <c r="E80" s="129">
        <v>1837196280</v>
      </c>
      <c r="F80" s="2"/>
      <c r="G80" s="5">
        <v>722319037</v>
      </c>
      <c r="H80" s="2"/>
      <c r="I80" s="5">
        <v>518580931</v>
      </c>
      <c r="J80" s="2"/>
      <c r="K80" s="129">
        <v>1602667644</v>
      </c>
      <c r="L80" s="2"/>
      <c r="M80" s="5">
        <v>511802048</v>
      </c>
      <c r="N80" s="2"/>
      <c r="O80" s="5">
        <v>428196379</v>
      </c>
    </row>
    <row r="81" spans="1:15" ht="16.5" customHeight="1">
      <c r="A81" s="6" t="s">
        <v>48</v>
      </c>
      <c r="B81" s="185"/>
      <c r="C81" s="13">
        <v>28</v>
      </c>
      <c r="D81" s="12"/>
      <c r="E81" s="129">
        <v>2157689162</v>
      </c>
      <c r="F81" s="2"/>
      <c r="G81" s="5">
        <v>1733133164</v>
      </c>
      <c r="H81" s="2"/>
      <c r="I81" s="5">
        <v>1401735510</v>
      </c>
      <c r="J81" s="2"/>
      <c r="K81" s="129">
        <v>1788538663</v>
      </c>
      <c r="L81" s="2"/>
      <c r="M81" s="5">
        <v>1475869008</v>
      </c>
      <c r="N81" s="2"/>
      <c r="O81" s="5">
        <v>1215875452</v>
      </c>
    </row>
    <row r="82" spans="1:15" ht="16.5" customHeight="1">
      <c r="A82" s="6" t="s">
        <v>49</v>
      </c>
      <c r="B82" s="185"/>
      <c r="C82" s="13"/>
      <c r="D82" s="12"/>
      <c r="E82" s="129">
        <v>908225603</v>
      </c>
      <c r="F82" s="2"/>
      <c r="G82" s="5">
        <v>824518797</v>
      </c>
      <c r="H82" s="2"/>
      <c r="I82" s="5">
        <v>623536067</v>
      </c>
      <c r="J82" s="2"/>
      <c r="K82" s="129">
        <v>620792447</v>
      </c>
      <c r="L82" s="2"/>
      <c r="M82" s="5">
        <v>537857045</v>
      </c>
      <c r="N82" s="2"/>
      <c r="O82" s="5">
        <v>451525784</v>
      </c>
    </row>
    <row r="83" spans="1:15" ht="16.5" customHeight="1">
      <c r="A83" s="185" t="s">
        <v>81</v>
      </c>
      <c r="C83" s="13"/>
      <c r="D83" s="12"/>
      <c r="E83" s="129"/>
      <c r="F83" s="2"/>
      <c r="H83" s="2"/>
      <c r="J83" s="2"/>
      <c r="K83" s="182"/>
      <c r="L83" s="2"/>
      <c r="N83" s="2"/>
    </row>
    <row r="84" spans="1:15" ht="16.5" customHeight="1">
      <c r="A84" s="185"/>
      <c r="B84" s="191" t="s">
        <v>151</v>
      </c>
      <c r="C84" s="13"/>
      <c r="D84" s="12"/>
      <c r="E84" s="129"/>
      <c r="F84" s="2"/>
      <c r="H84" s="2"/>
      <c r="J84" s="2"/>
      <c r="K84" s="182"/>
      <c r="L84" s="2"/>
      <c r="N84" s="2"/>
    </row>
    <row r="85" spans="1:15" ht="16.5" customHeight="1">
      <c r="A85" s="185"/>
      <c r="B85" s="6" t="s">
        <v>152</v>
      </c>
      <c r="C85" s="13">
        <v>25</v>
      </c>
      <c r="D85" s="12"/>
      <c r="E85" s="129">
        <v>7645042948</v>
      </c>
      <c r="F85" s="2"/>
      <c r="G85" s="5">
        <v>3803258000</v>
      </c>
      <c r="H85" s="2"/>
      <c r="I85" s="5">
        <v>1938066505</v>
      </c>
      <c r="J85" s="2"/>
      <c r="K85" s="182">
        <v>3905712000</v>
      </c>
      <c r="L85" s="2"/>
      <c r="M85" s="1">
        <v>2067000000</v>
      </c>
      <c r="N85" s="2"/>
      <c r="O85" s="1">
        <v>1839664705</v>
      </c>
    </row>
    <row r="86" spans="1:15" ht="16.5" customHeight="1">
      <c r="A86" s="185"/>
      <c r="B86" s="191" t="s">
        <v>82</v>
      </c>
      <c r="C86" s="13">
        <v>25</v>
      </c>
      <c r="D86" s="12"/>
      <c r="E86" s="129">
        <v>2650000000</v>
      </c>
      <c r="F86" s="2"/>
      <c r="G86" s="5">
        <v>2595000000</v>
      </c>
      <c r="H86" s="2"/>
      <c r="I86" s="5">
        <v>2500000000</v>
      </c>
      <c r="J86" s="2"/>
      <c r="K86" s="182">
        <v>2650000000</v>
      </c>
      <c r="L86" s="2"/>
      <c r="M86" s="1">
        <v>2595000000</v>
      </c>
      <c r="N86" s="2"/>
      <c r="O86" s="1">
        <v>2500000000</v>
      </c>
    </row>
    <row r="87" spans="1:15" ht="16.5" customHeight="1">
      <c r="A87" s="185"/>
      <c r="B87" s="191" t="s">
        <v>172</v>
      </c>
      <c r="C87" s="13">
        <v>26</v>
      </c>
      <c r="D87" s="12"/>
      <c r="E87" s="129">
        <v>14695865</v>
      </c>
      <c r="F87" s="2"/>
      <c r="G87" s="5">
        <v>7626121</v>
      </c>
      <c r="H87" s="2"/>
      <c r="I87" s="5">
        <v>11535298</v>
      </c>
      <c r="J87" s="2"/>
      <c r="K87" s="182">
        <v>913516</v>
      </c>
      <c r="L87" s="2"/>
      <c r="M87" s="1">
        <v>1085948</v>
      </c>
      <c r="N87" s="2"/>
      <c r="O87" s="1">
        <v>2203052</v>
      </c>
    </row>
    <row r="88" spans="1:15" ht="16.5" customHeight="1">
      <c r="A88" s="185" t="s">
        <v>153</v>
      </c>
      <c r="B88" s="191"/>
      <c r="C88" s="13"/>
      <c r="D88" s="12"/>
      <c r="E88" s="129"/>
      <c r="F88" s="2"/>
      <c r="H88" s="2"/>
      <c r="J88" s="2"/>
      <c r="K88" s="182"/>
      <c r="L88" s="2"/>
      <c r="N88" s="2"/>
    </row>
    <row r="89" spans="1:15" ht="16.5" customHeight="1">
      <c r="B89" s="6" t="s">
        <v>154</v>
      </c>
      <c r="C89" s="13">
        <v>29</v>
      </c>
      <c r="D89" s="12"/>
      <c r="E89" s="129">
        <v>341985</v>
      </c>
      <c r="F89" s="2"/>
      <c r="G89" s="5">
        <v>533280</v>
      </c>
      <c r="H89" s="2"/>
      <c r="I89" s="5">
        <v>533280</v>
      </c>
      <c r="J89" s="2"/>
      <c r="K89" s="182">
        <v>341985</v>
      </c>
      <c r="L89" s="2"/>
      <c r="M89" s="1">
        <v>533280</v>
      </c>
      <c r="N89" s="2"/>
      <c r="O89" s="1">
        <v>533280</v>
      </c>
    </row>
    <row r="90" spans="1:15" ht="16.5" customHeight="1">
      <c r="A90" s="185" t="s">
        <v>74</v>
      </c>
      <c r="B90" s="185"/>
      <c r="C90" s="13"/>
      <c r="D90" s="12"/>
      <c r="E90" s="129">
        <v>232200107</v>
      </c>
      <c r="F90" s="2"/>
      <c r="G90" s="5">
        <v>182254502</v>
      </c>
      <c r="H90" s="2"/>
      <c r="I90" s="5">
        <v>163523206</v>
      </c>
      <c r="J90" s="2"/>
      <c r="K90" s="129">
        <v>203899795</v>
      </c>
      <c r="L90" s="2"/>
      <c r="M90" s="5">
        <v>151017953</v>
      </c>
      <c r="N90" s="2"/>
      <c r="O90" s="5">
        <v>129402349</v>
      </c>
    </row>
    <row r="91" spans="1:15" ht="16.5" customHeight="1">
      <c r="A91" s="6" t="s">
        <v>32</v>
      </c>
      <c r="E91" s="130">
        <v>477528267</v>
      </c>
      <c r="G91" s="8">
        <v>453348644</v>
      </c>
      <c r="I91" s="8">
        <v>336711286</v>
      </c>
      <c r="K91" s="130">
        <v>408543504</v>
      </c>
      <c r="M91" s="8">
        <v>392330517</v>
      </c>
      <c r="O91" s="8">
        <v>283194603</v>
      </c>
    </row>
    <row r="92" spans="1:15" ht="16.5" customHeight="1">
      <c r="A92" s="3"/>
      <c r="B92" s="3"/>
      <c r="C92" s="13"/>
      <c r="D92" s="12"/>
      <c r="E92" s="129"/>
      <c r="F92" s="2"/>
      <c r="H92" s="2"/>
      <c r="J92" s="2"/>
      <c r="K92" s="182"/>
      <c r="L92" s="2"/>
      <c r="N92" s="2"/>
    </row>
    <row r="93" spans="1:15" ht="16.5" customHeight="1">
      <c r="A93" s="3" t="s">
        <v>13</v>
      </c>
      <c r="B93" s="3"/>
      <c r="C93" s="13"/>
      <c r="D93" s="12"/>
      <c r="E93" s="130">
        <f>SUM(E79:E91)</f>
        <v>21672479221</v>
      </c>
      <c r="F93" s="2"/>
      <c r="G93" s="8">
        <f>SUM(G79:G91)</f>
        <v>17303140261</v>
      </c>
      <c r="H93" s="2"/>
      <c r="I93" s="8">
        <f>SUM(I79:I91)</f>
        <v>15366123862</v>
      </c>
      <c r="J93" s="2"/>
      <c r="K93" s="130">
        <f>SUM(K79:K91)</f>
        <v>15903868558</v>
      </c>
      <c r="L93" s="2"/>
      <c r="M93" s="8">
        <f>SUM(M79:M91)</f>
        <v>12101917895</v>
      </c>
      <c r="N93" s="2"/>
      <c r="O93" s="8">
        <f>SUM(O79:O91)</f>
        <v>11793770763</v>
      </c>
    </row>
    <row r="94" spans="1:15" ht="16.5" customHeight="1">
      <c r="A94" s="16"/>
      <c r="B94" s="16"/>
      <c r="C94" s="16"/>
      <c r="E94" s="129"/>
      <c r="K94" s="129"/>
      <c r="M94" s="5"/>
      <c r="O94" s="5"/>
    </row>
    <row r="95" spans="1:15" ht="16.5" customHeight="1">
      <c r="A95" s="3" t="s">
        <v>14</v>
      </c>
      <c r="B95" s="9"/>
      <c r="C95" s="13"/>
      <c r="D95" s="12"/>
      <c r="E95" s="129"/>
      <c r="F95" s="2"/>
      <c r="H95" s="2"/>
      <c r="J95" s="2"/>
      <c r="K95" s="129"/>
      <c r="L95" s="11"/>
      <c r="M95" s="5"/>
      <c r="N95" s="11"/>
      <c r="O95" s="5"/>
    </row>
    <row r="96" spans="1:15" ht="16.5" customHeight="1">
      <c r="A96" s="3"/>
      <c r="B96" s="3"/>
      <c r="C96" s="13"/>
      <c r="D96" s="12"/>
      <c r="E96" s="129"/>
      <c r="F96" s="2"/>
      <c r="H96" s="2"/>
      <c r="J96" s="2"/>
      <c r="K96" s="182"/>
      <c r="L96" s="2"/>
      <c r="N96" s="2"/>
    </row>
    <row r="97" spans="1:15" ht="16.5" customHeight="1">
      <c r="A97" s="6" t="s">
        <v>161</v>
      </c>
      <c r="B97" s="3"/>
      <c r="C97" s="13"/>
      <c r="D97" s="12"/>
      <c r="E97" s="129"/>
      <c r="F97" s="2"/>
      <c r="H97" s="2"/>
      <c r="J97" s="2"/>
      <c r="K97" s="182"/>
      <c r="L97" s="2"/>
      <c r="N97" s="2"/>
    </row>
    <row r="98" spans="1:15" ht="16.5" customHeight="1">
      <c r="A98" s="6" t="s">
        <v>162</v>
      </c>
      <c r="B98" s="185" t="s">
        <v>138</v>
      </c>
      <c r="C98" s="13">
        <v>25</v>
      </c>
      <c r="D98" s="12"/>
      <c r="E98" s="129">
        <v>2995041544</v>
      </c>
      <c r="F98" s="2"/>
      <c r="G98" s="5">
        <v>4120852420</v>
      </c>
      <c r="H98" s="2"/>
      <c r="I98" s="5">
        <v>3338950000</v>
      </c>
      <c r="J98" s="2"/>
      <c r="K98" s="129">
        <v>2426250000</v>
      </c>
      <c r="L98" s="2"/>
      <c r="M98" s="5">
        <v>3747073700</v>
      </c>
      <c r="N98" s="2"/>
      <c r="O98" s="5">
        <v>3243750000</v>
      </c>
    </row>
    <row r="99" spans="1:15" ht="16.5" customHeight="1">
      <c r="A99" s="6" t="s">
        <v>50</v>
      </c>
      <c r="B99" s="185"/>
      <c r="C99" s="13">
        <v>25</v>
      </c>
      <c r="D99" s="12"/>
      <c r="E99" s="129">
        <v>9100000000</v>
      </c>
      <c r="F99" s="2"/>
      <c r="G99" s="5">
        <v>6650000000</v>
      </c>
      <c r="H99" s="2"/>
      <c r="I99" s="5">
        <v>5245000000</v>
      </c>
      <c r="J99" s="2"/>
      <c r="K99" s="129">
        <v>9100000000</v>
      </c>
      <c r="L99" s="2"/>
      <c r="M99" s="5">
        <v>6650000000</v>
      </c>
      <c r="N99" s="2"/>
      <c r="O99" s="5">
        <v>5245000000</v>
      </c>
    </row>
    <row r="100" spans="1:15" ht="16.5" customHeight="1">
      <c r="A100" s="6" t="s">
        <v>173</v>
      </c>
      <c r="B100" s="185"/>
      <c r="C100" s="13">
        <v>26</v>
      </c>
      <c r="D100" s="12"/>
      <c r="E100" s="129">
        <v>357913152</v>
      </c>
      <c r="F100" s="2"/>
      <c r="G100" s="5">
        <v>277353892</v>
      </c>
      <c r="H100" s="2"/>
      <c r="I100" s="5">
        <v>343994314</v>
      </c>
      <c r="J100" s="2"/>
      <c r="K100" s="129">
        <v>132884140</v>
      </c>
      <c r="L100" s="2"/>
      <c r="M100" s="5">
        <v>126313601</v>
      </c>
      <c r="N100" s="2"/>
      <c r="O100" s="5">
        <v>127399549</v>
      </c>
    </row>
    <row r="101" spans="1:15" ht="16.5" customHeight="1">
      <c r="A101" s="6" t="s">
        <v>88</v>
      </c>
      <c r="B101" s="185"/>
      <c r="C101" s="13">
        <v>29</v>
      </c>
      <c r="D101" s="12"/>
      <c r="E101" s="129">
        <v>0</v>
      </c>
      <c r="F101" s="2"/>
      <c r="G101" s="5">
        <v>341985</v>
      </c>
      <c r="H101" s="2"/>
      <c r="I101" s="5">
        <v>875265</v>
      </c>
      <c r="J101" s="2"/>
      <c r="K101" s="129">
        <v>0</v>
      </c>
      <c r="L101" s="2"/>
      <c r="M101" s="5">
        <v>341985</v>
      </c>
      <c r="N101" s="2"/>
      <c r="O101" s="5">
        <v>875265</v>
      </c>
    </row>
    <row r="102" spans="1:15" ht="16.5" customHeight="1">
      <c r="A102" s="6" t="s">
        <v>64</v>
      </c>
      <c r="B102" s="185"/>
      <c r="C102" s="13"/>
      <c r="D102" s="12"/>
      <c r="E102" s="129">
        <v>182286007</v>
      </c>
      <c r="F102" s="2"/>
      <c r="G102" s="5">
        <v>181107028</v>
      </c>
      <c r="H102" s="2"/>
      <c r="I102" s="5">
        <v>177979299</v>
      </c>
      <c r="J102" s="2"/>
      <c r="K102" s="129">
        <v>154524063</v>
      </c>
      <c r="L102" s="2"/>
      <c r="M102" s="5">
        <v>154893980</v>
      </c>
      <c r="N102" s="2"/>
      <c r="O102" s="5">
        <v>154125373</v>
      </c>
    </row>
    <row r="103" spans="1:15" ht="16.5" customHeight="1">
      <c r="A103" s="6" t="s">
        <v>68</v>
      </c>
      <c r="B103" s="185"/>
      <c r="C103" s="13"/>
      <c r="D103" s="12"/>
      <c r="E103" s="129">
        <v>460980434</v>
      </c>
      <c r="F103" s="2"/>
      <c r="G103" s="5">
        <v>293411772</v>
      </c>
      <c r="H103" s="2"/>
      <c r="I103" s="5">
        <v>343609843</v>
      </c>
      <c r="J103" s="2"/>
      <c r="K103" s="129">
        <v>308838705</v>
      </c>
      <c r="L103" s="2"/>
      <c r="M103" s="5">
        <v>210904332</v>
      </c>
      <c r="N103" s="2"/>
      <c r="O103" s="5">
        <v>293664594</v>
      </c>
    </row>
    <row r="104" spans="1:15" ht="16.5" customHeight="1">
      <c r="A104" s="192" t="s">
        <v>75</v>
      </c>
      <c r="B104" s="185"/>
      <c r="C104" s="13">
        <v>23</v>
      </c>
      <c r="D104" s="12"/>
      <c r="E104" s="129">
        <v>613733494</v>
      </c>
      <c r="F104" s="2"/>
      <c r="G104" s="5">
        <v>562527886</v>
      </c>
      <c r="H104" s="2"/>
      <c r="I104" s="5">
        <v>559413571</v>
      </c>
      <c r="J104" s="2"/>
      <c r="K104" s="182">
        <v>608920990</v>
      </c>
      <c r="L104" s="2"/>
      <c r="M104" s="1">
        <v>571007794</v>
      </c>
      <c r="N104" s="2"/>
      <c r="O104" s="1">
        <v>560922596</v>
      </c>
    </row>
    <row r="105" spans="1:15" ht="16.5" customHeight="1">
      <c r="A105" s="192" t="s">
        <v>31</v>
      </c>
      <c r="B105" s="185"/>
      <c r="C105" s="13">
        <v>30</v>
      </c>
      <c r="D105" s="12"/>
      <c r="E105" s="129">
        <v>301958884</v>
      </c>
      <c r="F105" s="2"/>
      <c r="G105" s="5">
        <v>304806286</v>
      </c>
      <c r="H105" s="2"/>
      <c r="I105" s="5">
        <v>293007184</v>
      </c>
      <c r="J105" s="2"/>
      <c r="K105" s="182">
        <v>281007812</v>
      </c>
      <c r="L105" s="2"/>
      <c r="M105" s="1">
        <v>280488407</v>
      </c>
      <c r="N105" s="2"/>
      <c r="O105" s="1">
        <v>264474950</v>
      </c>
    </row>
    <row r="106" spans="1:15" ht="16.5" customHeight="1">
      <c r="A106" s="192" t="s">
        <v>51</v>
      </c>
      <c r="B106" s="185"/>
      <c r="C106" s="13"/>
      <c r="D106" s="12"/>
      <c r="E106" s="130">
        <v>7594792</v>
      </c>
      <c r="F106" s="2"/>
      <c r="G106" s="8">
        <v>7228432</v>
      </c>
      <c r="H106" s="2"/>
      <c r="I106" s="8">
        <v>7198046</v>
      </c>
      <c r="J106" s="2"/>
      <c r="K106" s="130">
        <v>6540662</v>
      </c>
      <c r="L106" s="2"/>
      <c r="M106" s="8">
        <v>6540662</v>
      </c>
      <c r="N106" s="2"/>
      <c r="O106" s="8">
        <v>6540662</v>
      </c>
    </row>
    <row r="107" spans="1:15" ht="16.5" customHeight="1">
      <c r="A107" s="3"/>
      <c r="B107" s="3"/>
      <c r="C107" s="13"/>
      <c r="D107" s="12"/>
      <c r="E107" s="129"/>
      <c r="F107" s="2"/>
      <c r="H107" s="2"/>
      <c r="J107" s="2"/>
      <c r="K107" s="182"/>
      <c r="L107" s="2"/>
      <c r="N107" s="2"/>
    </row>
    <row r="108" spans="1:15" ht="16.5" customHeight="1">
      <c r="A108" s="3" t="s">
        <v>15</v>
      </c>
      <c r="B108" s="3"/>
      <c r="C108" s="13"/>
      <c r="D108" s="12"/>
      <c r="E108" s="130">
        <f>SUM(E98:E106)</f>
        <v>14019508307</v>
      </c>
      <c r="F108" s="2"/>
      <c r="G108" s="8">
        <f>SUM(G98:G106)</f>
        <v>12397629701</v>
      </c>
      <c r="H108" s="2"/>
      <c r="I108" s="8">
        <f>SUM(I98:I106)</f>
        <v>10310027522</v>
      </c>
      <c r="J108" s="2"/>
      <c r="K108" s="130">
        <f>SUM(K98:K106)</f>
        <v>13018966372</v>
      </c>
      <c r="L108" s="2"/>
      <c r="M108" s="8">
        <f>SUM(M98:M106)</f>
        <v>11747564461</v>
      </c>
      <c r="N108" s="2"/>
      <c r="O108" s="8">
        <f>SUM(O98:O106)</f>
        <v>9896752989</v>
      </c>
    </row>
    <row r="109" spans="1:15" ht="16.5" customHeight="1">
      <c r="A109" s="3"/>
      <c r="B109" s="3"/>
      <c r="C109" s="13"/>
      <c r="D109" s="12"/>
      <c r="E109" s="129"/>
      <c r="F109" s="2"/>
      <c r="H109" s="2"/>
      <c r="J109" s="2"/>
      <c r="K109" s="182"/>
      <c r="L109" s="2"/>
      <c r="N109" s="2"/>
    </row>
    <row r="110" spans="1:15" ht="16.5" customHeight="1">
      <c r="A110" s="3" t="s">
        <v>16</v>
      </c>
      <c r="B110" s="3"/>
      <c r="C110" s="193"/>
      <c r="D110" s="194"/>
      <c r="E110" s="130">
        <f>SUM(E93+E108)</f>
        <v>35691987528</v>
      </c>
      <c r="F110" s="195"/>
      <c r="G110" s="8">
        <f>SUM(G93+G108)</f>
        <v>29700769962</v>
      </c>
      <c r="H110" s="195"/>
      <c r="I110" s="8">
        <f>SUM(I93+I108)</f>
        <v>25676151384</v>
      </c>
      <c r="J110" s="195"/>
      <c r="K110" s="130">
        <f>SUM(K93+K108)</f>
        <v>28922834930</v>
      </c>
      <c r="L110" s="195"/>
      <c r="M110" s="8">
        <f>SUM(M93+M108)</f>
        <v>23849482356</v>
      </c>
      <c r="N110" s="195"/>
      <c r="O110" s="8">
        <f>SUM(O93+O108)</f>
        <v>21690523752</v>
      </c>
    </row>
    <row r="111" spans="1:15" ht="16.5" customHeight="1">
      <c r="A111" s="3"/>
      <c r="B111" s="3"/>
      <c r="C111" s="193"/>
      <c r="D111" s="194"/>
      <c r="F111" s="195"/>
      <c r="H111" s="195"/>
      <c r="J111" s="195"/>
      <c r="K111" s="5"/>
      <c r="L111" s="195"/>
      <c r="M111" s="5"/>
      <c r="N111" s="195"/>
      <c r="O111" s="5"/>
    </row>
    <row r="112" spans="1:15" ht="16.5" customHeight="1">
      <c r="A112" s="3"/>
      <c r="B112" s="3"/>
      <c r="C112" s="193"/>
      <c r="D112" s="194"/>
      <c r="F112" s="195"/>
      <c r="H112" s="195"/>
      <c r="J112" s="195"/>
      <c r="K112" s="5"/>
      <c r="L112" s="195"/>
      <c r="M112" s="5"/>
      <c r="N112" s="195"/>
      <c r="O112" s="5"/>
    </row>
    <row r="113" spans="1:15" ht="16.5" customHeight="1">
      <c r="A113" s="3"/>
      <c r="B113" s="3"/>
      <c r="C113" s="193"/>
      <c r="D113" s="194"/>
      <c r="F113" s="195"/>
      <c r="H113" s="195"/>
      <c r="J113" s="195"/>
      <c r="K113" s="5"/>
      <c r="L113" s="195"/>
      <c r="M113" s="5"/>
      <c r="N113" s="195"/>
      <c r="O113" s="5"/>
    </row>
    <row r="114" spans="1:15" ht="16.5" customHeight="1">
      <c r="A114" s="3"/>
      <c r="B114" s="3"/>
      <c r="C114" s="193"/>
      <c r="D114" s="194"/>
      <c r="F114" s="195"/>
      <c r="H114" s="195"/>
      <c r="J114" s="195"/>
      <c r="K114" s="5"/>
      <c r="L114" s="195"/>
      <c r="M114" s="5"/>
      <c r="N114" s="195"/>
      <c r="O114" s="5"/>
    </row>
    <row r="115" spans="1:15" ht="16.5" customHeight="1">
      <c r="A115" s="3"/>
      <c r="B115" s="3"/>
      <c r="C115" s="193"/>
      <c r="D115" s="194"/>
      <c r="F115" s="195"/>
      <c r="H115" s="195"/>
      <c r="J115" s="195"/>
      <c r="K115" s="5"/>
      <c r="L115" s="195"/>
      <c r="M115" s="5"/>
      <c r="N115" s="195"/>
      <c r="O115" s="5"/>
    </row>
    <row r="116" spans="1:15" ht="16.5" customHeight="1">
      <c r="A116" s="3"/>
      <c r="B116" s="3"/>
      <c r="C116" s="193"/>
      <c r="D116" s="194"/>
      <c r="F116" s="195"/>
      <c r="H116" s="195"/>
      <c r="J116" s="195"/>
      <c r="K116" s="5"/>
      <c r="L116" s="195"/>
      <c r="M116" s="5"/>
      <c r="N116" s="195"/>
      <c r="O116" s="5"/>
    </row>
    <row r="117" spans="1:15" ht="16.5" customHeight="1">
      <c r="A117" s="3"/>
      <c r="B117" s="3"/>
      <c r="C117" s="193"/>
      <c r="D117" s="194"/>
      <c r="F117" s="195"/>
      <c r="H117" s="195"/>
      <c r="J117" s="195"/>
      <c r="K117" s="5"/>
      <c r="L117" s="195"/>
      <c r="M117" s="5"/>
      <c r="N117" s="195"/>
      <c r="O117" s="5"/>
    </row>
    <row r="118" spans="1:15" ht="16.5" customHeight="1">
      <c r="A118" s="3"/>
      <c r="B118" s="3"/>
      <c r="C118" s="193"/>
      <c r="D118" s="194"/>
      <c r="F118" s="195"/>
      <c r="H118" s="195"/>
      <c r="J118" s="195"/>
      <c r="K118" s="5"/>
      <c r="L118" s="195"/>
      <c r="M118" s="5"/>
      <c r="N118" s="195"/>
      <c r="O118" s="5"/>
    </row>
    <row r="119" spans="1:15" ht="16.5" customHeight="1">
      <c r="A119" s="3"/>
      <c r="B119" s="3"/>
      <c r="C119" s="193"/>
      <c r="D119" s="194"/>
      <c r="F119" s="195"/>
      <c r="H119" s="195"/>
      <c r="J119" s="195"/>
      <c r="K119" s="5"/>
      <c r="L119" s="195"/>
      <c r="M119" s="5"/>
      <c r="N119" s="195"/>
      <c r="O119" s="5"/>
    </row>
    <row r="120" spans="1:15" ht="16.5" customHeight="1">
      <c r="A120" s="3"/>
      <c r="B120" s="3"/>
      <c r="C120" s="193"/>
      <c r="D120" s="194"/>
      <c r="F120" s="195"/>
      <c r="H120" s="195"/>
      <c r="J120" s="195"/>
      <c r="K120" s="5"/>
      <c r="L120" s="195"/>
      <c r="M120" s="5"/>
      <c r="N120" s="195"/>
      <c r="O120" s="5"/>
    </row>
    <row r="121" spans="1:15" ht="19.5" customHeight="1">
      <c r="A121" s="3"/>
      <c r="B121" s="3"/>
      <c r="C121" s="193"/>
      <c r="D121" s="194"/>
      <c r="F121" s="195"/>
      <c r="H121" s="195"/>
      <c r="J121" s="195"/>
      <c r="K121" s="5"/>
      <c r="L121" s="195"/>
      <c r="M121" s="5"/>
      <c r="N121" s="195"/>
      <c r="O121" s="5"/>
    </row>
    <row r="122" spans="1:15" ht="21.9" customHeight="1">
      <c r="A122" s="14" t="str">
        <f>A61</f>
        <v>The accompanying notes are an integral part of these consolidated and separate financial statements.</v>
      </c>
      <c r="B122" s="14"/>
      <c r="C122" s="14"/>
      <c r="D122" s="14"/>
      <c r="E122" s="8"/>
      <c r="F122" s="15"/>
      <c r="G122" s="8"/>
      <c r="H122" s="15"/>
      <c r="I122" s="8"/>
      <c r="J122" s="15"/>
      <c r="K122" s="8"/>
      <c r="L122" s="15"/>
      <c r="M122" s="8"/>
      <c r="N122" s="15"/>
      <c r="O122" s="8"/>
    </row>
    <row r="123" spans="1:15" ht="16.5" customHeight="1">
      <c r="A123" s="9" t="str">
        <f>A1</f>
        <v>SC Asset Corporation Public Company Limited</v>
      </c>
      <c r="B123" s="9"/>
      <c r="C123" s="19"/>
      <c r="D123" s="29"/>
      <c r="F123" s="41"/>
      <c r="H123" s="41"/>
      <c r="J123" s="41"/>
      <c r="K123" s="43"/>
      <c r="L123" s="41"/>
      <c r="M123" s="43"/>
      <c r="N123" s="41"/>
      <c r="O123" s="43"/>
    </row>
    <row r="124" spans="1:15" ht="16.5" customHeight="1">
      <c r="A124" s="9" t="s">
        <v>109</v>
      </c>
      <c r="B124" s="9"/>
      <c r="C124" s="13"/>
      <c r="D124" s="12"/>
      <c r="F124" s="2"/>
      <c r="H124" s="2"/>
      <c r="J124" s="2"/>
      <c r="L124" s="2"/>
      <c r="N124" s="2"/>
    </row>
    <row r="125" spans="1:15" ht="16.5" customHeight="1">
      <c r="A125" s="39" t="str">
        <f>+A3</f>
        <v>As at 31 December 2022</v>
      </c>
      <c r="B125" s="39"/>
      <c r="C125" s="33"/>
      <c r="D125" s="33"/>
      <c r="E125" s="8"/>
      <c r="F125" s="44"/>
      <c r="G125" s="8"/>
      <c r="H125" s="44"/>
      <c r="I125" s="8"/>
      <c r="J125" s="44"/>
      <c r="K125" s="8"/>
      <c r="L125" s="44"/>
      <c r="M125" s="8"/>
      <c r="N125" s="44"/>
      <c r="O125" s="8"/>
    </row>
    <row r="126" spans="1:15" ht="16.5" customHeight="1">
      <c r="A126" s="40"/>
      <c r="B126" s="40"/>
      <c r="C126" s="12"/>
      <c r="D126" s="12"/>
      <c r="F126" s="2"/>
      <c r="H126" s="2"/>
      <c r="J126" s="2"/>
      <c r="K126" s="5"/>
      <c r="L126" s="2"/>
      <c r="M126" s="5"/>
      <c r="N126" s="2"/>
      <c r="O126" s="5"/>
    </row>
    <row r="127" spans="1:15" ht="16.5" customHeight="1">
      <c r="A127" s="40"/>
      <c r="B127" s="40"/>
      <c r="C127" s="12"/>
      <c r="D127" s="12"/>
      <c r="F127" s="2"/>
      <c r="H127" s="2"/>
      <c r="J127" s="2"/>
      <c r="K127" s="5"/>
      <c r="L127" s="2"/>
      <c r="M127" s="5"/>
      <c r="N127" s="2"/>
      <c r="O127" s="5"/>
    </row>
    <row r="128" spans="1:15" ht="16.5" customHeight="1">
      <c r="A128" s="40"/>
      <c r="B128" s="40"/>
      <c r="C128" s="12"/>
      <c r="D128" s="12"/>
      <c r="E128" s="216" t="s">
        <v>127</v>
      </c>
      <c r="F128" s="216"/>
      <c r="G128" s="216"/>
      <c r="H128" s="216"/>
      <c r="I128" s="216"/>
      <c r="J128" s="41"/>
      <c r="K128" s="216" t="s">
        <v>128</v>
      </c>
      <c r="L128" s="216"/>
      <c r="M128" s="216"/>
      <c r="N128" s="216"/>
      <c r="O128" s="216"/>
    </row>
    <row r="129" spans="1:15" ht="16.5" customHeight="1">
      <c r="A129" s="38"/>
      <c r="B129" s="38"/>
      <c r="C129" s="29"/>
      <c r="D129" s="29"/>
      <c r="E129" s="217" t="s">
        <v>196</v>
      </c>
      <c r="F129" s="217"/>
      <c r="G129" s="217"/>
      <c r="H129" s="217"/>
      <c r="I129" s="217"/>
      <c r="J129" s="172"/>
      <c r="K129" s="217" t="s">
        <v>196</v>
      </c>
      <c r="L129" s="217"/>
      <c r="M129" s="217"/>
      <c r="N129" s="217"/>
      <c r="O129" s="217"/>
    </row>
    <row r="130" spans="1:15" ht="16.5" customHeight="1">
      <c r="A130" s="38"/>
      <c r="B130" s="38"/>
      <c r="C130" s="29"/>
      <c r="D130" s="29"/>
      <c r="E130" s="174"/>
      <c r="F130" s="174"/>
      <c r="G130" s="214" t="s">
        <v>241</v>
      </c>
      <c r="H130" s="174"/>
      <c r="I130" s="214" t="s">
        <v>241</v>
      </c>
      <c r="J130" s="172"/>
      <c r="K130" s="174"/>
      <c r="L130" s="174"/>
      <c r="M130" s="214" t="s">
        <v>241</v>
      </c>
      <c r="N130" s="174"/>
      <c r="O130" s="214" t="s">
        <v>241</v>
      </c>
    </row>
    <row r="131" spans="1:15" ht="16.5" customHeight="1">
      <c r="A131" s="38"/>
      <c r="B131" s="38"/>
      <c r="C131" s="29"/>
      <c r="D131" s="29"/>
      <c r="E131" s="173" t="s">
        <v>150</v>
      </c>
      <c r="F131" s="174"/>
      <c r="G131" s="173" t="s">
        <v>150</v>
      </c>
      <c r="H131" s="41"/>
      <c r="I131" s="173" t="s">
        <v>240</v>
      </c>
      <c r="J131" s="41"/>
      <c r="K131" s="173" t="s">
        <v>150</v>
      </c>
      <c r="L131" s="174"/>
      <c r="M131" s="173" t="s">
        <v>150</v>
      </c>
      <c r="N131" s="174"/>
      <c r="O131" s="173" t="s">
        <v>240</v>
      </c>
    </row>
    <row r="132" spans="1:15" s="3" customFormat="1" ht="16.5" customHeight="1">
      <c r="C132" s="175"/>
      <c r="D132" s="176"/>
      <c r="E132" s="177" t="s">
        <v>238</v>
      </c>
      <c r="F132" s="178"/>
      <c r="G132" s="177" t="s">
        <v>186</v>
      </c>
      <c r="H132" s="179"/>
      <c r="I132" s="177" t="s">
        <v>186</v>
      </c>
      <c r="J132" s="179"/>
      <c r="K132" s="177" t="s">
        <v>238</v>
      </c>
      <c r="L132" s="178"/>
      <c r="M132" s="177" t="s">
        <v>186</v>
      </c>
      <c r="N132" s="178"/>
      <c r="O132" s="177" t="s">
        <v>186</v>
      </c>
    </row>
    <row r="133" spans="1:15" s="3" customFormat="1" ht="16.5" customHeight="1">
      <c r="C133" s="211" t="s">
        <v>1</v>
      </c>
      <c r="D133" s="180"/>
      <c r="E133" s="181" t="s">
        <v>0</v>
      </c>
      <c r="F133" s="174"/>
      <c r="G133" s="181" t="s">
        <v>0</v>
      </c>
      <c r="H133" s="174"/>
      <c r="I133" s="181" t="s">
        <v>0</v>
      </c>
      <c r="J133" s="174"/>
      <c r="K133" s="181" t="s">
        <v>0</v>
      </c>
      <c r="L133" s="174"/>
      <c r="M133" s="181" t="s">
        <v>0</v>
      </c>
      <c r="N133" s="174"/>
      <c r="O133" s="181" t="s">
        <v>0</v>
      </c>
    </row>
    <row r="134" spans="1:15" ht="16.5" customHeight="1">
      <c r="A134" s="3"/>
      <c r="B134" s="3"/>
      <c r="C134" s="13"/>
      <c r="D134" s="12"/>
      <c r="E134" s="129"/>
      <c r="F134" s="2"/>
      <c r="H134" s="2"/>
      <c r="J134" s="2"/>
      <c r="K134" s="182"/>
      <c r="L134" s="2"/>
      <c r="N134" s="2"/>
    </row>
    <row r="135" spans="1:15" ht="16.5" customHeight="1">
      <c r="A135" s="3" t="s">
        <v>197</v>
      </c>
      <c r="B135" s="3"/>
      <c r="C135" s="13"/>
      <c r="D135" s="12"/>
      <c r="E135" s="129"/>
      <c r="F135" s="2"/>
      <c r="H135" s="2"/>
      <c r="J135" s="2"/>
      <c r="K135" s="182"/>
      <c r="L135" s="2"/>
      <c r="N135" s="2"/>
    </row>
    <row r="136" spans="1:15" ht="16.5" customHeight="1">
      <c r="A136" s="3"/>
      <c r="B136" s="3"/>
      <c r="C136" s="13"/>
      <c r="D136" s="12"/>
      <c r="E136" s="129"/>
      <c r="F136" s="2"/>
      <c r="H136" s="2"/>
      <c r="J136" s="2"/>
      <c r="K136" s="182"/>
      <c r="L136" s="2"/>
      <c r="N136" s="2"/>
    </row>
    <row r="137" spans="1:15" ht="16.5" customHeight="1">
      <c r="A137" s="3" t="s">
        <v>105</v>
      </c>
      <c r="B137" s="3"/>
      <c r="C137" s="193"/>
      <c r="D137" s="194"/>
      <c r="E137" s="196"/>
      <c r="F137" s="195"/>
      <c r="G137" s="197"/>
      <c r="H137" s="195"/>
      <c r="I137" s="197"/>
      <c r="J137" s="195"/>
      <c r="K137" s="129"/>
      <c r="L137" s="2"/>
      <c r="M137" s="5"/>
      <c r="N137" s="2"/>
      <c r="O137" s="5"/>
    </row>
    <row r="138" spans="1:15" ht="16.5" customHeight="1">
      <c r="A138" s="3"/>
      <c r="B138" s="3"/>
      <c r="C138" s="13"/>
      <c r="D138" s="12"/>
      <c r="E138" s="129"/>
      <c r="F138" s="2"/>
      <c r="H138" s="2"/>
      <c r="J138" s="2"/>
      <c r="K138" s="182"/>
      <c r="L138" s="2"/>
      <c r="N138" s="2"/>
    </row>
    <row r="139" spans="1:15" ht="16.5" customHeight="1">
      <c r="A139" s="6" t="s">
        <v>17</v>
      </c>
      <c r="C139" s="13">
        <v>33</v>
      </c>
      <c r="D139" s="194"/>
      <c r="E139" s="196"/>
      <c r="F139" s="195"/>
      <c r="G139" s="197"/>
      <c r="H139" s="195"/>
      <c r="I139" s="197"/>
      <c r="J139" s="195"/>
      <c r="K139" s="129"/>
      <c r="L139" s="195"/>
      <c r="M139" s="5"/>
      <c r="N139" s="195"/>
      <c r="O139" s="5"/>
    </row>
    <row r="140" spans="1:15" ht="16.5" customHeight="1">
      <c r="B140" s="6" t="s">
        <v>18</v>
      </c>
      <c r="C140" s="198"/>
      <c r="D140" s="194"/>
      <c r="E140" s="196"/>
      <c r="F140" s="195"/>
      <c r="G140" s="197"/>
      <c r="H140" s="195"/>
      <c r="I140" s="197"/>
      <c r="J140" s="195"/>
      <c r="K140" s="129"/>
      <c r="L140" s="195"/>
      <c r="M140" s="5"/>
      <c r="N140" s="195"/>
      <c r="O140" s="5"/>
    </row>
    <row r="141" spans="1:15" ht="16.5" customHeight="1">
      <c r="B141" s="198" t="s">
        <v>156</v>
      </c>
      <c r="C141" s="13"/>
      <c r="D141" s="194"/>
      <c r="E141" s="129"/>
      <c r="F141" s="2"/>
      <c r="H141" s="2"/>
      <c r="J141" s="2"/>
      <c r="K141" s="182"/>
      <c r="L141" s="166"/>
      <c r="N141" s="166"/>
    </row>
    <row r="142" spans="1:15" ht="16.5" customHeight="1" thickBot="1">
      <c r="B142" s="198" t="s">
        <v>157</v>
      </c>
      <c r="C142" s="13"/>
      <c r="D142" s="194"/>
      <c r="E142" s="131">
        <v>4379332012</v>
      </c>
      <c r="F142" s="2"/>
      <c r="G142" s="10">
        <v>4379332012</v>
      </c>
      <c r="H142" s="2"/>
      <c r="I142" s="10">
        <v>4379332012</v>
      </c>
      <c r="J142" s="2"/>
      <c r="K142" s="131">
        <v>4379332012</v>
      </c>
      <c r="L142" s="2"/>
      <c r="M142" s="10">
        <v>4379332012</v>
      </c>
      <c r="N142" s="2"/>
      <c r="O142" s="10">
        <v>4379332012</v>
      </c>
    </row>
    <row r="143" spans="1:15" ht="16.5" customHeight="1" thickTop="1">
      <c r="B143" s="198"/>
      <c r="C143" s="13"/>
      <c r="D143" s="194"/>
      <c r="E143" s="129"/>
      <c r="F143" s="2"/>
      <c r="H143" s="2"/>
      <c r="J143" s="2"/>
      <c r="K143" s="129"/>
      <c r="L143" s="2"/>
      <c r="M143" s="5"/>
      <c r="N143" s="2"/>
      <c r="O143" s="5"/>
    </row>
    <row r="144" spans="1:15" ht="16.5" customHeight="1">
      <c r="B144" s="6" t="s">
        <v>45</v>
      </c>
      <c r="C144" s="13"/>
      <c r="D144" s="194"/>
      <c r="E144" s="196"/>
      <c r="F144" s="195"/>
      <c r="G144" s="197"/>
      <c r="H144" s="195"/>
      <c r="I144" s="197"/>
      <c r="J144" s="195"/>
      <c r="K144" s="129"/>
      <c r="L144" s="195"/>
      <c r="M144" s="5"/>
      <c r="N144" s="195"/>
      <c r="O144" s="5"/>
    </row>
    <row r="145" spans="1:15" ht="16.5" customHeight="1">
      <c r="B145" s="199" t="s">
        <v>158</v>
      </c>
      <c r="C145" s="13"/>
      <c r="D145" s="194"/>
      <c r="E145" s="129"/>
      <c r="F145" s="2"/>
      <c r="H145" s="195"/>
      <c r="J145" s="195"/>
      <c r="K145" s="129"/>
      <c r="L145" s="195"/>
      <c r="M145" s="5"/>
      <c r="N145" s="195"/>
      <c r="O145" s="5"/>
    </row>
    <row r="146" spans="1:15" ht="16.5" customHeight="1">
      <c r="B146" s="198" t="s">
        <v>159</v>
      </c>
      <c r="C146" s="13"/>
      <c r="D146" s="194"/>
      <c r="E146" s="129">
        <v>0</v>
      </c>
      <c r="F146" s="2"/>
      <c r="G146" s="5">
        <v>0</v>
      </c>
      <c r="H146" s="195"/>
      <c r="I146" s="5">
        <v>4179624512</v>
      </c>
      <c r="J146" s="195"/>
      <c r="K146" s="129">
        <v>0</v>
      </c>
      <c r="L146" s="195"/>
      <c r="M146" s="5">
        <v>0</v>
      </c>
      <c r="N146" s="195"/>
      <c r="O146" s="5">
        <v>4179624512</v>
      </c>
    </row>
    <row r="147" spans="1:15" ht="16.5" customHeight="1">
      <c r="B147" s="6" t="s">
        <v>45</v>
      </c>
      <c r="C147" s="13"/>
      <c r="D147" s="194"/>
      <c r="E147" s="196"/>
      <c r="F147" s="195"/>
      <c r="G147" s="197"/>
      <c r="H147" s="195"/>
      <c r="I147" s="197"/>
      <c r="J147" s="195"/>
      <c r="K147" s="129"/>
      <c r="L147" s="195"/>
      <c r="M147" s="5"/>
      <c r="N147" s="195"/>
      <c r="O147" s="5"/>
    </row>
    <row r="148" spans="1:15" ht="16.5" customHeight="1">
      <c r="B148" s="199" t="s">
        <v>201</v>
      </c>
      <c r="C148" s="13"/>
      <c r="D148" s="194"/>
      <c r="E148" s="129"/>
      <c r="F148" s="2"/>
      <c r="H148" s="195"/>
      <c r="J148" s="195"/>
      <c r="K148" s="129"/>
      <c r="L148" s="195"/>
      <c r="M148" s="5"/>
      <c r="N148" s="195"/>
      <c r="O148" s="5"/>
    </row>
    <row r="149" spans="1:15" ht="16.5" customHeight="1">
      <c r="B149" s="198" t="s">
        <v>159</v>
      </c>
      <c r="C149" s="13"/>
      <c r="D149" s="194"/>
      <c r="E149" s="129">
        <v>0</v>
      </c>
      <c r="F149" s="2"/>
      <c r="G149" s="5">
        <v>4189904000</v>
      </c>
      <c r="H149" s="195"/>
      <c r="I149" s="5">
        <v>0</v>
      </c>
      <c r="J149" s="195"/>
      <c r="K149" s="129">
        <v>0</v>
      </c>
      <c r="L149" s="195"/>
      <c r="M149" s="5">
        <v>4189904000</v>
      </c>
      <c r="N149" s="195"/>
      <c r="O149" s="5">
        <v>0</v>
      </c>
    </row>
    <row r="150" spans="1:15" ht="16.5" customHeight="1">
      <c r="B150" s="6" t="s">
        <v>45</v>
      </c>
      <c r="C150" s="13"/>
      <c r="D150" s="194"/>
      <c r="E150" s="196"/>
      <c r="F150" s="195"/>
      <c r="G150" s="197"/>
      <c r="H150" s="195"/>
      <c r="I150" s="197"/>
      <c r="J150" s="195"/>
      <c r="K150" s="129"/>
      <c r="L150" s="195"/>
      <c r="M150" s="5"/>
      <c r="N150" s="195"/>
      <c r="O150" s="5"/>
    </row>
    <row r="151" spans="1:15" ht="16.5" customHeight="1">
      <c r="B151" s="199" t="s">
        <v>243</v>
      </c>
      <c r="C151" s="13"/>
      <c r="D151" s="194"/>
      <c r="E151" s="129"/>
      <c r="F151" s="2"/>
      <c r="H151" s="195"/>
      <c r="J151" s="195"/>
      <c r="K151" s="129"/>
      <c r="L151" s="195"/>
      <c r="M151" s="5"/>
      <c r="N151" s="195"/>
      <c r="O151" s="5"/>
    </row>
    <row r="152" spans="1:15" ht="16.5" customHeight="1">
      <c r="B152" s="198" t="s">
        <v>159</v>
      </c>
      <c r="C152" s="13"/>
      <c r="D152" s="194"/>
      <c r="E152" s="129">
        <v>4222616499</v>
      </c>
      <c r="F152" s="2"/>
      <c r="G152" s="5">
        <v>0</v>
      </c>
      <c r="H152" s="195"/>
      <c r="I152" s="5">
        <v>0</v>
      </c>
      <c r="J152" s="195"/>
      <c r="K152" s="129">
        <v>4222616499</v>
      </c>
      <c r="L152" s="195"/>
      <c r="M152" s="5">
        <v>0</v>
      </c>
      <c r="N152" s="195"/>
      <c r="O152" s="5">
        <v>0</v>
      </c>
    </row>
    <row r="153" spans="1:15" ht="16.5" customHeight="1">
      <c r="A153" s="6" t="s">
        <v>58</v>
      </c>
      <c r="B153" s="198"/>
      <c r="C153" s="13">
        <v>33</v>
      </c>
      <c r="D153" s="194"/>
      <c r="E153" s="129">
        <v>392875608</v>
      </c>
      <c r="F153" s="2"/>
      <c r="G153" s="5">
        <v>333688545</v>
      </c>
      <c r="H153" s="195"/>
      <c r="I153" s="5">
        <v>319356787</v>
      </c>
      <c r="J153" s="195"/>
      <c r="K153" s="129">
        <v>392875608</v>
      </c>
      <c r="L153" s="195"/>
      <c r="M153" s="5">
        <v>333688545</v>
      </c>
      <c r="N153" s="195"/>
      <c r="O153" s="5">
        <v>319356787</v>
      </c>
    </row>
    <row r="154" spans="1:15" ht="16.5" customHeight="1">
      <c r="A154" s="6" t="s">
        <v>202</v>
      </c>
      <c r="B154" s="198"/>
      <c r="C154" s="13"/>
      <c r="D154" s="194"/>
      <c r="E154" s="129"/>
      <c r="F154" s="2"/>
      <c r="H154" s="195"/>
      <c r="J154" s="195"/>
      <c r="K154" s="129"/>
      <c r="L154" s="195"/>
      <c r="M154" s="5"/>
      <c r="N154" s="195"/>
      <c r="O154" s="5"/>
    </row>
    <row r="155" spans="1:15" ht="16.5" customHeight="1">
      <c r="B155" s="198" t="s">
        <v>203</v>
      </c>
      <c r="C155" s="13"/>
      <c r="D155" s="194"/>
      <c r="E155" s="129">
        <v>37273619</v>
      </c>
      <c r="F155" s="2"/>
      <c r="G155" s="5">
        <v>3601034</v>
      </c>
      <c r="H155" s="195"/>
      <c r="I155" s="5">
        <v>0</v>
      </c>
      <c r="J155" s="195"/>
      <c r="K155" s="129">
        <v>37273619</v>
      </c>
      <c r="L155" s="195"/>
      <c r="M155" s="5">
        <v>3601034</v>
      </c>
      <c r="N155" s="195"/>
      <c r="O155" s="5">
        <v>0</v>
      </c>
    </row>
    <row r="156" spans="1:15" ht="16.5" customHeight="1">
      <c r="A156" s="6" t="s">
        <v>117</v>
      </c>
      <c r="B156" s="198"/>
      <c r="C156" s="13"/>
      <c r="D156" s="194"/>
      <c r="E156" s="129">
        <v>209173475</v>
      </c>
      <c r="F156" s="2"/>
      <c r="G156" s="5">
        <v>82371551</v>
      </c>
      <c r="H156" s="195"/>
      <c r="I156" s="5">
        <v>17715279</v>
      </c>
      <c r="J156" s="195"/>
      <c r="K156" s="129">
        <v>71590691</v>
      </c>
      <c r="L156" s="195"/>
      <c r="M156" s="5">
        <v>48675431</v>
      </c>
      <c r="N156" s="195"/>
      <c r="O156" s="5">
        <v>31783275</v>
      </c>
    </row>
    <row r="157" spans="1:15" ht="16.5" customHeight="1">
      <c r="A157" s="6" t="s">
        <v>19</v>
      </c>
      <c r="C157" s="198"/>
      <c r="E157" s="129"/>
      <c r="K157" s="200"/>
      <c r="M157" s="22"/>
      <c r="O157" s="22"/>
    </row>
    <row r="158" spans="1:15" ht="16.5" customHeight="1">
      <c r="B158" s="6" t="s">
        <v>114</v>
      </c>
      <c r="C158" s="13">
        <v>34</v>
      </c>
      <c r="D158" s="12"/>
      <c r="E158" s="129">
        <v>437933202</v>
      </c>
      <c r="F158" s="2"/>
      <c r="G158" s="5">
        <v>437933202</v>
      </c>
      <c r="H158" s="2"/>
      <c r="I158" s="5">
        <v>437933202</v>
      </c>
      <c r="J158" s="2"/>
      <c r="K158" s="201">
        <v>437933202</v>
      </c>
      <c r="L158" s="2"/>
      <c r="M158" s="202">
        <v>437933202</v>
      </c>
      <c r="N158" s="2"/>
      <c r="O158" s="202">
        <v>437933202</v>
      </c>
    </row>
    <row r="159" spans="1:15" ht="16.5" customHeight="1">
      <c r="A159" s="16"/>
      <c r="B159" s="16" t="s">
        <v>25</v>
      </c>
      <c r="D159" s="12"/>
      <c r="E159" s="130">
        <v>16432635006</v>
      </c>
      <c r="F159" s="2"/>
      <c r="G159" s="8">
        <v>15036619697</v>
      </c>
      <c r="H159" s="2"/>
      <c r="I159" s="8">
        <v>13707211505</v>
      </c>
      <c r="J159" s="2"/>
      <c r="K159" s="130">
        <v>15093805142</v>
      </c>
      <c r="L159" s="2"/>
      <c r="M159" s="8">
        <v>13776988632</v>
      </c>
      <c r="N159" s="2"/>
      <c r="O159" s="8">
        <v>12483141871</v>
      </c>
    </row>
    <row r="160" spans="1:15" ht="16.5" customHeight="1">
      <c r="A160" s="3"/>
      <c r="B160" s="3"/>
      <c r="C160" s="13"/>
      <c r="D160" s="12"/>
      <c r="E160" s="129"/>
      <c r="F160" s="2"/>
      <c r="H160" s="2"/>
      <c r="J160" s="2"/>
      <c r="K160" s="182"/>
      <c r="L160" s="2"/>
      <c r="N160" s="2"/>
    </row>
    <row r="161" spans="1:15" ht="16.5" customHeight="1">
      <c r="A161" s="3"/>
      <c r="B161" s="6" t="s">
        <v>258</v>
      </c>
      <c r="C161" s="13"/>
      <c r="D161" s="12"/>
      <c r="E161" s="129"/>
      <c r="F161" s="2"/>
      <c r="H161" s="2"/>
      <c r="J161" s="2"/>
      <c r="K161" s="182"/>
      <c r="L161" s="2"/>
      <c r="N161" s="2"/>
    </row>
    <row r="162" spans="1:15" ht="16.5" customHeight="1">
      <c r="A162" s="3"/>
      <c r="B162" s="6" t="s">
        <v>259</v>
      </c>
      <c r="C162" s="13"/>
      <c r="D162" s="12"/>
      <c r="E162" s="129">
        <f>SUM(E145:E159)</f>
        <v>21732507409</v>
      </c>
      <c r="F162" s="2"/>
      <c r="G162" s="5">
        <f>SUM(G145:G159)</f>
        <v>20084118029</v>
      </c>
      <c r="H162" s="5"/>
      <c r="I162" s="5">
        <f>SUM(I145:I159)</f>
        <v>18661841285</v>
      </c>
      <c r="J162" s="5"/>
      <c r="K162" s="129">
        <f>SUM(K145:K159)</f>
        <v>20256094761</v>
      </c>
      <c r="L162" s="5"/>
      <c r="M162" s="5">
        <f>SUM(M145:M159)</f>
        <v>18790790844</v>
      </c>
      <c r="N162" s="5"/>
      <c r="O162" s="5">
        <f>SUM(O145:O159)</f>
        <v>17451839647</v>
      </c>
    </row>
    <row r="163" spans="1:15" ht="16.5" customHeight="1">
      <c r="A163" s="6" t="s">
        <v>116</v>
      </c>
      <c r="B163" s="3"/>
      <c r="D163" s="6"/>
      <c r="E163" s="130">
        <v>-23182221</v>
      </c>
      <c r="F163" s="6"/>
      <c r="G163" s="8">
        <v>-30443994</v>
      </c>
      <c r="H163" s="6"/>
      <c r="I163" s="8">
        <v>-19155977</v>
      </c>
      <c r="J163" s="6"/>
      <c r="K163" s="130">
        <v>0</v>
      </c>
      <c r="L163" s="6"/>
      <c r="M163" s="8">
        <v>0</v>
      </c>
      <c r="N163" s="6"/>
      <c r="O163" s="8">
        <v>0</v>
      </c>
    </row>
    <row r="164" spans="1:15" ht="16.5" customHeight="1">
      <c r="D164" s="6"/>
      <c r="E164" s="203"/>
      <c r="F164" s="6"/>
      <c r="G164" s="6"/>
      <c r="H164" s="6"/>
      <c r="I164" s="6"/>
      <c r="J164" s="6"/>
      <c r="K164" s="203"/>
      <c r="L164" s="6"/>
      <c r="M164" s="6"/>
      <c r="N164" s="6"/>
      <c r="O164" s="6"/>
    </row>
    <row r="165" spans="1:15" ht="16.5" customHeight="1">
      <c r="A165" s="9" t="s">
        <v>106</v>
      </c>
      <c r="C165" s="13"/>
      <c r="D165" s="194"/>
      <c r="E165" s="130">
        <f>SUM(E162:E163)</f>
        <v>21709325188</v>
      </c>
      <c r="F165" s="195"/>
      <c r="G165" s="8">
        <f>SUM(G162:G163)</f>
        <v>20053674035</v>
      </c>
      <c r="H165" s="5"/>
      <c r="I165" s="8">
        <f>SUM(I162:I163)</f>
        <v>18642685308</v>
      </c>
      <c r="J165" s="5"/>
      <c r="K165" s="130">
        <f>SUM(K162:K163)</f>
        <v>20256094761</v>
      </c>
      <c r="L165" s="5"/>
      <c r="M165" s="8">
        <f>SUM(M162:M163)</f>
        <v>18790790844</v>
      </c>
      <c r="N165" s="5"/>
      <c r="O165" s="8">
        <f>SUM(O162:O163)</f>
        <v>17451839647</v>
      </c>
    </row>
    <row r="166" spans="1:15" ht="16.5" customHeight="1">
      <c r="A166" s="3"/>
      <c r="B166" s="3"/>
      <c r="C166" s="13"/>
      <c r="D166" s="12"/>
      <c r="E166" s="129"/>
      <c r="F166" s="2"/>
      <c r="H166" s="2"/>
      <c r="J166" s="2"/>
      <c r="K166" s="182"/>
      <c r="L166" s="2"/>
      <c r="N166" s="2"/>
    </row>
    <row r="167" spans="1:15" ht="16.5" customHeight="1" thickBot="1">
      <c r="A167" s="9" t="s">
        <v>107</v>
      </c>
      <c r="B167" s="3"/>
      <c r="C167" s="13"/>
      <c r="D167" s="12"/>
      <c r="E167" s="131">
        <f>SUM(E110+E165)</f>
        <v>57401312716</v>
      </c>
      <c r="F167" s="2"/>
      <c r="G167" s="10">
        <f>SUM(G110+G165)</f>
        <v>49754443997</v>
      </c>
      <c r="H167" s="2"/>
      <c r="I167" s="10">
        <f>SUM(I110+I165)</f>
        <v>44318836692</v>
      </c>
      <c r="J167" s="2"/>
      <c r="K167" s="131">
        <f>SUM(K110+K165)</f>
        <v>49178929691</v>
      </c>
      <c r="L167" s="2"/>
      <c r="M167" s="10">
        <f>SUM(M110+M165)</f>
        <v>42640273200</v>
      </c>
      <c r="N167" s="2"/>
      <c r="O167" s="10">
        <f>SUM(O110+O165)</f>
        <v>39142363399</v>
      </c>
    </row>
    <row r="168" spans="1:15" ht="16.5" customHeight="1" thickTop="1">
      <c r="A168" s="9"/>
      <c r="B168" s="3"/>
      <c r="C168" s="13"/>
      <c r="D168" s="12"/>
      <c r="F168" s="5"/>
      <c r="H168" s="5"/>
      <c r="J168" s="5"/>
      <c r="K168" s="5"/>
      <c r="L168" s="5"/>
      <c r="M168" s="5"/>
      <c r="N168" s="5"/>
      <c r="O168" s="5"/>
    </row>
    <row r="169" spans="1:15" ht="16.5" customHeight="1">
      <c r="A169" s="9"/>
      <c r="B169" s="3"/>
      <c r="C169" s="13"/>
      <c r="D169" s="12"/>
      <c r="F169" s="2"/>
      <c r="H169" s="5"/>
      <c r="J169" s="5"/>
      <c r="K169" s="5"/>
      <c r="L169" s="5"/>
      <c r="M169" s="5"/>
      <c r="N169" s="5"/>
      <c r="O169" s="5"/>
    </row>
    <row r="170" spans="1:15" ht="16.5" customHeight="1">
      <c r="A170" s="9"/>
      <c r="B170" s="3"/>
      <c r="C170" s="13"/>
      <c r="D170" s="12"/>
      <c r="F170" s="5"/>
      <c r="H170" s="5"/>
      <c r="J170" s="5"/>
      <c r="K170" s="5"/>
      <c r="L170" s="5"/>
      <c r="M170" s="5"/>
      <c r="N170" s="5"/>
      <c r="O170" s="5"/>
    </row>
    <row r="171" spans="1:15" ht="16.5" customHeight="1">
      <c r="A171" s="9"/>
      <c r="B171" s="3"/>
      <c r="C171" s="13"/>
      <c r="D171" s="12"/>
      <c r="F171" s="5"/>
      <c r="H171" s="5"/>
      <c r="J171" s="5"/>
      <c r="K171" s="5"/>
      <c r="L171" s="5"/>
      <c r="M171" s="5"/>
      <c r="N171" s="5"/>
      <c r="O171" s="5"/>
    </row>
    <row r="172" spans="1:15" ht="16.5" customHeight="1">
      <c r="A172" s="9"/>
      <c r="B172" s="3"/>
      <c r="C172" s="13"/>
      <c r="D172" s="12"/>
      <c r="F172" s="5"/>
      <c r="H172" s="5"/>
      <c r="J172" s="5"/>
      <c r="K172" s="5"/>
      <c r="L172" s="5"/>
      <c r="M172" s="5"/>
      <c r="N172" s="5"/>
      <c r="O172" s="5"/>
    </row>
    <row r="173" spans="1:15" ht="16.5" customHeight="1">
      <c r="A173" s="9"/>
      <c r="B173" s="3"/>
      <c r="C173" s="13"/>
      <c r="D173" s="12"/>
      <c r="F173" s="5"/>
      <c r="H173" s="5"/>
      <c r="J173" s="5"/>
      <c r="K173" s="5"/>
      <c r="L173" s="5"/>
      <c r="M173" s="5"/>
      <c r="N173" s="5"/>
      <c r="O173" s="5"/>
    </row>
    <row r="174" spans="1:15" ht="16.5" customHeight="1">
      <c r="A174" s="9"/>
      <c r="B174" s="3"/>
      <c r="C174" s="13"/>
      <c r="D174" s="12"/>
      <c r="F174" s="5"/>
      <c r="H174" s="5"/>
      <c r="J174" s="5"/>
      <c r="K174" s="5"/>
      <c r="L174" s="5"/>
      <c r="M174" s="5"/>
      <c r="N174" s="5"/>
      <c r="O174" s="5"/>
    </row>
    <row r="175" spans="1:15" ht="16.5" customHeight="1">
      <c r="A175" s="9"/>
      <c r="B175" s="3"/>
      <c r="C175" s="13"/>
      <c r="D175" s="12"/>
      <c r="F175" s="5"/>
      <c r="H175" s="5"/>
      <c r="J175" s="5"/>
      <c r="K175" s="5"/>
      <c r="L175" s="5"/>
      <c r="M175" s="5"/>
      <c r="N175" s="5"/>
      <c r="O175" s="5"/>
    </row>
    <row r="176" spans="1:15" ht="16.5" customHeight="1">
      <c r="A176" s="9"/>
      <c r="B176" s="3"/>
      <c r="C176" s="13"/>
      <c r="D176" s="12"/>
      <c r="F176" s="5"/>
      <c r="H176" s="5"/>
      <c r="J176" s="5"/>
      <c r="K176" s="5"/>
      <c r="L176" s="5"/>
      <c r="M176" s="5"/>
      <c r="N176" s="5"/>
      <c r="O176" s="5"/>
    </row>
    <row r="177" spans="1:15" ht="16.5" customHeight="1">
      <c r="A177" s="9"/>
      <c r="B177" s="3"/>
      <c r="C177" s="13"/>
      <c r="D177" s="12"/>
      <c r="F177" s="5"/>
      <c r="H177" s="5"/>
      <c r="J177" s="5"/>
      <c r="K177" s="5"/>
      <c r="L177" s="5"/>
      <c r="M177" s="5"/>
      <c r="N177" s="5"/>
      <c r="O177" s="5"/>
    </row>
    <row r="178" spans="1:15" ht="16.5" customHeight="1">
      <c r="A178" s="9"/>
      <c r="B178" s="3"/>
      <c r="C178" s="13"/>
      <c r="D178" s="12"/>
      <c r="F178" s="2"/>
      <c r="H178" s="2"/>
      <c r="J178" s="2"/>
      <c r="K178" s="5"/>
      <c r="L178" s="2"/>
      <c r="M178" s="5"/>
      <c r="N178" s="2"/>
      <c r="O178" s="5"/>
    </row>
    <row r="179" spans="1:15" ht="16.5" customHeight="1">
      <c r="A179" s="9"/>
      <c r="B179" s="3"/>
      <c r="C179" s="13"/>
      <c r="D179" s="12"/>
      <c r="F179" s="2"/>
      <c r="H179" s="2"/>
      <c r="J179" s="2"/>
      <c r="K179" s="5"/>
      <c r="L179" s="2"/>
      <c r="M179" s="5"/>
      <c r="N179" s="2"/>
      <c r="O179" s="5"/>
    </row>
    <row r="180" spans="1:15" ht="16.5" customHeight="1">
      <c r="A180" s="9"/>
      <c r="B180" s="3"/>
      <c r="C180" s="13"/>
      <c r="D180" s="12"/>
      <c r="F180" s="2"/>
      <c r="H180" s="2"/>
      <c r="J180" s="2"/>
      <c r="K180" s="5"/>
      <c r="L180" s="2"/>
      <c r="M180" s="5"/>
      <c r="N180" s="2"/>
      <c r="O180" s="5"/>
    </row>
    <row r="181" spans="1:15" ht="16.5" customHeight="1">
      <c r="A181" s="9"/>
      <c r="B181" s="3"/>
      <c r="C181" s="13"/>
      <c r="D181" s="12"/>
      <c r="F181" s="2"/>
      <c r="H181" s="2"/>
      <c r="J181" s="2"/>
      <c r="K181" s="5"/>
      <c r="L181" s="2"/>
      <c r="M181" s="5"/>
      <c r="N181" s="2"/>
      <c r="O181" s="5"/>
    </row>
    <row r="182" spans="1:15" ht="21" customHeight="1">
      <c r="A182" s="9"/>
      <c r="B182" s="3"/>
      <c r="C182" s="13"/>
      <c r="D182" s="12"/>
      <c r="F182" s="2"/>
      <c r="H182" s="2"/>
      <c r="J182" s="2"/>
      <c r="K182" s="5"/>
      <c r="L182" s="2"/>
      <c r="M182" s="5"/>
      <c r="N182" s="2"/>
      <c r="O182" s="5"/>
    </row>
    <row r="183" spans="1:15" s="16" customFormat="1" ht="21.9" customHeight="1">
      <c r="A183" s="18" t="str">
        <f>A61</f>
        <v>The accompanying notes are an integral part of these consolidated and separate financial statements.</v>
      </c>
      <c r="B183" s="14"/>
      <c r="C183" s="14"/>
      <c r="D183" s="14"/>
      <c r="E183" s="8"/>
      <c r="F183" s="15"/>
      <c r="G183" s="8"/>
      <c r="H183" s="15"/>
      <c r="I183" s="8"/>
      <c r="J183" s="15"/>
      <c r="K183" s="8"/>
      <c r="L183" s="15"/>
      <c r="M183" s="8"/>
      <c r="N183" s="15"/>
      <c r="O183" s="5"/>
    </row>
  </sheetData>
  <mergeCells count="12">
    <mergeCell ref="E128:I128"/>
    <mergeCell ref="K128:O128"/>
    <mergeCell ref="E129:I129"/>
    <mergeCell ref="K129:O129"/>
    <mergeCell ref="E6:I6"/>
    <mergeCell ref="K6:O6"/>
    <mergeCell ref="E67:I67"/>
    <mergeCell ref="K67:O67"/>
    <mergeCell ref="E68:I68"/>
    <mergeCell ref="K68:O68"/>
    <mergeCell ref="E7:I7"/>
    <mergeCell ref="K7:O7"/>
  </mergeCells>
  <pageMargins left="0.8" right="0.5" top="0.5" bottom="0.6" header="0.49" footer="0.4"/>
  <pageSetup paperSize="9" scale="80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61" max="16383" man="1"/>
    <brk id="122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5"/>
  <sheetViews>
    <sheetView tabSelected="1" topLeftCell="A44" zoomScaleNormal="100" zoomScaleSheetLayoutView="115" workbookViewId="0">
      <selection activeCell="H73" sqref="H73"/>
    </sheetView>
  </sheetViews>
  <sheetFormatPr defaultColWidth="9.125" defaultRowHeight="16.5" customHeight="1"/>
  <cols>
    <col min="1" max="1" width="52.25" style="6" customWidth="1"/>
    <col min="2" max="2" width="5.125" style="6" customWidth="1"/>
    <col min="3" max="3" width="0.625" style="30" customWidth="1"/>
    <col min="4" max="4" width="13" style="4" bestFit="1" customWidth="1"/>
    <col min="5" max="5" width="0.625" style="30" customWidth="1"/>
    <col min="6" max="6" width="13" style="4" bestFit="1" customWidth="1"/>
    <col min="7" max="7" width="0.625" style="30" customWidth="1"/>
    <col min="8" max="8" width="12.75" style="22" customWidth="1"/>
    <col min="9" max="9" width="0.625" style="6" customWidth="1"/>
    <col min="10" max="10" width="12.75" style="22" customWidth="1"/>
    <col min="11" max="16384" width="9.125" style="6"/>
  </cols>
  <sheetData>
    <row r="1" spans="1:10" ht="16.5" customHeight="1">
      <c r="A1" s="9" t="str">
        <f>'5-7 BS'!A1</f>
        <v>SC Asset Corporation Public Company Limited</v>
      </c>
      <c r="B1" s="19"/>
      <c r="C1" s="20"/>
      <c r="D1" s="21"/>
      <c r="E1" s="20"/>
      <c r="F1" s="21"/>
      <c r="G1" s="20"/>
    </row>
    <row r="2" spans="1:10" ht="16.5" customHeight="1">
      <c r="A2" s="23" t="s">
        <v>77</v>
      </c>
      <c r="B2" s="19"/>
      <c r="C2" s="24"/>
      <c r="E2" s="24"/>
      <c r="G2" s="24"/>
    </row>
    <row r="3" spans="1:10" ht="16.5" customHeight="1">
      <c r="A3" s="25" t="s">
        <v>239</v>
      </c>
      <c r="B3" s="26"/>
      <c r="C3" s="27"/>
      <c r="D3" s="7"/>
      <c r="E3" s="27"/>
      <c r="F3" s="7"/>
      <c r="G3" s="27"/>
      <c r="H3" s="7"/>
      <c r="I3" s="14"/>
      <c r="J3" s="7"/>
    </row>
    <row r="4" spans="1:10" s="58" customFormat="1" ht="14.1" customHeight="1">
      <c r="A4" s="98"/>
      <c r="B4" s="56"/>
      <c r="C4" s="204"/>
      <c r="D4" s="69"/>
      <c r="E4" s="204"/>
      <c r="F4" s="69"/>
      <c r="G4" s="204"/>
      <c r="H4" s="69"/>
      <c r="I4" s="76"/>
      <c r="J4" s="69"/>
    </row>
    <row r="5" spans="1:10" s="58" customFormat="1" ht="14.1" customHeight="1">
      <c r="A5" s="98"/>
      <c r="B5" s="56"/>
      <c r="C5" s="204"/>
      <c r="D5" s="69"/>
      <c r="E5" s="204"/>
      <c r="F5" s="69"/>
      <c r="G5" s="204"/>
      <c r="H5" s="69"/>
      <c r="I5" s="76"/>
      <c r="J5" s="69"/>
    </row>
    <row r="6" spans="1:10" s="58" customFormat="1" ht="14.1" customHeight="1">
      <c r="B6" s="64"/>
      <c r="C6" s="69"/>
      <c r="D6" s="219" t="s">
        <v>127</v>
      </c>
      <c r="E6" s="219"/>
      <c r="F6" s="219"/>
      <c r="G6" s="57"/>
      <c r="H6" s="219" t="s">
        <v>128</v>
      </c>
      <c r="I6" s="219"/>
      <c r="J6" s="219"/>
    </row>
    <row r="7" spans="1:10" s="58" customFormat="1" ht="14.1" customHeight="1">
      <c r="B7" s="64"/>
      <c r="C7" s="69"/>
      <c r="D7" s="218" t="s">
        <v>126</v>
      </c>
      <c r="E7" s="218"/>
      <c r="F7" s="218"/>
      <c r="G7" s="57"/>
      <c r="H7" s="218" t="s">
        <v>126</v>
      </c>
      <c r="I7" s="218"/>
      <c r="J7" s="218"/>
    </row>
    <row r="8" spans="1:10" s="58" customFormat="1" ht="14.1" customHeight="1">
      <c r="C8" s="80"/>
      <c r="D8" s="81" t="s">
        <v>238</v>
      </c>
      <c r="E8" s="82"/>
      <c r="F8" s="81" t="s">
        <v>186</v>
      </c>
      <c r="G8" s="80"/>
      <c r="H8" s="81" t="s">
        <v>238</v>
      </c>
      <c r="I8" s="82"/>
      <c r="J8" s="81" t="s">
        <v>186</v>
      </c>
    </row>
    <row r="9" spans="1:10" s="58" customFormat="1" ht="14.1" customHeight="1">
      <c r="B9" s="171" t="s">
        <v>1</v>
      </c>
      <c r="C9" s="76"/>
      <c r="D9" s="62" t="s">
        <v>0</v>
      </c>
      <c r="E9" s="63"/>
      <c r="F9" s="62" t="s">
        <v>0</v>
      </c>
      <c r="G9" s="63"/>
      <c r="H9" s="62" t="s">
        <v>0</v>
      </c>
      <c r="I9" s="63"/>
      <c r="J9" s="62" t="s">
        <v>0</v>
      </c>
    </row>
    <row r="10" spans="1:10" s="58" customFormat="1" ht="14.1" customHeight="1">
      <c r="A10" s="72" t="s">
        <v>30</v>
      </c>
      <c r="B10" s="64"/>
      <c r="C10" s="66"/>
      <c r="D10" s="119"/>
      <c r="E10" s="66"/>
      <c r="F10" s="66"/>
      <c r="G10" s="66"/>
      <c r="H10" s="126"/>
      <c r="J10" s="79"/>
    </row>
    <row r="11" spans="1:10" s="58" customFormat="1" ht="14.1" customHeight="1">
      <c r="A11" s="170" t="s">
        <v>33</v>
      </c>
      <c r="B11" s="61"/>
      <c r="C11" s="85"/>
      <c r="D11" s="119">
        <v>20653991048</v>
      </c>
      <c r="E11" s="86"/>
      <c r="F11" s="66">
        <v>18611675380</v>
      </c>
      <c r="G11" s="86"/>
      <c r="H11" s="126">
        <v>17951710729</v>
      </c>
      <c r="I11" s="84"/>
      <c r="J11" s="79">
        <v>17039632979</v>
      </c>
    </row>
    <row r="12" spans="1:10" s="58" customFormat="1" ht="14.1" customHeight="1">
      <c r="A12" s="170" t="s">
        <v>52</v>
      </c>
      <c r="B12" s="61"/>
      <c r="C12" s="85"/>
      <c r="D12" s="120">
        <v>879646256</v>
      </c>
      <c r="E12" s="86"/>
      <c r="F12" s="69">
        <v>816209063</v>
      </c>
      <c r="G12" s="86"/>
      <c r="H12" s="126">
        <v>708883628</v>
      </c>
      <c r="I12" s="84"/>
      <c r="J12" s="79">
        <v>680895089</v>
      </c>
    </row>
    <row r="13" spans="1:10" s="58" customFormat="1" ht="14.1" customHeight="1">
      <c r="A13" s="170" t="s">
        <v>53</v>
      </c>
      <c r="B13" s="64"/>
      <c r="C13" s="77"/>
      <c r="D13" s="121">
        <v>49369025</v>
      </c>
      <c r="E13" s="87"/>
      <c r="F13" s="70">
        <v>46923444</v>
      </c>
      <c r="G13" s="87"/>
      <c r="H13" s="121">
        <v>24565695</v>
      </c>
      <c r="I13" s="84"/>
      <c r="J13" s="70">
        <v>47035461</v>
      </c>
    </row>
    <row r="14" spans="1:10" s="58" customFormat="1" ht="5.0999999999999996" customHeight="1">
      <c r="A14" s="170"/>
      <c r="B14" s="64"/>
      <c r="C14" s="77"/>
      <c r="D14" s="120"/>
      <c r="E14" s="87"/>
      <c r="F14" s="69"/>
      <c r="G14" s="87"/>
      <c r="H14" s="120"/>
      <c r="I14" s="88"/>
      <c r="J14" s="69"/>
    </row>
    <row r="15" spans="1:10" s="58" customFormat="1" ht="14.1" customHeight="1">
      <c r="A15" s="72" t="s">
        <v>20</v>
      </c>
      <c r="B15" s="64"/>
      <c r="C15" s="66"/>
      <c r="D15" s="122">
        <f>+SUM(D11:D13)</f>
        <v>21583006329</v>
      </c>
      <c r="E15" s="83"/>
      <c r="F15" s="71">
        <f>+SUM(F11:F13)</f>
        <v>19474807887</v>
      </c>
      <c r="G15" s="83"/>
      <c r="H15" s="122">
        <f>+SUM(H11:H13)</f>
        <v>18685160052</v>
      </c>
      <c r="I15" s="84"/>
      <c r="J15" s="71">
        <f>+SUM(J11:J13)</f>
        <v>17767563529</v>
      </c>
    </row>
    <row r="16" spans="1:10" s="58" customFormat="1" ht="9" customHeight="1">
      <c r="B16" s="61"/>
      <c r="C16" s="85"/>
      <c r="D16" s="127"/>
      <c r="E16" s="86"/>
      <c r="F16" s="85"/>
      <c r="G16" s="86"/>
      <c r="H16" s="126"/>
      <c r="I16" s="84"/>
      <c r="J16" s="79"/>
    </row>
    <row r="17" spans="1:10" s="58" customFormat="1" ht="14.1" customHeight="1">
      <c r="A17" s="89" t="s">
        <v>36</v>
      </c>
      <c r="B17" s="64"/>
      <c r="C17" s="66"/>
      <c r="D17" s="119"/>
      <c r="E17" s="83"/>
      <c r="F17" s="66"/>
      <c r="G17" s="83"/>
      <c r="H17" s="126"/>
      <c r="I17" s="84"/>
      <c r="J17" s="79"/>
    </row>
    <row r="18" spans="1:10" s="58" customFormat="1" ht="14.1" customHeight="1">
      <c r="A18" s="170" t="s">
        <v>43</v>
      </c>
      <c r="B18" s="65"/>
      <c r="C18" s="66"/>
      <c r="D18" s="119">
        <v>-14091641030</v>
      </c>
      <c r="E18" s="83"/>
      <c r="F18" s="66">
        <v>-13146656036</v>
      </c>
      <c r="G18" s="83"/>
      <c r="H18" s="126">
        <v>-12225462846</v>
      </c>
      <c r="I18" s="84"/>
      <c r="J18" s="79">
        <v>-12111281354</v>
      </c>
    </row>
    <row r="19" spans="1:10" s="58" customFormat="1" ht="14.1" customHeight="1">
      <c r="A19" s="170" t="s">
        <v>54</v>
      </c>
      <c r="B19" s="65"/>
      <c r="C19" s="66"/>
      <c r="D19" s="119">
        <v>-296564427</v>
      </c>
      <c r="E19" s="83"/>
      <c r="F19" s="66">
        <v>-311169334</v>
      </c>
      <c r="G19" s="83"/>
      <c r="H19" s="126">
        <v>-268868379</v>
      </c>
      <c r="I19" s="84"/>
      <c r="J19" s="79">
        <v>-274346189</v>
      </c>
    </row>
    <row r="20" spans="1:10" s="58" customFormat="1" ht="14.1" customHeight="1">
      <c r="A20" s="170" t="s">
        <v>55</v>
      </c>
      <c r="B20" s="65"/>
      <c r="C20" s="66"/>
      <c r="D20" s="122">
        <v>-25517255</v>
      </c>
      <c r="E20" s="83"/>
      <c r="F20" s="71">
        <v>-24323695</v>
      </c>
      <c r="G20" s="83"/>
      <c r="H20" s="121">
        <v>-17292375</v>
      </c>
      <c r="I20" s="84"/>
      <c r="J20" s="70">
        <v>-24531701</v>
      </c>
    </row>
    <row r="21" spans="1:10" s="58" customFormat="1" ht="5.0999999999999996" customHeight="1">
      <c r="A21" s="170"/>
      <c r="B21" s="64"/>
      <c r="C21" s="77"/>
      <c r="D21" s="120"/>
      <c r="E21" s="87"/>
      <c r="F21" s="69"/>
      <c r="G21" s="87"/>
      <c r="H21" s="120"/>
      <c r="I21" s="88"/>
      <c r="J21" s="69"/>
    </row>
    <row r="22" spans="1:10" s="58" customFormat="1" ht="14.1" customHeight="1">
      <c r="A22" s="72" t="s">
        <v>37</v>
      </c>
      <c r="B22" s="64"/>
      <c r="C22" s="66"/>
      <c r="D22" s="122">
        <f>SUM(D18:D20)</f>
        <v>-14413722712</v>
      </c>
      <c r="E22" s="83"/>
      <c r="F22" s="71">
        <f>SUM(F18:F20)</f>
        <v>-13482149065</v>
      </c>
      <c r="G22" s="83"/>
      <c r="H22" s="122">
        <f>SUM(H18:H20)</f>
        <v>-12511623600</v>
      </c>
      <c r="I22" s="84"/>
      <c r="J22" s="71">
        <f>SUM(J18:J20)</f>
        <v>-12410159244</v>
      </c>
    </row>
    <row r="23" spans="1:10" s="58" customFormat="1" ht="9" customHeight="1">
      <c r="A23" s="170"/>
      <c r="B23" s="65"/>
      <c r="C23" s="66"/>
      <c r="D23" s="119"/>
      <c r="E23" s="83"/>
      <c r="F23" s="66"/>
      <c r="G23" s="83"/>
      <c r="H23" s="126"/>
      <c r="I23" s="83"/>
      <c r="J23" s="79"/>
    </row>
    <row r="24" spans="1:10" s="58" customFormat="1" ht="14.1" customHeight="1">
      <c r="A24" s="90" t="s">
        <v>83</v>
      </c>
      <c r="B24" s="61"/>
      <c r="C24" s="66"/>
      <c r="D24" s="119">
        <f>D15+D22</f>
        <v>7169283617</v>
      </c>
      <c r="E24" s="83"/>
      <c r="F24" s="66">
        <f>F15+F22</f>
        <v>5992658822</v>
      </c>
      <c r="G24" s="83"/>
      <c r="H24" s="126">
        <f>H15+H22</f>
        <v>6173536452</v>
      </c>
      <c r="I24" s="88"/>
      <c r="J24" s="79">
        <f>J15+J22</f>
        <v>5357404285</v>
      </c>
    </row>
    <row r="25" spans="1:10" s="58" customFormat="1" ht="14.1" customHeight="1">
      <c r="A25" s="170" t="s">
        <v>38</v>
      </c>
      <c r="B25" s="65">
        <v>36</v>
      </c>
      <c r="C25" s="66"/>
      <c r="D25" s="119">
        <v>101854201</v>
      </c>
      <c r="E25" s="83"/>
      <c r="F25" s="66">
        <v>40776382</v>
      </c>
      <c r="G25" s="83"/>
      <c r="H25" s="126">
        <v>253700568</v>
      </c>
      <c r="I25" s="83"/>
      <c r="J25" s="79">
        <v>168670173</v>
      </c>
    </row>
    <row r="26" spans="1:10" s="58" customFormat="1" ht="14.1" customHeight="1">
      <c r="A26" s="169" t="s">
        <v>244</v>
      </c>
      <c r="B26" s="65"/>
      <c r="C26" s="66"/>
      <c r="D26" s="119">
        <v>-40565766</v>
      </c>
      <c r="E26" s="83"/>
      <c r="F26" s="66">
        <v>37893845</v>
      </c>
      <c r="G26" s="83"/>
      <c r="H26" s="126">
        <v>22523085</v>
      </c>
      <c r="I26" s="83"/>
      <c r="J26" s="79">
        <v>-22919125</v>
      </c>
    </row>
    <row r="27" spans="1:10" s="58" customFormat="1" ht="14.1" customHeight="1">
      <c r="A27" s="170" t="s">
        <v>94</v>
      </c>
      <c r="B27" s="65">
        <v>40.1</v>
      </c>
      <c r="C27" s="66"/>
      <c r="D27" s="119">
        <v>0</v>
      </c>
      <c r="E27" s="83"/>
      <c r="F27" s="66" t="s">
        <v>200</v>
      </c>
      <c r="G27" s="83"/>
      <c r="H27" s="126">
        <v>171104979</v>
      </c>
      <c r="I27" s="83"/>
      <c r="J27" s="79">
        <v>160604981</v>
      </c>
    </row>
    <row r="28" spans="1:10" s="58" customFormat="1" ht="14.1" customHeight="1">
      <c r="A28" s="170" t="s">
        <v>29</v>
      </c>
      <c r="B28" s="65"/>
      <c r="C28" s="66"/>
      <c r="D28" s="119">
        <v>-1538994429</v>
      </c>
      <c r="E28" s="83"/>
      <c r="F28" s="66">
        <v>-1347842966</v>
      </c>
      <c r="G28" s="83"/>
      <c r="H28" s="126">
        <v>-1314310664</v>
      </c>
      <c r="I28" s="83"/>
      <c r="J28" s="79">
        <v>-1269441741</v>
      </c>
    </row>
    <row r="29" spans="1:10" s="58" customFormat="1" ht="14.1" customHeight="1">
      <c r="A29" s="170" t="s">
        <v>21</v>
      </c>
      <c r="B29" s="65"/>
      <c r="C29" s="66"/>
      <c r="D29" s="119">
        <v>-2371412253</v>
      </c>
      <c r="E29" s="83"/>
      <c r="F29" s="66">
        <v>-1988634963</v>
      </c>
      <c r="G29" s="83"/>
      <c r="H29" s="126">
        <v>-2056746872</v>
      </c>
      <c r="I29" s="83"/>
      <c r="J29" s="79">
        <v>-1706698801</v>
      </c>
    </row>
    <row r="30" spans="1:10" s="58" customFormat="1" ht="14.1" customHeight="1">
      <c r="A30" s="170" t="s">
        <v>174</v>
      </c>
      <c r="B30" s="65"/>
      <c r="C30" s="66"/>
      <c r="D30" s="119">
        <v>-865938</v>
      </c>
      <c r="E30" s="66"/>
      <c r="F30" s="66">
        <v>-1115367</v>
      </c>
      <c r="G30" s="83"/>
      <c r="H30" s="126">
        <v>-3936826</v>
      </c>
      <c r="I30" s="83"/>
      <c r="J30" s="79">
        <v>-1044480</v>
      </c>
    </row>
    <row r="31" spans="1:10" s="58" customFormat="1" ht="14.1" customHeight="1">
      <c r="A31" s="170" t="s">
        <v>35</v>
      </c>
      <c r="B31" s="65"/>
      <c r="C31" s="66"/>
      <c r="D31" s="119">
        <v>-133508755</v>
      </c>
      <c r="E31" s="83"/>
      <c r="F31" s="66">
        <v>-103614187</v>
      </c>
      <c r="G31" s="83"/>
      <c r="H31" s="126">
        <v>-160324089</v>
      </c>
      <c r="I31" s="83"/>
      <c r="J31" s="79">
        <v>-183364398</v>
      </c>
    </row>
    <row r="32" spans="1:10" s="58" customFormat="1" ht="14.1" customHeight="1">
      <c r="A32" s="170" t="s">
        <v>245</v>
      </c>
      <c r="B32" s="65">
        <v>17</v>
      </c>
      <c r="C32" s="66"/>
      <c r="D32" s="122">
        <v>55268213</v>
      </c>
      <c r="E32" s="83"/>
      <c r="F32" s="71">
        <v>-27203711</v>
      </c>
      <c r="G32" s="83"/>
      <c r="H32" s="121">
        <v>0</v>
      </c>
      <c r="I32" s="83"/>
      <c r="J32" s="70">
        <v>0</v>
      </c>
    </row>
    <row r="33" spans="1:10" s="58" customFormat="1" ht="5.0999999999999996" customHeight="1">
      <c r="A33" s="170"/>
      <c r="B33" s="64"/>
      <c r="C33" s="77"/>
      <c r="D33" s="120"/>
      <c r="E33" s="87"/>
      <c r="F33" s="69"/>
      <c r="G33" s="87"/>
      <c r="H33" s="120"/>
      <c r="I33" s="88"/>
      <c r="J33" s="69"/>
    </row>
    <row r="34" spans="1:10" s="58" customFormat="1" ht="14.1" customHeight="1">
      <c r="A34" s="91" t="s">
        <v>84</v>
      </c>
      <c r="B34" s="61"/>
      <c r="C34" s="66"/>
      <c r="D34" s="119">
        <f>SUM(D24:D32)</f>
        <v>3241058890</v>
      </c>
      <c r="E34" s="83"/>
      <c r="F34" s="66">
        <f>SUM(F24:F32)</f>
        <v>2602917855</v>
      </c>
      <c r="G34" s="83"/>
      <c r="H34" s="119">
        <f>SUM(H24:H32)</f>
        <v>3085546633</v>
      </c>
      <c r="I34" s="88"/>
      <c r="J34" s="66">
        <f>SUM(J24:J32)</f>
        <v>2503210894</v>
      </c>
    </row>
    <row r="35" spans="1:10" s="58" customFormat="1" ht="14.1" customHeight="1">
      <c r="A35" s="92" t="s">
        <v>39</v>
      </c>
      <c r="B35" s="65">
        <v>38</v>
      </c>
      <c r="C35" s="66"/>
      <c r="D35" s="122">
        <v>-677783612</v>
      </c>
      <c r="E35" s="83"/>
      <c r="F35" s="71">
        <v>-552078198</v>
      </c>
      <c r="G35" s="83"/>
      <c r="H35" s="122">
        <v>-594340649</v>
      </c>
      <c r="I35" s="88"/>
      <c r="J35" s="71">
        <v>-476219845</v>
      </c>
    </row>
    <row r="36" spans="1:10" s="58" customFormat="1" ht="5.0999999999999996" customHeight="1">
      <c r="A36" s="91"/>
      <c r="B36" s="61"/>
      <c r="C36" s="66"/>
      <c r="D36" s="119"/>
      <c r="E36" s="83"/>
      <c r="F36" s="66"/>
      <c r="G36" s="83"/>
      <c r="H36" s="119"/>
      <c r="I36" s="88"/>
      <c r="J36" s="66"/>
    </row>
    <row r="37" spans="1:10" s="58" customFormat="1" ht="14.1" customHeight="1">
      <c r="A37" s="91" t="s">
        <v>96</v>
      </c>
      <c r="B37" s="61"/>
      <c r="C37" s="66"/>
      <c r="D37" s="122">
        <f>SUM(D34:D35)</f>
        <v>2563275278</v>
      </c>
      <c r="E37" s="83"/>
      <c r="F37" s="71">
        <f>SUM(F34:F35)</f>
        <v>2050839657</v>
      </c>
      <c r="G37" s="83"/>
      <c r="H37" s="122">
        <f>SUM(H34:H35)</f>
        <v>2491205984</v>
      </c>
      <c r="I37" s="88"/>
      <c r="J37" s="71">
        <f>SUM(J34:J35)</f>
        <v>2026991049</v>
      </c>
    </row>
    <row r="38" spans="1:10" s="58" customFormat="1" ht="9" customHeight="1">
      <c r="B38" s="61"/>
      <c r="C38" s="66"/>
      <c r="D38" s="119"/>
      <c r="E38" s="83"/>
      <c r="F38" s="66"/>
      <c r="G38" s="83"/>
      <c r="H38" s="119"/>
      <c r="I38" s="88"/>
      <c r="J38" s="66"/>
    </row>
    <row r="39" spans="1:10" s="58" customFormat="1" ht="14.1" customHeight="1">
      <c r="A39" s="91" t="s">
        <v>95</v>
      </c>
      <c r="B39" s="61"/>
      <c r="C39" s="66"/>
      <c r="D39" s="119"/>
      <c r="E39" s="83"/>
      <c r="F39" s="66"/>
      <c r="G39" s="83"/>
      <c r="H39" s="119"/>
      <c r="I39" s="88"/>
      <c r="J39" s="66"/>
    </row>
    <row r="40" spans="1:10" s="58" customFormat="1" ht="14.1" customHeight="1">
      <c r="A40" s="92" t="s">
        <v>99</v>
      </c>
      <c r="B40" s="61"/>
      <c r="C40" s="66"/>
      <c r="D40" s="119"/>
      <c r="E40" s="83"/>
      <c r="F40" s="66"/>
      <c r="G40" s="83"/>
      <c r="H40" s="119"/>
      <c r="I40" s="88"/>
      <c r="J40" s="66"/>
    </row>
    <row r="41" spans="1:10" s="58" customFormat="1" ht="14.1" customHeight="1">
      <c r="A41" s="92" t="s">
        <v>246</v>
      </c>
      <c r="B41" s="61"/>
      <c r="C41" s="66"/>
      <c r="D41" s="119"/>
      <c r="E41" s="83"/>
      <c r="F41" s="66"/>
      <c r="G41" s="83"/>
      <c r="H41" s="119"/>
      <c r="I41" s="88"/>
      <c r="J41" s="66"/>
    </row>
    <row r="42" spans="1:10" s="58" customFormat="1" ht="14.1" customHeight="1">
      <c r="A42" s="92" t="s">
        <v>247</v>
      </c>
      <c r="B42" s="61"/>
      <c r="C42" s="66"/>
      <c r="D42" s="119">
        <v>9173520</v>
      </c>
      <c r="E42" s="83"/>
      <c r="F42" s="66">
        <v>0</v>
      </c>
      <c r="G42" s="83"/>
      <c r="H42" s="119">
        <v>9173520</v>
      </c>
      <c r="I42" s="88"/>
      <c r="J42" s="66">
        <v>0</v>
      </c>
    </row>
    <row r="43" spans="1:10" s="58" customFormat="1" ht="14.1" customHeight="1">
      <c r="A43" s="92" t="s">
        <v>144</v>
      </c>
      <c r="B43" s="65">
        <v>30</v>
      </c>
      <c r="C43" s="66"/>
      <c r="D43" s="119">
        <v>28545704</v>
      </c>
      <c r="E43" s="83"/>
      <c r="F43" s="66">
        <v>26370647</v>
      </c>
      <c r="G43" s="83"/>
      <c r="H43" s="119">
        <v>10556607</v>
      </c>
      <c r="I43" s="88"/>
      <c r="J43" s="66">
        <v>25839640</v>
      </c>
    </row>
    <row r="44" spans="1:10" s="58" customFormat="1" ht="14.1" customHeight="1">
      <c r="A44" s="92" t="s">
        <v>146</v>
      </c>
      <c r="B44" s="65">
        <v>38</v>
      </c>
      <c r="C44" s="66"/>
      <c r="D44" s="122">
        <v>-7543845</v>
      </c>
      <c r="E44" s="83"/>
      <c r="F44" s="71">
        <v>-5274129</v>
      </c>
      <c r="G44" s="83">
        <v>0</v>
      </c>
      <c r="H44" s="122">
        <v>-3946026</v>
      </c>
      <c r="I44" s="88"/>
      <c r="J44" s="71">
        <v>-5167928</v>
      </c>
    </row>
    <row r="45" spans="1:10" s="58" customFormat="1" ht="5.0999999999999996" customHeight="1">
      <c r="A45" s="92"/>
      <c r="B45" s="65"/>
      <c r="C45" s="66"/>
      <c r="D45" s="119"/>
      <c r="E45" s="83"/>
      <c r="F45" s="66"/>
      <c r="G45" s="83"/>
      <c r="H45" s="119"/>
      <c r="I45" s="88"/>
      <c r="J45" s="66"/>
    </row>
    <row r="46" spans="1:10" s="58" customFormat="1" ht="14.1" customHeight="1">
      <c r="A46" s="92" t="s">
        <v>141</v>
      </c>
      <c r="B46" s="65"/>
      <c r="C46" s="66"/>
      <c r="D46" s="122">
        <f>SUM(D42:D44)</f>
        <v>30175379</v>
      </c>
      <c r="E46" s="66"/>
      <c r="F46" s="71">
        <f>SUM(F42:F44)</f>
        <v>21096518</v>
      </c>
      <c r="G46" s="66"/>
      <c r="H46" s="122">
        <f>SUM(H42:H44)</f>
        <v>15784101</v>
      </c>
      <c r="I46" s="66"/>
      <c r="J46" s="71">
        <f>SUM(J42:J44)</f>
        <v>20671712</v>
      </c>
    </row>
    <row r="47" spans="1:10" s="58" customFormat="1" ht="9" customHeight="1">
      <c r="A47" s="92"/>
      <c r="B47" s="65"/>
      <c r="C47" s="66"/>
      <c r="D47" s="119"/>
      <c r="E47" s="83"/>
      <c r="F47" s="66"/>
      <c r="G47" s="83"/>
      <c r="H47" s="119"/>
      <c r="I47" s="88"/>
      <c r="J47" s="66"/>
    </row>
    <row r="48" spans="1:10" s="58" customFormat="1" ht="14.1" customHeight="1">
      <c r="A48" s="92" t="s">
        <v>143</v>
      </c>
      <c r="B48" s="65"/>
      <c r="C48" s="66"/>
      <c r="D48" s="119"/>
      <c r="E48" s="83"/>
      <c r="F48" s="66"/>
      <c r="G48" s="83"/>
      <c r="H48" s="119"/>
      <c r="I48" s="88"/>
      <c r="J48" s="66"/>
    </row>
    <row r="49" spans="1:10" s="58" customFormat="1" ht="14.1" customHeight="1">
      <c r="A49" s="92" t="s">
        <v>248</v>
      </c>
      <c r="B49" s="65"/>
      <c r="C49" s="66"/>
      <c r="D49" s="119">
        <v>62117550</v>
      </c>
      <c r="E49" s="83"/>
      <c r="F49" s="66">
        <v>0</v>
      </c>
      <c r="G49" s="83"/>
      <c r="H49" s="119">
        <v>0</v>
      </c>
      <c r="I49" s="88"/>
      <c r="J49" s="66">
        <v>0</v>
      </c>
    </row>
    <row r="50" spans="1:10" s="58" customFormat="1" ht="14.1" customHeight="1">
      <c r="A50" s="92" t="s">
        <v>142</v>
      </c>
      <c r="B50" s="65"/>
      <c r="C50" s="66"/>
      <c r="D50" s="122">
        <v>41769114</v>
      </c>
      <c r="E50" s="83"/>
      <c r="F50" s="71">
        <v>47764116</v>
      </c>
      <c r="G50" s="83"/>
      <c r="H50" s="122">
        <v>0</v>
      </c>
      <c r="I50" s="88"/>
      <c r="J50" s="71">
        <v>0</v>
      </c>
    </row>
    <row r="51" spans="1:10" s="58" customFormat="1" ht="5.0999999999999996" customHeight="1">
      <c r="A51" s="92"/>
      <c r="B51" s="65"/>
      <c r="C51" s="66"/>
      <c r="D51" s="119"/>
      <c r="E51" s="83"/>
      <c r="F51" s="66"/>
      <c r="G51" s="83"/>
      <c r="H51" s="119"/>
      <c r="I51" s="88"/>
      <c r="J51" s="66"/>
    </row>
    <row r="52" spans="1:10" s="58" customFormat="1" ht="14.1" customHeight="1">
      <c r="A52" s="92" t="s">
        <v>145</v>
      </c>
      <c r="B52" s="65"/>
      <c r="C52" s="66"/>
      <c r="D52" s="122">
        <f>SUM(D49:D51)</f>
        <v>103886664</v>
      </c>
      <c r="E52" s="66"/>
      <c r="F52" s="71">
        <f>SUM(F49:F51)</f>
        <v>47764116</v>
      </c>
      <c r="G52" s="66"/>
      <c r="H52" s="122">
        <f>SUM(H50:H51)</f>
        <v>0</v>
      </c>
      <c r="I52" s="66"/>
      <c r="J52" s="71">
        <f>SUM(J49:J51)</f>
        <v>0</v>
      </c>
    </row>
    <row r="53" spans="1:10" s="58" customFormat="1" ht="5.0999999999999996" customHeight="1">
      <c r="A53" s="170"/>
      <c r="B53" s="64"/>
      <c r="C53" s="77"/>
      <c r="D53" s="120"/>
      <c r="E53" s="87"/>
      <c r="F53" s="69"/>
      <c r="G53" s="87"/>
      <c r="H53" s="120"/>
      <c r="I53" s="88"/>
      <c r="J53" s="69"/>
    </row>
    <row r="54" spans="1:10" s="58" customFormat="1" ht="14.1" customHeight="1">
      <c r="A54" s="89" t="s">
        <v>79</v>
      </c>
      <c r="C54" s="80"/>
      <c r="D54" s="121">
        <f>SUM(D52,D46)</f>
        <v>134062043</v>
      </c>
      <c r="E54" s="69"/>
      <c r="F54" s="70">
        <f>SUM(F52,F46)</f>
        <v>68860634</v>
      </c>
      <c r="G54" s="69"/>
      <c r="H54" s="121">
        <f>SUM(H52,H46)</f>
        <v>15784101</v>
      </c>
      <c r="I54" s="69"/>
      <c r="J54" s="70">
        <f>SUM(J52,J46)</f>
        <v>20671712</v>
      </c>
    </row>
    <row r="55" spans="1:10" s="58" customFormat="1" ht="5.0999999999999996" customHeight="1">
      <c r="A55" s="91"/>
      <c r="B55" s="61"/>
      <c r="C55" s="66"/>
      <c r="D55" s="119"/>
      <c r="E55" s="83"/>
      <c r="F55" s="66"/>
      <c r="G55" s="83"/>
      <c r="H55" s="119"/>
      <c r="I55" s="88"/>
      <c r="J55" s="66"/>
    </row>
    <row r="56" spans="1:10" s="58" customFormat="1" ht="14.1" customHeight="1" thickBot="1">
      <c r="A56" s="91" t="s">
        <v>97</v>
      </c>
      <c r="C56" s="80"/>
      <c r="D56" s="123">
        <f>D37+D54</f>
        <v>2697337321</v>
      </c>
      <c r="E56" s="88"/>
      <c r="F56" s="75">
        <f>F37+F54</f>
        <v>2119700291</v>
      </c>
      <c r="G56" s="88"/>
      <c r="H56" s="123">
        <f>H37+H54</f>
        <v>2506990085</v>
      </c>
      <c r="I56" s="84"/>
      <c r="J56" s="75">
        <f>J37+J54</f>
        <v>2047662761</v>
      </c>
    </row>
    <row r="57" spans="1:10" s="58" customFormat="1" ht="9" customHeight="1" thickTop="1">
      <c r="A57" s="92"/>
      <c r="B57" s="65"/>
      <c r="C57" s="66"/>
      <c r="D57" s="119"/>
      <c r="E57" s="83"/>
      <c r="F57" s="66"/>
      <c r="G57" s="83"/>
      <c r="H57" s="119"/>
      <c r="I57" s="88"/>
      <c r="J57" s="66"/>
    </row>
    <row r="58" spans="1:10" s="58" customFormat="1" ht="14.1" customHeight="1">
      <c r="A58" s="72" t="s">
        <v>131</v>
      </c>
      <c r="B58" s="64"/>
      <c r="C58" s="93"/>
      <c r="D58" s="119"/>
      <c r="E58" s="83"/>
      <c r="F58" s="66"/>
      <c r="G58" s="83"/>
      <c r="H58" s="119"/>
      <c r="I58" s="88"/>
      <c r="J58" s="66"/>
    </row>
    <row r="59" spans="1:10" s="58" customFormat="1" ht="14.1" customHeight="1">
      <c r="A59" s="58" t="s">
        <v>129</v>
      </c>
      <c r="B59" s="64"/>
      <c r="C59" s="93"/>
      <c r="D59" s="119">
        <v>2556013505</v>
      </c>
      <c r="E59" s="83"/>
      <c r="F59" s="66">
        <v>2062127674</v>
      </c>
      <c r="G59" s="83"/>
      <c r="H59" s="119">
        <v>2491205984</v>
      </c>
      <c r="I59" s="84"/>
      <c r="J59" s="66">
        <v>2026991049</v>
      </c>
    </row>
    <row r="60" spans="1:10" s="58" customFormat="1" ht="14.1" customHeight="1">
      <c r="A60" s="58" t="s">
        <v>130</v>
      </c>
      <c r="B60" s="64"/>
      <c r="C60" s="93"/>
      <c r="D60" s="122">
        <v>7261773</v>
      </c>
      <c r="E60" s="83"/>
      <c r="F60" s="71">
        <v>-11288017</v>
      </c>
      <c r="G60" s="83"/>
      <c r="H60" s="122">
        <v>0</v>
      </c>
      <c r="I60" s="84"/>
      <c r="J60" s="71">
        <v>0</v>
      </c>
    </row>
    <row r="61" spans="1:10" s="58" customFormat="1" ht="5.0999999999999996" customHeight="1">
      <c r="B61" s="64"/>
      <c r="C61" s="93"/>
      <c r="D61" s="119"/>
      <c r="E61" s="83"/>
      <c r="F61" s="66"/>
      <c r="G61" s="83"/>
      <c r="H61" s="119"/>
      <c r="I61" s="84"/>
      <c r="J61" s="66"/>
    </row>
    <row r="62" spans="1:10" s="58" customFormat="1" ht="14.1" customHeight="1" thickBot="1">
      <c r="A62" s="72"/>
      <c r="B62" s="64"/>
      <c r="C62" s="93"/>
      <c r="D62" s="123">
        <f>SUM(D59:D60)</f>
        <v>2563275278</v>
      </c>
      <c r="E62" s="83"/>
      <c r="F62" s="75">
        <f>SUM(F59:F60)</f>
        <v>2050839657</v>
      </c>
      <c r="G62" s="83"/>
      <c r="H62" s="123">
        <f>SUM(H59:H60)</f>
        <v>2491205984</v>
      </c>
      <c r="I62" s="84"/>
      <c r="J62" s="75">
        <f>SUM(J59:J60)</f>
        <v>2026991049</v>
      </c>
    </row>
    <row r="63" spans="1:10" s="58" customFormat="1" ht="9" customHeight="1" thickTop="1">
      <c r="A63" s="72"/>
      <c r="B63" s="64"/>
      <c r="C63" s="93"/>
      <c r="D63" s="119"/>
      <c r="E63" s="83"/>
      <c r="F63" s="66"/>
      <c r="G63" s="83"/>
      <c r="H63" s="119"/>
      <c r="I63" s="84"/>
      <c r="J63" s="66"/>
    </row>
    <row r="64" spans="1:10" s="58" customFormat="1" ht="14.1" customHeight="1">
      <c r="A64" s="59" t="s">
        <v>132</v>
      </c>
      <c r="C64" s="80"/>
      <c r="D64" s="119"/>
      <c r="E64" s="88"/>
      <c r="F64" s="66"/>
      <c r="G64" s="88"/>
      <c r="H64" s="119"/>
      <c r="I64" s="84"/>
      <c r="J64" s="66"/>
    </row>
    <row r="65" spans="1:10" s="58" customFormat="1" ht="14.1" customHeight="1">
      <c r="A65" s="58" t="s">
        <v>129</v>
      </c>
      <c r="C65" s="80"/>
      <c r="D65" s="119">
        <v>2690075548</v>
      </c>
      <c r="E65" s="88"/>
      <c r="F65" s="66">
        <v>2130988308</v>
      </c>
      <c r="G65" s="88"/>
      <c r="H65" s="119">
        <v>2506990085</v>
      </c>
      <c r="I65" s="84"/>
      <c r="J65" s="66">
        <v>2047662761</v>
      </c>
    </row>
    <row r="66" spans="1:10" s="58" customFormat="1" ht="14.1" customHeight="1">
      <c r="A66" s="58" t="s">
        <v>130</v>
      </c>
      <c r="C66" s="80"/>
      <c r="D66" s="122">
        <v>7261773</v>
      </c>
      <c r="E66" s="88"/>
      <c r="F66" s="71">
        <v>-11288017</v>
      </c>
      <c r="G66" s="88"/>
      <c r="H66" s="122">
        <v>0</v>
      </c>
      <c r="I66" s="88"/>
      <c r="J66" s="71">
        <v>0</v>
      </c>
    </row>
    <row r="67" spans="1:10" s="58" customFormat="1" ht="5.0999999999999996" customHeight="1">
      <c r="C67" s="80"/>
      <c r="D67" s="119"/>
      <c r="E67" s="88"/>
      <c r="F67" s="66"/>
      <c r="G67" s="88"/>
      <c r="H67" s="119"/>
      <c r="I67" s="88"/>
      <c r="J67" s="66"/>
    </row>
    <row r="68" spans="1:10" s="58" customFormat="1" ht="14.1" customHeight="1" thickBot="1">
      <c r="A68" s="91"/>
      <c r="C68" s="80"/>
      <c r="D68" s="123">
        <f>SUM(D65:D66)</f>
        <v>2697337321</v>
      </c>
      <c r="E68" s="66"/>
      <c r="F68" s="75">
        <f>SUM(F65:F66)</f>
        <v>2119700291</v>
      </c>
      <c r="G68" s="66"/>
      <c r="H68" s="123">
        <f>SUM(H65:H66)</f>
        <v>2506990085</v>
      </c>
      <c r="I68" s="66"/>
      <c r="J68" s="75">
        <f>SUM(J65:J66)</f>
        <v>2047662761</v>
      </c>
    </row>
    <row r="69" spans="1:10" s="58" customFormat="1" ht="9" customHeight="1" thickTop="1">
      <c r="A69" s="91"/>
      <c r="C69" s="80"/>
      <c r="D69" s="119"/>
      <c r="E69" s="66"/>
      <c r="F69" s="66"/>
      <c r="G69" s="66"/>
      <c r="H69" s="119"/>
      <c r="I69" s="66"/>
      <c r="J69" s="66"/>
    </row>
    <row r="70" spans="1:10" s="58" customFormat="1" ht="14.1" customHeight="1">
      <c r="A70" s="72" t="s">
        <v>85</v>
      </c>
      <c r="B70" s="64">
        <v>39</v>
      </c>
      <c r="C70" s="93"/>
      <c r="D70" s="125"/>
      <c r="H70" s="125"/>
    </row>
    <row r="71" spans="1:10" s="58" customFormat="1" ht="14.1" customHeight="1" thickBot="1">
      <c r="A71" s="170" t="s">
        <v>163</v>
      </c>
      <c r="C71" s="93"/>
      <c r="D71" s="128">
        <v>0.60650000000000004</v>
      </c>
      <c r="E71" s="95"/>
      <c r="F71" s="94">
        <v>0.49249999999999999</v>
      </c>
      <c r="G71" s="95"/>
      <c r="H71" s="128">
        <v>0.59109999999999996</v>
      </c>
      <c r="I71" s="95"/>
      <c r="J71" s="94">
        <v>0.48409999999999997</v>
      </c>
    </row>
    <row r="72" spans="1:10" s="58" customFormat="1" ht="5.0999999999999996" customHeight="1" thickTop="1">
      <c r="A72" s="91"/>
      <c r="C72" s="80"/>
      <c r="D72" s="119"/>
      <c r="E72" s="66"/>
      <c r="F72" s="66"/>
      <c r="G72" s="66"/>
      <c r="H72" s="119"/>
      <c r="I72" s="66"/>
      <c r="J72" s="66"/>
    </row>
    <row r="73" spans="1:10" s="58" customFormat="1" ht="14.1" customHeight="1" thickBot="1">
      <c r="A73" s="170" t="s">
        <v>179</v>
      </c>
      <c r="C73" s="93"/>
      <c r="D73" s="128">
        <v>0.60540000000000005</v>
      </c>
      <c r="E73" s="95"/>
      <c r="F73" s="94">
        <v>0.49130000000000001</v>
      </c>
      <c r="G73" s="95"/>
      <c r="H73" s="128">
        <v>0.59009999999999996</v>
      </c>
      <c r="I73" s="95"/>
      <c r="J73" s="94">
        <v>0.4829</v>
      </c>
    </row>
    <row r="74" spans="1:10" s="58" customFormat="1" ht="8.25" customHeight="1" thickTop="1">
      <c r="A74" s="170"/>
      <c r="C74" s="93"/>
      <c r="D74" s="95"/>
      <c r="E74" s="95"/>
      <c r="F74" s="95"/>
      <c r="G74" s="95"/>
      <c r="H74" s="95"/>
      <c r="I74" s="95"/>
      <c r="J74" s="95"/>
    </row>
    <row r="75" spans="1:10" ht="21.9" customHeight="1">
      <c r="A75" s="18" t="str">
        <f>'5-7 BS'!A61</f>
        <v>The accompanying notes are an integral part of these consolidated and separate financial statements.</v>
      </c>
      <c r="B75" s="33"/>
      <c r="C75" s="34"/>
      <c r="D75" s="8"/>
      <c r="E75" s="34"/>
      <c r="F75" s="8"/>
      <c r="G75" s="34"/>
      <c r="H75" s="8"/>
      <c r="I75" s="14"/>
      <c r="J75" s="8"/>
    </row>
  </sheetData>
  <mergeCells count="4">
    <mergeCell ref="H7:J7"/>
    <mergeCell ref="D7:F7"/>
    <mergeCell ref="D6:F6"/>
    <mergeCell ref="H6:J6"/>
  </mergeCells>
  <pageMargins left="0.8" right="0.5" top="0.5" bottom="0.6" header="0.49" footer="0.4"/>
  <pageSetup paperSize="9" scale="88" firstPageNumber="8" orientation="portrait" useFirstPageNumber="1" horizontalDpi="1200" verticalDpi="1200" r:id="rId1"/>
  <headerFooter>
    <oddFooter>&amp;R&amp;"Arial,Regular"&amp;9&amp;P</oddFooter>
  </headerFooter>
  <ignoredErrors>
    <ignoredError sqref="E8 G8 I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44"/>
  <sheetViews>
    <sheetView topLeftCell="L24" zoomScaleNormal="100" zoomScaleSheetLayoutView="115" workbookViewId="0">
      <selection activeCell="M37" sqref="M37"/>
    </sheetView>
  </sheetViews>
  <sheetFormatPr defaultColWidth="9.125" defaultRowHeight="16.5" customHeight="1"/>
  <cols>
    <col min="1" max="1" width="1.75" style="6" customWidth="1"/>
    <col min="2" max="2" width="35.625" style="6" customWidth="1"/>
    <col min="3" max="3" width="5.75" style="6" customWidth="1"/>
    <col min="4" max="4" width="0.625" style="32" customWidth="1"/>
    <col min="5" max="5" width="12.25" style="22" customWidth="1"/>
    <col min="6" max="6" width="0.625" style="32" customWidth="1"/>
    <col min="7" max="7" width="12" style="22" customWidth="1"/>
    <col min="8" max="8" width="0.625" style="32" customWidth="1"/>
    <col min="9" max="9" width="12.125" style="22" customWidth="1"/>
    <col min="10" max="10" width="0.625" style="30" customWidth="1"/>
    <col min="11" max="11" width="12.125" style="22" customWidth="1"/>
    <col min="12" max="12" width="0.625" style="32" customWidth="1"/>
    <col min="13" max="13" width="13.75" style="22" customWidth="1"/>
    <col min="14" max="14" width="0.625" style="32" customWidth="1"/>
    <col min="15" max="15" width="11.625" style="32" bestFit="1" customWidth="1"/>
    <col min="16" max="16" width="0.625" style="32" customWidth="1"/>
    <col min="17" max="17" width="12" style="32" customWidth="1"/>
    <col min="18" max="18" width="0.625" style="32" customWidth="1"/>
    <col min="19" max="19" width="12" style="32" customWidth="1"/>
    <col min="20" max="20" width="0.625" style="32" customWidth="1"/>
    <col min="21" max="21" width="13" style="32" customWidth="1"/>
    <col min="22" max="22" width="0.625" style="32" customWidth="1"/>
    <col min="23" max="23" width="13.75" style="32" customWidth="1"/>
    <col min="24" max="24" width="0.625" style="32" customWidth="1"/>
    <col min="25" max="25" width="13.375" style="32" bestFit="1" customWidth="1"/>
    <col min="26" max="26" width="0.625" style="32" customWidth="1"/>
    <col min="27" max="27" width="13.375" style="22" bestFit="1" customWidth="1"/>
    <col min="28" max="16384" width="9.125" style="16"/>
  </cols>
  <sheetData>
    <row r="1" spans="1:27" s="48" customFormat="1" ht="16.5" customHeight="1">
      <c r="A1" s="48" t="s">
        <v>46</v>
      </c>
      <c r="C1" s="136"/>
      <c r="E1" s="49"/>
      <c r="G1" s="49"/>
      <c r="H1" s="136"/>
      <c r="I1" s="49"/>
      <c r="J1" s="208"/>
      <c r="K1" s="49"/>
      <c r="L1" s="136"/>
      <c r="M1" s="49"/>
      <c r="N1" s="136"/>
      <c r="P1" s="136"/>
      <c r="R1" s="136"/>
      <c r="T1" s="136"/>
      <c r="V1" s="136"/>
      <c r="X1" s="136"/>
      <c r="Z1" s="136"/>
      <c r="AA1" s="49"/>
    </row>
    <row r="2" spans="1:27" s="48" customFormat="1" ht="16.5" customHeight="1">
      <c r="A2" s="48" t="s">
        <v>108</v>
      </c>
      <c r="C2" s="136"/>
      <c r="E2" s="49"/>
      <c r="G2" s="49"/>
      <c r="H2" s="136"/>
      <c r="I2" s="49"/>
      <c r="J2" s="208"/>
      <c r="K2" s="49"/>
      <c r="L2" s="136"/>
      <c r="M2" s="49"/>
      <c r="N2" s="136"/>
      <c r="P2" s="136"/>
      <c r="R2" s="136"/>
      <c r="T2" s="136"/>
      <c r="V2" s="136"/>
      <c r="X2" s="136"/>
      <c r="Z2" s="136"/>
      <c r="AA2" s="49"/>
    </row>
    <row r="3" spans="1:27" s="48" customFormat="1" ht="16.5" customHeight="1">
      <c r="A3" s="50" t="str">
        <f>+'8 PL'!A3</f>
        <v>For the year ended 31 December 2022</v>
      </c>
      <c r="B3" s="50"/>
      <c r="C3" s="137"/>
      <c r="D3" s="50"/>
      <c r="E3" s="51"/>
      <c r="F3" s="50"/>
      <c r="G3" s="51"/>
      <c r="H3" s="137"/>
      <c r="I3" s="51"/>
      <c r="J3" s="208"/>
      <c r="K3" s="51"/>
      <c r="L3" s="137"/>
      <c r="M3" s="51"/>
      <c r="N3" s="137"/>
      <c r="O3" s="50"/>
      <c r="P3" s="137"/>
      <c r="Q3" s="50"/>
      <c r="R3" s="137"/>
      <c r="S3" s="50"/>
      <c r="T3" s="137"/>
      <c r="U3" s="50"/>
      <c r="V3" s="137"/>
      <c r="W3" s="50"/>
      <c r="X3" s="137"/>
      <c r="Y3" s="50"/>
      <c r="Z3" s="137"/>
      <c r="AA3" s="51"/>
    </row>
    <row r="4" spans="1:27" ht="16.5" customHeight="1">
      <c r="A4" s="38"/>
      <c r="B4" s="38"/>
      <c r="C4" s="38"/>
      <c r="D4" s="36"/>
      <c r="E4" s="21"/>
      <c r="F4" s="36"/>
      <c r="G4" s="21"/>
      <c r="H4" s="36"/>
      <c r="I4" s="4"/>
      <c r="K4" s="4"/>
      <c r="L4" s="30"/>
      <c r="M4" s="4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4"/>
    </row>
    <row r="5" spans="1:27" ht="16.5" customHeight="1">
      <c r="A5" s="38"/>
      <c r="B5" s="38"/>
      <c r="C5" s="38"/>
      <c r="D5" s="36"/>
      <c r="E5" s="21"/>
      <c r="F5" s="36"/>
      <c r="G5" s="21"/>
      <c r="H5" s="36"/>
      <c r="I5" s="4"/>
      <c r="K5" s="4"/>
      <c r="L5" s="30"/>
      <c r="M5" s="4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4"/>
    </row>
    <row r="6" spans="1:27" ht="16.5" customHeight="1">
      <c r="A6" s="38"/>
      <c r="B6" s="38"/>
      <c r="C6" s="38"/>
      <c r="D6" s="36"/>
      <c r="E6" s="223" t="s">
        <v>111</v>
      </c>
      <c r="F6" s="223"/>
      <c r="G6" s="223"/>
      <c r="H6" s="224"/>
      <c r="I6" s="224"/>
      <c r="J6" s="224"/>
      <c r="K6" s="223"/>
      <c r="L6" s="224"/>
      <c r="M6" s="223"/>
      <c r="N6" s="224"/>
      <c r="O6" s="223"/>
      <c r="P6" s="224"/>
      <c r="Q6" s="223"/>
      <c r="R6" s="224"/>
      <c r="S6" s="224"/>
      <c r="T6" s="224"/>
      <c r="U6" s="224"/>
      <c r="V6" s="224"/>
      <c r="W6" s="223"/>
      <c r="X6" s="224"/>
      <c r="Y6" s="223"/>
      <c r="Z6" s="224"/>
      <c r="AA6" s="223"/>
    </row>
    <row r="7" spans="1:27" ht="16.5" customHeight="1">
      <c r="A7" s="38"/>
      <c r="B7" s="38"/>
      <c r="C7" s="38"/>
      <c r="D7" s="36"/>
      <c r="E7" s="225" t="s">
        <v>71</v>
      </c>
      <c r="F7" s="225"/>
      <c r="G7" s="225"/>
      <c r="H7" s="226"/>
      <c r="I7" s="226"/>
      <c r="J7" s="226"/>
      <c r="K7" s="225"/>
      <c r="L7" s="226"/>
      <c r="M7" s="225"/>
      <c r="N7" s="226"/>
      <c r="O7" s="225"/>
      <c r="P7" s="226"/>
      <c r="Q7" s="225"/>
      <c r="R7" s="226"/>
      <c r="S7" s="226"/>
      <c r="T7" s="226"/>
      <c r="U7" s="226"/>
      <c r="V7" s="226"/>
      <c r="W7" s="225"/>
      <c r="X7" s="180"/>
      <c r="Y7" s="134"/>
      <c r="Z7" s="180"/>
      <c r="AA7" s="205"/>
    </row>
    <row r="8" spans="1:27" ht="16.5" customHeight="1">
      <c r="A8" s="38"/>
      <c r="B8" s="38"/>
      <c r="C8" s="38"/>
      <c r="D8" s="36"/>
      <c r="E8" s="52"/>
      <c r="F8" s="36"/>
      <c r="G8" s="52"/>
      <c r="H8" s="36"/>
      <c r="I8" s="36"/>
      <c r="J8" s="36"/>
      <c r="K8" s="222" t="s">
        <v>19</v>
      </c>
      <c r="L8" s="222"/>
      <c r="M8" s="222"/>
      <c r="N8" s="30"/>
      <c r="O8" s="227" t="s">
        <v>117</v>
      </c>
      <c r="P8" s="227"/>
      <c r="Q8" s="227"/>
      <c r="R8" s="227"/>
      <c r="S8" s="227"/>
      <c r="T8" s="227"/>
      <c r="U8" s="227"/>
      <c r="V8" s="30"/>
      <c r="W8" s="21"/>
      <c r="X8" s="30"/>
      <c r="Y8" s="30"/>
      <c r="Z8" s="30"/>
      <c r="AA8" s="21"/>
    </row>
    <row r="9" spans="1:27" ht="16.5" customHeight="1">
      <c r="A9" s="38"/>
      <c r="B9" s="38"/>
      <c r="C9" s="38"/>
      <c r="D9" s="36"/>
      <c r="E9" s="52"/>
      <c r="F9" s="36"/>
      <c r="G9" s="52"/>
      <c r="H9" s="36"/>
      <c r="I9" s="21" t="s">
        <v>206</v>
      </c>
      <c r="J9" s="36"/>
      <c r="K9" s="207"/>
      <c r="L9" s="207"/>
      <c r="M9" s="207"/>
      <c r="N9" s="30"/>
      <c r="O9" s="207"/>
      <c r="P9" s="207"/>
      <c r="Q9" s="207"/>
      <c r="R9" s="30"/>
      <c r="S9" s="207"/>
      <c r="T9" s="30"/>
      <c r="U9" s="207"/>
      <c r="V9" s="30"/>
      <c r="W9" s="21"/>
      <c r="X9" s="30"/>
      <c r="Y9" s="30"/>
      <c r="Z9" s="30"/>
      <c r="AA9" s="21"/>
    </row>
    <row r="10" spans="1:27" ht="16.5" customHeight="1">
      <c r="A10" s="38"/>
      <c r="B10" s="38"/>
      <c r="C10" s="38"/>
      <c r="D10" s="36"/>
      <c r="E10" s="52"/>
      <c r="F10" s="36"/>
      <c r="G10" s="52"/>
      <c r="H10" s="36"/>
      <c r="I10" s="21" t="s">
        <v>207</v>
      </c>
      <c r="J10" s="36"/>
      <c r="K10" s="207"/>
      <c r="L10" s="207"/>
      <c r="M10" s="207"/>
      <c r="N10" s="30"/>
      <c r="O10" s="207"/>
      <c r="P10" s="207"/>
      <c r="Q10" s="207"/>
      <c r="R10" s="30"/>
      <c r="S10" s="207"/>
      <c r="T10" s="30"/>
      <c r="U10" s="207"/>
      <c r="V10" s="30"/>
      <c r="W10" s="21" t="s">
        <v>105</v>
      </c>
      <c r="X10" s="30"/>
      <c r="Y10" s="30"/>
      <c r="Z10" s="30"/>
      <c r="AA10" s="21"/>
    </row>
    <row r="11" spans="1:27" ht="16.5" customHeight="1">
      <c r="D11" s="21"/>
      <c r="E11" s="52" t="s">
        <v>22</v>
      </c>
      <c r="F11" s="21"/>
      <c r="G11" s="52"/>
      <c r="H11" s="21"/>
      <c r="I11" s="35" t="s">
        <v>208</v>
      </c>
      <c r="J11" s="209"/>
      <c r="K11" s="35" t="s">
        <v>24</v>
      </c>
      <c r="L11" s="209"/>
      <c r="M11" s="21"/>
      <c r="N11" s="22"/>
      <c r="O11" s="21"/>
      <c r="P11" s="22"/>
      <c r="Q11" s="46" t="s">
        <v>147</v>
      </c>
      <c r="R11" s="22"/>
      <c r="S11" s="46"/>
      <c r="T11" s="22"/>
      <c r="U11" s="46" t="s">
        <v>252</v>
      </c>
      <c r="V11" s="22"/>
      <c r="W11" s="46" t="s">
        <v>118</v>
      </c>
      <c r="X11" s="22"/>
      <c r="Y11" s="215" t="s">
        <v>254</v>
      </c>
      <c r="Z11" s="22"/>
    </row>
    <row r="12" spans="1:27" ht="16.5" customHeight="1">
      <c r="D12" s="21"/>
      <c r="E12" s="35" t="s">
        <v>40</v>
      </c>
      <c r="F12" s="21"/>
      <c r="G12" s="35" t="s">
        <v>56</v>
      </c>
      <c r="H12" s="21"/>
      <c r="I12" s="35" t="s">
        <v>209</v>
      </c>
      <c r="J12" s="21"/>
      <c r="K12" s="35" t="s">
        <v>41</v>
      </c>
      <c r="L12" s="46"/>
      <c r="M12" s="21"/>
      <c r="N12" s="46"/>
      <c r="O12" s="21"/>
      <c r="P12" s="46"/>
      <c r="Q12" s="46" t="s">
        <v>148</v>
      </c>
      <c r="R12" s="46"/>
      <c r="S12" s="46" t="s">
        <v>249</v>
      </c>
      <c r="T12" s="46"/>
      <c r="U12" s="46" t="s">
        <v>155</v>
      </c>
      <c r="V12" s="46"/>
      <c r="W12" s="46" t="s">
        <v>119</v>
      </c>
      <c r="X12" s="46"/>
      <c r="Y12" s="46" t="s">
        <v>253</v>
      </c>
      <c r="Z12" s="46"/>
      <c r="AA12" s="21" t="s">
        <v>26</v>
      </c>
    </row>
    <row r="13" spans="1:27" ht="16.5" customHeight="1">
      <c r="C13" s="211" t="s">
        <v>1</v>
      </c>
      <c r="D13" s="21"/>
      <c r="E13" s="45" t="s">
        <v>23</v>
      </c>
      <c r="F13" s="21"/>
      <c r="G13" s="45" t="s">
        <v>57</v>
      </c>
      <c r="H13" s="21"/>
      <c r="I13" s="45" t="s">
        <v>203</v>
      </c>
      <c r="J13" s="21"/>
      <c r="K13" s="45" t="s">
        <v>42</v>
      </c>
      <c r="L13" s="46"/>
      <c r="M13" s="45" t="s">
        <v>25</v>
      </c>
      <c r="N13" s="46"/>
      <c r="O13" s="45" t="s">
        <v>122</v>
      </c>
      <c r="P13" s="46"/>
      <c r="Q13" s="47" t="s">
        <v>149</v>
      </c>
      <c r="R13" s="46"/>
      <c r="S13" s="47" t="s">
        <v>250</v>
      </c>
      <c r="T13" s="46"/>
      <c r="U13" s="47" t="s">
        <v>251</v>
      </c>
      <c r="V13" s="46"/>
      <c r="W13" s="47" t="s">
        <v>120</v>
      </c>
      <c r="X13" s="46"/>
      <c r="Y13" s="47" t="s">
        <v>121</v>
      </c>
      <c r="Z13" s="46"/>
      <c r="AA13" s="47" t="s">
        <v>89</v>
      </c>
    </row>
    <row r="14" spans="1:27" ht="16.5" customHeight="1">
      <c r="A14" s="167"/>
      <c r="C14" s="13"/>
      <c r="D14" s="5"/>
      <c r="E14" s="5"/>
      <c r="F14" s="31"/>
      <c r="G14" s="5"/>
      <c r="H14" s="31"/>
      <c r="I14" s="5"/>
      <c r="J14" s="31"/>
      <c r="K14" s="5"/>
      <c r="L14" s="31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31"/>
      <c r="AA14" s="5"/>
    </row>
    <row r="15" spans="1:27" ht="16.5" customHeight="1">
      <c r="A15" s="23" t="s">
        <v>187</v>
      </c>
      <c r="B15" s="9"/>
      <c r="C15" s="13"/>
      <c r="D15" s="5"/>
      <c r="E15" s="5">
        <v>4179624512</v>
      </c>
      <c r="F15" s="31"/>
      <c r="G15" s="5">
        <v>319356787</v>
      </c>
      <c r="H15" s="5"/>
      <c r="I15" s="5">
        <v>0</v>
      </c>
      <c r="J15" s="5"/>
      <c r="K15" s="5">
        <v>437933202</v>
      </c>
      <c r="L15" s="5"/>
      <c r="M15" s="5">
        <v>13707211505</v>
      </c>
      <c r="N15" s="5"/>
      <c r="O15" s="5">
        <v>31783275</v>
      </c>
      <c r="P15" s="5"/>
      <c r="Q15" s="5">
        <v>-14067996</v>
      </c>
      <c r="R15" s="5"/>
      <c r="S15" s="5">
        <v>0</v>
      </c>
      <c r="T15" s="5"/>
      <c r="U15" s="5">
        <v>0</v>
      </c>
      <c r="V15" s="5"/>
      <c r="W15" s="5">
        <f>SUM(E15:Q15)</f>
        <v>18661841285</v>
      </c>
      <c r="X15" s="5"/>
      <c r="Y15" s="5">
        <v>-19155977</v>
      </c>
      <c r="Z15" s="5"/>
      <c r="AA15" s="5">
        <f>SUM(W15:Y15)</f>
        <v>18642685308</v>
      </c>
    </row>
    <row r="16" spans="1:27" ht="6" customHeight="1">
      <c r="A16" s="23"/>
      <c r="B16" s="9"/>
      <c r="C16" s="13"/>
      <c r="D16" s="5"/>
      <c r="E16" s="5"/>
      <c r="F16" s="31"/>
      <c r="G16" s="5"/>
      <c r="H16" s="31"/>
      <c r="I16" s="5"/>
      <c r="J16" s="31"/>
      <c r="K16" s="5"/>
      <c r="L16" s="31"/>
      <c r="M16" s="5"/>
      <c r="N16" s="31"/>
      <c r="O16" s="5"/>
      <c r="P16" s="31"/>
      <c r="Q16" s="5"/>
      <c r="R16" s="31"/>
      <c r="S16" s="5"/>
      <c r="T16" s="31"/>
      <c r="U16" s="5"/>
      <c r="V16" s="31"/>
      <c r="W16" s="5"/>
      <c r="X16" s="31"/>
      <c r="Y16" s="5"/>
      <c r="Z16" s="31"/>
      <c r="AA16" s="5"/>
    </row>
    <row r="17" spans="1:27" ht="16.5" customHeight="1">
      <c r="A17" s="23" t="s">
        <v>188</v>
      </c>
      <c r="B17" s="9"/>
      <c r="C17" s="13"/>
      <c r="D17" s="5"/>
      <c r="E17" s="5"/>
      <c r="F17" s="31"/>
      <c r="G17" s="5"/>
      <c r="H17" s="31"/>
      <c r="I17" s="5"/>
      <c r="J17" s="31"/>
      <c r="K17" s="5"/>
      <c r="L17" s="31"/>
      <c r="N17" s="31"/>
      <c r="O17" s="22"/>
      <c r="P17" s="31"/>
      <c r="Q17" s="22"/>
      <c r="R17" s="31"/>
      <c r="S17" s="22"/>
      <c r="T17" s="31"/>
      <c r="U17" s="22"/>
      <c r="V17" s="31"/>
      <c r="W17" s="5">
        <f t="shared" ref="W17:W23" si="0">SUM(E17:Q17)</f>
        <v>0</v>
      </c>
      <c r="X17" s="31"/>
      <c r="Y17" s="22"/>
      <c r="Z17" s="31"/>
      <c r="AA17" s="5"/>
    </row>
    <row r="18" spans="1:27" ht="16.5" customHeight="1">
      <c r="A18" s="185" t="s">
        <v>204</v>
      </c>
      <c r="C18" s="13">
        <v>33</v>
      </c>
      <c r="D18" s="5"/>
      <c r="E18" s="5">
        <v>10279488</v>
      </c>
      <c r="F18" s="31"/>
      <c r="G18" s="5">
        <v>14331758</v>
      </c>
      <c r="H18" s="31"/>
      <c r="I18" s="5">
        <v>0</v>
      </c>
      <c r="J18" s="31"/>
      <c r="K18" s="5">
        <v>0</v>
      </c>
      <c r="L18" s="31"/>
      <c r="M18" s="5">
        <v>0</v>
      </c>
      <c r="N18" s="31"/>
      <c r="O18" s="5">
        <v>0</v>
      </c>
      <c r="P18" s="31"/>
      <c r="Q18" s="5">
        <v>0</v>
      </c>
      <c r="R18" s="31"/>
      <c r="S18" s="5">
        <v>0</v>
      </c>
      <c r="T18" s="31"/>
      <c r="U18" s="5">
        <v>0</v>
      </c>
      <c r="V18" s="31"/>
      <c r="W18" s="5">
        <f t="shared" si="0"/>
        <v>24611246</v>
      </c>
      <c r="X18" s="31"/>
      <c r="Y18" s="5">
        <v>0</v>
      </c>
      <c r="Z18" s="31"/>
      <c r="AA18" s="5">
        <f>SUM(Y18,W18)</f>
        <v>24611246</v>
      </c>
    </row>
    <row r="19" spans="1:27" ht="16.5" customHeight="1">
      <c r="A19" s="185" t="s">
        <v>202</v>
      </c>
      <c r="C19" s="206"/>
      <c r="D19" s="5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</row>
    <row r="20" spans="1:27" ht="16.5" customHeight="1">
      <c r="A20" s="185"/>
      <c r="B20" s="6" t="s">
        <v>203</v>
      </c>
      <c r="C20" s="206"/>
      <c r="D20" s="5"/>
      <c r="E20" s="5">
        <v>0</v>
      </c>
      <c r="F20" s="31"/>
      <c r="G20" s="5">
        <v>0</v>
      </c>
      <c r="H20" s="31"/>
      <c r="I20" s="5">
        <v>3601034</v>
      </c>
      <c r="J20" s="31"/>
      <c r="K20" s="5">
        <v>0</v>
      </c>
      <c r="L20" s="31"/>
      <c r="M20" s="5">
        <v>0</v>
      </c>
      <c r="N20" s="31"/>
      <c r="O20" s="5">
        <v>0</v>
      </c>
      <c r="P20" s="31"/>
      <c r="Q20" s="5">
        <v>0</v>
      </c>
      <c r="R20" s="31"/>
      <c r="S20" s="5">
        <v>0</v>
      </c>
      <c r="T20" s="31"/>
      <c r="U20" s="5">
        <v>0</v>
      </c>
      <c r="V20" s="31"/>
      <c r="W20" s="5">
        <f>SUM(E20:Q20)</f>
        <v>3601034</v>
      </c>
      <c r="X20" s="31"/>
      <c r="Y20" s="5">
        <v>0</v>
      </c>
      <c r="Z20" s="31"/>
      <c r="AA20" s="5">
        <f>SUM(Y20,W20)</f>
        <v>3601034</v>
      </c>
    </row>
    <row r="21" spans="1:27" ht="16.5" customHeight="1">
      <c r="A21" s="185" t="s">
        <v>90</v>
      </c>
      <c r="C21" s="13">
        <v>35</v>
      </c>
      <c r="D21" s="5"/>
      <c r="E21" s="5">
        <v>0</v>
      </c>
      <c r="F21" s="31"/>
      <c r="G21" s="5">
        <v>0</v>
      </c>
      <c r="H21" s="31"/>
      <c r="I21" s="5">
        <v>0</v>
      </c>
      <c r="J21" s="31"/>
      <c r="K21" s="5">
        <v>0</v>
      </c>
      <c r="L21" s="31"/>
      <c r="M21" s="5">
        <v>-753816000</v>
      </c>
      <c r="N21" s="31"/>
      <c r="O21" s="5">
        <v>0</v>
      </c>
      <c r="P21" s="31"/>
      <c r="Q21" s="5">
        <v>0</v>
      </c>
      <c r="R21" s="31"/>
      <c r="S21" s="5">
        <v>0</v>
      </c>
      <c r="T21" s="31"/>
      <c r="U21" s="5">
        <v>0</v>
      </c>
      <c r="V21" s="31"/>
      <c r="W21" s="5">
        <f t="shared" si="0"/>
        <v>-753816000</v>
      </c>
      <c r="X21" s="31"/>
      <c r="Y21" s="5">
        <v>0</v>
      </c>
      <c r="Z21" s="31"/>
      <c r="AA21" s="5">
        <f t="shared" ref="AA21" si="1">SUM(Y21,W21)</f>
        <v>-753816000</v>
      </c>
    </row>
    <row r="22" spans="1:27" ht="16.5" customHeight="1">
      <c r="A22" s="185" t="s">
        <v>122</v>
      </c>
      <c r="C22" s="206">
        <v>32</v>
      </c>
      <c r="D22" s="5"/>
      <c r="E22" s="5">
        <v>0</v>
      </c>
      <c r="F22" s="31"/>
      <c r="G22" s="5">
        <v>0</v>
      </c>
      <c r="H22" s="31"/>
      <c r="I22" s="5">
        <v>0</v>
      </c>
      <c r="J22" s="31"/>
      <c r="K22" s="5">
        <v>0</v>
      </c>
      <c r="L22" s="31"/>
      <c r="M22" s="5">
        <v>0</v>
      </c>
      <c r="N22" s="31"/>
      <c r="O22" s="5">
        <v>16892156</v>
      </c>
      <c r="P22" s="31"/>
      <c r="Q22" s="5">
        <v>0</v>
      </c>
      <c r="R22" s="31"/>
      <c r="S22" s="5">
        <v>0</v>
      </c>
      <c r="T22" s="31"/>
      <c r="U22" s="5">
        <v>0</v>
      </c>
      <c r="V22" s="31"/>
      <c r="W22" s="5">
        <f t="shared" si="0"/>
        <v>16892156</v>
      </c>
      <c r="X22" s="31"/>
      <c r="Y22" s="5">
        <v>0</v>
      </c>
      <c r="Z22" s="31"/>
      <c r="AA22" s="5">
        <f>SUM(Y22,W22)</f>
        <v>16892156</v>
      </c>
    </row>
    <row r="23" spans="1:27" ht="16.5" customHeight="1">
      <c r="A23" s="6" t="s">
        <v>97</v>
      </c>
      <c r="B23" s="16"/>
      <c r="C23" s="13"/>
      <c r="D23" s="5"/>
      <c r="E23" s="8">
        <v>0</v>
      </c>
      <c r="F23" s="11"/>
      <c r="G23" s="8">
        <v>0</v>
      </c>
      <c r="H23" s="11"/>
      <c r="I23" s="8">
        <v>0</v>
      </c>
      <c r="J23" s="31"/>
      <c r="K23" s="8">
        <v>0</v>
      </c>
      <c r="L23" s="31"/>
      <c r="M23" s="8">
        <v>2083224192</v>
      </c>
      <c r="N23" s="31"/>
      <c r="O23" s="8">
        <v>0</v>
      </c>
      <c r="P23" s="31"/>
      <c r="Q23" s="8">
        <v>47764116</v>
      </c>
      <c r="R23" s="31"/>
      <c r="S23" s="8">
        <v>0</v>
      </c>
      <c r="T23" s="31"/>
      <c r="U23" s="8">
        <v>0</v>
      </c>
      <c r="V23" s="31"/>
      <c r="W23" s="8">
        <f t="shared" si="0"/>
        <v>2130988308</v>
      </c>
      <c r="X23" s="31"/>
      <c r="Y23" s="8">
        <v>-11288017</v>
      </c>
      <c r="Z23" s="31"/>
      <c r="AA23" s="8">
        <f>SUM(Y23,W23)</f>
        <v>2119700291</v>
      </c>
    </row>
    <row r="24" spans="1:27" ht="16.5" customHeight="1">
      <c r="A24" s="55"/>
      <c r="C24" s="13"/>
      <c r="D24" s="5"/>
      <c r="E24" s="5"/>
      <c r="F24" s="31"/>
      <c r="G24" s="5"/>
      <c r="H24" s="31"/>
      <c r="I24" s="5"/>
      <c r="J24" s="31"/>
      <c r="K24" s="5"/>
      <c r="L24" s="31"/>
      <c r="M24" s="5"/>
      <c r="N24" s="31"/>
      <c r="O24" s="5"/>
      <c r="P24" s="31"/>
      <c r="Q24" s="5"/>
      <c r="R24" s="31"/>
      <c r="S24" s="5"/>
      <c r="T24" s="31"/>
      <c r="U24" s="5"/>
      <c r="V24" s="31"/>
      <c r="W24" s="5"/>
      <c r="X24" s="31"/>
      <c r="Y24" s="5"/>
      <c r="Z24" s="31"/>
      <c r="AA24" s="5"/>
    </row>
    <row r="25" spans="1:27" ht="16.5" customHeight="1" thickBot="1">
      <c r="A25" s="53" t="s">
        <v>189</v>
      </c>
      <c r="C25" s="13"/>
      <c r="D25" s="5"/>
      <c r="E25" s="10">
        <f>SUM(E15:E23)</f>
        <v>4189904000</v>
      </c>
      <c r="F25" s="31"/>
      <c r="G25" s="10">
        <f>SUM(G15:G23)</f>
        <v>333688545</v>
      </c>
      <c r="H25" s="31"/>
      <c r="I25" s="10">
        <f>SUM(I15:I23)</f>
        <v>3601034</v>
      </c>
      <c r="J25" s="31"/>
      <c r="K25" s="10">
        <f>SUM(K15:K23)</f>
        <v>437933202</v>
      </c>
      <c r="L25" s="31"/>
      <c r="M25" s="10">
        <f>SUM(M15:M23)</f>
        <v>15036619697</v>
      </c>
      <c r="N25" s="5"/>
      <c r="O25" s="10">
        <f>SUM(O15:O23)</f>
        <v>48675431</v>
      </c>
      <c r="P25" s="5"/>
      <c r="Q25" s="10">
        <f>SUM(Q15:Q23)</f>
        <v>33696120</v>
      </c>
      <c r="R25" s="5"/>
      <c r="S25" s="10">
        <f>SUM(S15:S23)</f>
        <v>0</v>
      </c>
      <c r="T25" s="5"/>
      <c r="U25" s="10">
        <f>SUM(U15:U23)</f>
        <v>0</v>
      </c>
      <c r="V25" s="5"/>
      <c r="W25" s="10">
        <f>SUM(W15:W23)</f>
        <v>20084118029</v>
      </c>
      <c r="X25" s="5"/>
      <c r="Y25" s="10">
        <f>SUM(Y15:Y23)</f>
        <v>-30443994</v>
      </c>
      <c r="Z25" s="31"/>
      <c r="AA25" s="10">
        <f>SUM(AA15:AA23)</f>
        <v>20053674035</v>
      </c>
    </row>
    <row r="26" spans="1:27" ht="16.5" customHeight="1" thickTop="1">
      <c r="A26" s="53"/>
      <c r="C26" s="13"/>
      <c r="D26" s="5"/>
      <c r="E26" s="5"/>
      <c r="F26" s="31"/>
      <c r="G26" s="5"/>
      <c r="H26" s="31"/>
      <c r="I26" s="5"/>
      <c r="J26" s="31"/>
      <c r="K26" s="5"/>
      <c r="L26" s="31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31"/>
      <c r="AA26" s="5"/>
    </row>
    <row r="27" spans="1:27" ht="16.5" customHeight="1">
      <c r="A27" s="53"/>
      <c r="C27" s="13"/>
      <c r="D27" s="5"/>
      <c r="E27" s="5"/>
      <c r="F27" s="31"/>
      <c r="G27" s="5"/>
      <c r="H27" s="31"/>
      <c r="I27" s="5"/>
      <c r="J27" s="31"/>
      <c r="K27" s="5"/>
      <c r="L27" s="31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31"/>
      <c r="AA27" s="5"/>
    </row>
    <row r="28" spans="1:27" ht="16.5" customHeight="1">
      <c r="A28" s="23" t="s">
        <v>234</v>
      </c>
      <c r="B28" s="9"/>
      <c r="C28" s="13"/>
      <c r="D28" s="5"/>
      <c r="E28" s="129">
        <f>E25</f>
        <v>4189904000</v>
      </c>
      <c r="F28" s="31"/>
      <c r="G28" s="129">
        <f>G25</f>
        <v>333688545</v>
      </c>
      <c r="H28" s="5"/>
      <c r="I28" s="129">
        <f>I25</f>
        <v>3601034</v>
      </c>
      <c r="J28" s="5"/>
      <c r="K28" s="129">
        <f>K25</f>
        <v>437933202</v>
      </c>
      <c r="L28" s="5"/>
      <c r="M28" s="129">
        <f>M25</f>
        <v>15036619697</v>
      </c>
      <c r="N28" s="5"/>
      <c r="O28" s="129">
        <f>O25</f>
        <v>48675431</v>
      </c>
      <c r="P28" s="5"/>
      <c r="Q28" s="129">
        <f>Q25</f>
        <v>33696120</v>
      </c>
      <c r="R28" s="5"/>
      <c r="S28" s="129">
        <f>S25</f>
        <v>0</v>
      </c>
      <c r="T28" s="5"/>
      <c r="U28" s="129">
        <f>U25</f>
        <v>0</v>
      </c>
      <c r="V28" s="5"/>
      <c r="W28" s="129">
        <f>SUM(E28:Q28)</f>
        <v>20084118029</v>
      </c>
      <c r="X28" s="5"/>
      <c r="Y28" s="129">
        <f>Y25</f>
        <v>-30443994</v>
      </c>
      <c r="Z28" s="5"/>
      <c r="AA28" s="129">
        <f>SUM(W28:Y28)</f>
        <v>20053674035</v>
      </c>
    </row>
    <row r="29" spans="1:27" ht="6" customHeight="1">
      <c r="A29" s="23"/>
      <c r="B29" s="9"/>
      <c r="C29" s="13"/>
      <c r="D29" s="5"/>
      <c r="E29" s="129"/>
      <c r="F29" s="31"/>
      <c r="G29" s="129"/>
      <c r="H29" s="31"/>
      <c r="I29" s="129"/>
      <c r="J29" s="31"/>
      <c r="K29" s="129"/>
      <c r="L29" s="31"/>
      <c r="M29" s="129"/>
      <c r="N29" s="31"/>
      <c r="O29" s="129"/>
      <c r="P29" s="31"/>
      <c r="Q29" s="129"/>
      <c r="R29" s="31"/>
      <c r="S29" s="129"/>
      <c r="T29" s="31"/>
      <c r="U29" s="129"/>
      <c r="V29" s="31"/>
      <c r="W29" s="129"/>
      <c r="X29" s="31"/>
      <c r="Y29" s="129"/>
      <c r="Z29" s="31"/>
      <c r="AA29" s="129"/>
    </row>
    <row r="30" spans="1:27" ht="16.5" customHeight="1">
      <c r="A30" s="23" t="s">
        <v>235</v>
      </c>
      <c r="B30" s="9"/>
      <c r="C30" s="13"/>
      <c r="D30" s="5"/>
      <c r="E30" s="129"/>
      <c r="F30" s="31"/>
      <c r="G30" s="129"/>
      <c r="H30" s="31"/>
      <c r="I30" s="129"/>
      <c r="J30" s="31"/>
      <c r="K30" s="129"/>
      <c r="L30" s="31"/>
      <c r="M30" s="200"/>
      <c r="N30" s="31"/>
      <c r="O30" s="200"/>
      <c r="P30" s="31"/>
      <c r="Q30" s="200"/>
      <c r="R30" s="31"/>
      <c r="S30" s="200"/>
      <c r="T30" s="31"/>
      <c r="U30" s="200"/>
      <c r="V30" s="31"/>
      <c r="W30" s="200"/>
      <c r="X30" s="31"/>
      <c r="Y30" s="200"/>
      <c r="Z30" s="31"/>
      <c r="AA30" s="129"/>
    </row>
    <row r="31" spans="1:27" ht="16.5" customHeight="1">
      <c r="A31" s="185" t="s">
        <v>204</v>
      </c>
      <c r="C31" s="13">
        <v>33</v>
      </c>
      <c r="D31" s="5"/>
      <c r="E31" s="129">
        <v>32712499</v>
      </c>
      <c r="F31" s="31"/>
      <c r="G31" s="129">
        <v>59187063</v>
      </c>
      <c r="H31" s="31"/>
      <c r="I31" s="129">
        <v>0</v>
      </c>
      <c r="J31" s="31"/>
      <c r="K31" s="129">
        <v>0</v>
      </c>
      <c r="L31" s="31"/>
      <c r="M31" s="129">
        <v>0</v>
      </c>
      <c r="N31" s="31"/>
      <c r="O31" s="129">
        <v>0</v>
      </c>
      <c r="P31" s="31"/>
      <c r="Q31" s="129">
        <v>0</v>
      </c>
      <c r="R31" s="31"/>
      <c r="S31" s="129">
        <v>0</v>
      </c>
      <c r="T31" s="31"/>
      <c r="U31" s="129">
        <v>0</v>
      </c>
      <c r="V31" s="31"/>
      <c r="W31" s="129">
        <f>SUM(E31:Q31)</f>
        <v>91899562</v>
      </c>
      <c r="X31" s="31"/>
      <c r="Y31" s="129">
        <v>0</v>
      </c>
      <c r="Z31" s="31"/>
      <c r="AA31" s="129">
        <f>SUM(Y31,W31)</f>
        <v>91899562</v>
      </c>
    </row>
    <row r="32" spans="1:27" ht="16.5" customHeight="1">
      <c r="A32" s="185" t="s">
        <v>260</v>
      </c>
      <c r="C32" s="206"/>
      <c r="D32" s="5"/>
      <c r="E32" s="129"/>
      <c r="F32" s="31"/>
      <c r="G32" s="129"/>
      <c r="H32" s="31"/>
      <c r="I32" s="129"/>
      <c r="J32" s="31"/>
      <c r="K32" s="129"/>
      <c r="L32" s="31"/>
      <c r="M32" s="200"/>
      <c r="N32" s="31"/>
      <c r="O32" s="200"/>
      <c r="P32" s="31"/>
      <c r="Q32" s="200"/>
      <c r="R32" s="31"/>
      <c r="S32" s="200"/>
      <c r="T32" s="31"/>
      <c r="U32" s="200"/>
      <c r="V32" s="31"/>
      <c r="W32" s="200"/>
      <c r="X32" s="31"/>
      <c r="Y32" s="200"/>
      <c r="Z32" s="31"/>
      <c r="AA32" s="129"/>
    </row>
    <row r="33" spans="1:27" ht="16.5" customHeight="1">
      <c r="A33" s="185"/>
      <c r="B33" s="6" t="s">
        <v>203</v>
      </c>
      <c r="C33" s="206"/>
      <c r="D33" s="5"/>
      <c r="E33" s="129">
        <v>0</v>
      </c>
      <c r="F33" s="31"/>
      <c r="G33" s="129">
        <v>0</v>
      </c>
      <c r="H33" s="31"/>
      <c r="I33" s="129">
        <v>33672585</v>
      </c>
      <c r="J33" s="31"/>
      <c r="K33" s="129">
        <v>0</v>
      </c>
      <c r="L33" s="31"/>
      <c r="M33" s="129">
        <v>0</v>
      </c>
      <c r="N33" s="31"/>
      <c r="O33" s="129">
        <v>0</v>
      </c>
      <c r="P33" s="31"/>
      <c r="Q33" s="129">
        <v>0</v>
      </c>
      <c r="R33" s="31"/>
      <c r="S33" s="129">
        <v>0</v>
      </c>
      <c r="T33" s="31"/>
      <c r="U33" s="129">
        <v>0</v>
      </c>
      <c r="V33" s="31"/>
      <c r="W33" s="129">
        <f>SUM(E33:Q33)</f>
        <v>33672585</v>
      </c>
      <c r="X33" s="31"/>
      <c r="Y33" s="129">
        <v>0</v>
      </c>
      <c r="Z33" s="31"/>
      <c r="AA33" s="129">
        <f>SUM(Y33,W33)</f>
        <v>33672585</v>
      </c>
    </row>
    <row r="34" spans="1:27" ht="16.5" customHeight="1">
      <c r="A34" s="185" t="s">
        <v>90</v>
      </c>
      <c r="C34" s="13">
        <v>35</v>
      </c>
      <c r="D34" s="5"/>
      <c r="E34" s="129">
        <v>0</v>
      </c>
      <c r="F34" s="31"/>
      <c r="G34" s="129">
        <v>0</v>
      </c>
      <c r="H34" s="31"/>
      <c r="I34" s="129">
        <v>0</v>
      </c>
      <c r="J34" s="31"/>
      <c r="K34" s="129">
        <v>0</v>
      </c>
      <c r="L34" s="31"/>
      <c r="M34" s="129">
        <v>-1181000055</v>
      </c>
      <c r="N34" s="31"/>
      <c r="O34" s="129">
        <v>0</v>
      </c>
      <c r="P34" s="31"/>
      <c r="Q34" s="129">
        <v>0</v>
      </c>
      <c r="R34" s="31"/>
      <c r="S34" s="129">
        <v>0</v>
      </c>
      <c r="T34" s="31"/>
      <c r="U34" s="129">
        <v>0</v>
      </c>
      <c r="V34" s="31"/>
      <c r="W34" s="129">
        <f t="shared" ref="W34:W35" si="2">SUM(E34:Q34)</f>
        <v>-1181000055</v>
      </c>
      <c r="X34" s="31"/>
      <c r="Y34" s="129">
        <v>0</v>
      </c>
      <c r="Z34" s="31"/>
      <c r="AA34" s="129">
        <f>SUM(Y34,W34)</f>
        <v>-1181000055</v>
      </c>
    </row>
    <row r="35" spans="1:27" ht="16.5" customHeight="1">
      <c r="A35" s="185" t="s">
        <v>122</v>
      </c>
      <c r="C35" s="206">
        <v>32</v>
      </c>
      <c r="D35" s="5"/>
      <c r="E35" s="129">
        <v>0</v>
      </c>
      <c r="F35" s="31"/>
      <c r="G35" s="129">
        <v>0</v>
      </c>
      <c r="H35" s="31"/>
      <c r="I35" s="129">
        <v>0</v>
      </c>
      <c r="J35" s="31"/>
      <c r="K35" s="129">
        <v>0</v>
      </c>
      <c r="L35" s="31"/>
      <c r="M35" s="129">
        <v>0</v>
      </c>
      <c r="N35" s="31"/>
      <c r="O35" s="129">
        <v>13741740</v>
      </c>
      <c r="P35" s="31"/>
      <c r="Q35" s="129">
        <v>0</v>
      </c>
      <c r="R35" s="31"/>
      <c r="S35" s="129">
        <v>0</v>
      </c>
      <c r="T35" s="31"/>
      <c r="U35" s="129">
        <v>0</v>
      </c>
      <c r="V35" s="31"/>
      <c r="W35" s="129">
        <f t="shared" si="2"/>
        <v>13741740</v>
      </c>
      <c r="X35" s="31"/>
      <c r="Y35" s="129">
        <v>0</v>
      </c>
      <c r="Z35" s="31"/>
      <c r="AA35" s="129">
        <f>SUM(Y35,W35)</f>
        <v>13741740</v>
      </c>
    </row>
    <row r="36" spans="1:27" ht="16.5" customHeight="1">
      <c r="A36" s="6" t="s">
        <v>97</v>
      </c>
      <c r="B36" s="16"/>
      <c r="C36" s="13"/>
      <c r="D36" s="5"/>
      <c r="E36" s="130">
        <v>0</v>
      </c>
      <c r="F36" s="11"/>
      <c r="G36" s="130">
        <v>0</v>
      </c>
      <c r="H36" s="11"/>
      <c r="I36" s="130">
        <v>0</v>
      </c>
      <c r="J36" s="31"/>
      <c r="K36" s="130">
        <v>0</v>
      </c>
      <c r="L36" s="31"/>
      <c r="M36" s="130">
        <v>2577015364</v>
      </c>
      <c r="N36" s="31"/>
      <c r="O36" s="130">
        <v>0</v>
      </c>
      <c r="P36" s="31"/>
      <c r="Q36" s="130">
        <v>41769114</v>
      </c>
      <c r="R36" s="31"/>
      <c r="S36" s="130">
        <v>62117550</v>
      </c>
      <c r="T36" s="31"/>
      <c r="U36" s="130">
        <v>9173520</v>
      </c>
      <c r="V36" s="31"/>
      <c r="W36" s="130">
        <f>SUM(E36:U36)</f>
        <v>2690075548</v>
      </c>
      <c r="X36" s="31"/>
      <c r="Y36" s="130">
        <v>7261773</v>
      </c>
      <c r="Z36" s="31"/>
      <c r="AA36" s="130">
        <f>SUM(Y36,W36)</f>
        <v>2697337321</v>
      </c>
    </row>
    <row r="37" spans="1:27" ht="16.5" customHeight="1">
      <c r="A37" s="55"/>
      <c r="C37" s="13"/>
      <c r="D37" s="5"/>
      <c r="E37" s="129"/>
      <c r="F37" s="31"/>
      <c r="G37" s="129"/>
      <c r="H37" s="31"/>
      <c r="I37" s="129"/>
      <c r="J37" s="31"/>
      <c r="K37" s="129"/>
      <c r="L37" s="31"/>
      <c r="M37" s="129"/>
      <c r="N37" s="31"/>
      <c r="O37" s="129"/>
      <c r="P37" s="31"/>
      <c r="Q37" s="129"/>
      <c r="R37" s="31"/>
      <c r="S37" s="129"/>
      <c r="T37" s="31"/>
      <c r="U37" s="129"/>
      <c r="V37" s="31"/>
      <c r="W37" s="129"/>
      <c r="X37" s="31"/>
      <c r="Y37" s="129"/>
      <c r="Z37" s="31"/>
      <c r="AA37" s="129"/>
    </row>
    <row r="38" spans="1:27" ht="16.5" customHeight="1" thickBot="1">
      <c r="A38" s="53" t="s">
        <v>236</v>
      </c>
      <c r="C38" s="13"/>
      <c r="D38" s="5"/>
      <c r="E38" s="131">
        <f>SUM(E28:E36)</f>
        <v>4222616499</v>
      </c>
      <c r="F38" s="31"/>
      <c r="G38" s="131">
        <f>SUM(G28:G36)</f>
        <v>392875608</v>
      </c>
      <c r="H38" s="31"/>
      <c r="I38" s="131">
        <f>SUM(I28:I36)</f>
        <v>37273619</v>
      </c>
      <c r="J38" s="31"/>
      <c r="K38" s="131">
        <f>SUM(K28:K36)</f>
        <v>437933202</v>
      </c>
      <c r="L38" s="31"/>
      <c r="M38" s="131">
        <f>SUM(M28:M36)</f>
        <v>16432635006</v>
      </c>
      <c r="N38" s="5"/>
      <c r="O38" s="131">
        <f>SUM(O28:O36)</f>
        <v>62417171</v>
      </c>
      <c r="P38" s="5"/>
      <c r="Q38" s="131">
        <f>SUM(Q28:Q36)</f>
        <v>75465234</v>
      </c>
      <c r="R38" s="5"/>
      <c r="S38" s="131">
        <f>SUM(S28:S36)</f>
        <v>62117550</v>
      </c>
      <c r="T38" s="5"/>
      <c r="U38" s="131">
        <f>SUM(U28:U36)</f>
        <v>9173520</v>
      </c>
      <c r="V38" s="5"/>
      <c r="W38" s="131">
        <f>SUM(W28:W36)</f>
        <v>21732507409</v>
      </c>
      <c r="X38" s="5"/>
      <c r="Y38" s="131">
        <f>SUM(Y28:Y36)</f>
        <v>-23182221</v>
      </c>
      <c r="Z38" s="31"/>
      <c r="AA38" s="131">
        <f>SUM(AA28:AA36)</f>
        <v>21709325188</v>
      </c>
    </row>
    <row r="39" spans="1:27" ht="16.5" customHeight="1" thickTop="1">
      <c r="A39" s="53"/>
      <c r="C39" s="13"/>
      <c r="D39" s="5"/>
      <c r="E39" s="5"/>
      <c r="F39" s="31"/>
      <c r="G39" s="5"/>
      <c r="H39" s="31"/>
      <c r="I39" s="5"/>
      <c r="J39" s="31"/>
      <c r="K39" s="5"/>
      <c r="L39" s="31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31"/>
      <c r="AA39" s="5"/>
    </row>
    <row r="40" spans="1:27" ht="16.5" customHeight="1">
      <c r="A40" s="53"/>
      <c r="C40" s="13"/>
      <c r="D40" s="5"/>
      <c r="E40" s="5"/>
      <c r="F40" s="31"/>
      <c r="G40" s="5"/>
      <c r="H40" s="31"/>
      <c r="I40" s="5"/>
      <c r="J40" s="31"/>
      <c r="K40" s="5"/>
      <c r="L40" s="31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31"/>
      <c r="AA40" s="5"/>
    </row>
    <row r="41" spans="1:27" ht="16.5" customHeight="1">
      <c r="A41" s="53"/>
      <c r="C41" s="13"/>
      <c r="D41" s="5"/>
      <c r="E41" s="5"/>
      <c r="F41" s="31"/>
      <c r="G41" s="5"/>
      <c r="H41" s="31"/>
      <c r="I41" s="5"/>
      <c r="J41" s="31"/>
      <c r="K41" s="5"/>
      <c r="L41" s="31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31"/>
      <c r="AA41" s="5"/>
    </row>
    <row r="42" spans="1:27" ht="16.5" customHeight="1">
      <c r="A42" s="53"/>
      <c r="C42" s="13"/>
      <c r="D42" s="5"/>
      <c r="E42" s="5"/>
      <c r="F42" s="31"/>
      <c r="G42" s="5"/>
      <c r="H42" s="31"/>
      <c r="I42" s="5"/>
      <c r="J42" s="31"/>
      <c r="K42" s="5"/>
      <c r="L42" s="31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31"/>
      <c r="AA42" s="5"/>
    </row>
    <row r="43" spans="1:27" ht="19.5" customHeight="1">
      <c r="A43" s="53"/>
      <c r="C43" s="13"/>
      <c r="D43" s="5"/>
      <c r="E43" s="5"/>
      <c r="F43" s="31"/>
      <c r="G43" s="5"/>
      <c r="H43" s="31"/>
      <c r="I43" s="5"/>
      <c r="J43" s="31"/>
      <c r="K43" s="5"/>
      <c r="L43" s="31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31"/>
      <c r="AA43" s="5"/>
    </row>
    <row r="44" spans="1:27" ht="21.9" customHeight="1">
      <c r="A44" s="220" t="s">
        <v>134</v>
      </c>
      <c r="B44" s="221"/>
      <c r="C44" s="221"/>
      <c r="D44" s="221"/>
      <c r="E44" s="221"/>
      <c r="F44" s="221"/>
      <c r="G44" s="221"/>
      <c r="H44" s="220"/>
      <c r="I44" s="220"/>
      <c r="J44" s="220"/>
      <c r="K44" s="221"/>
      <c r="L44" s="220"/>
      <c r="M44" s="221"/>
      <c r="N44" s="220"/>
      <c r="O44" s="221"/>
      <c r="P44" s="220"/>
      <c r="Q44" s="221"/>
      <c r="R44" s="220"/>
      <c r="S44" s="220"/>
      <c r="T44" s="220"/>
      <c r="U44" s="220"/>
      <c r="V44" s="220"/>
      <c r="W44" s="221"/>
      <c r="X44" s="220"/>
      <c r="Y44" s="221"/>
      <c r="Z44" s="220"/>
      <c r="AA44" s="221"/>
    </row>
  </sheetData>
  <mergeCells count="5">
    <mergeCell ref="A44:AA44"/>
    <mergeCell ref="K8:M8"/>
    <mergeCell ref="E6:AA6"/>
    <mergeCell ref="E7:W7"/>
    <mergeCell ref="O8:U8"/>
  </mergeCells>
  <pageMargins left="0.3" right="0.3" top="0.5" bottom="0.6" header="0.49" footer="0.4"/>
  <pageSetup paperSize="9" scale="77" firstPageNumber="9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8"/>
  <sheetViews>
    <sheetView topLeftCell="D28" zoomScaleNormal="100" zoomScaleSheetLayoutView="100" workbookViewId="0">
      <selection activeCell="O46" sqref="O46"/>
    </sheetView>
  </sheetViews>
  <sheetFormatPr defaultColWidth="9.125" defaultRowHeight="16.5" customHeight="1"/>
  <cols>
    <col min="1" max="1" width="1.75" style="6" customWidth="1"/>
    <col min="2" max="2" width="50.375" style="6" customWidth="1"/>
    <col min="3" max="3" width="5.75" style="6" customWidth="1"/>
    <col min="4" max="4" width="0.875" style="32" customWidth="1"/>
    <col min="5" max="5" width="13.25" style="22" customWidth="1"/>
    <col min="6" max="6" width="0.875" style="32" customWidth="1"/>
    <col min="7" max="7" width="13.25" style="22" customWidth="1"/>
    <col min="8" max="8" width="0.875" style="32" customWidth="1"/>
    <col min="9" max="9" width="13.25" style="22" customWidth="1"/>
    <col min="10" max="10" width="0.875" style="30" customWidth="1"/>
    <col min="11" max="11" width="13.75" style="22" customWidth="1"/>
    <col min="12" max="12" width="0.875" style="32" customWidth="1"/>
    <col min="13" max="13" width="14.875" style="22" customWidth="1"/>
    <col min="14" max="14" width="0.875" style="32" customWidth="1"/>
    <col min="15" max="15" width="12.375" style="32" customWidth="1"/>
    <col min="16" max="16" width="0.875" style="32" customWidth="1"/>
    <col min="17" max="17" width="13.75" style="32" customWidth="1"/>
    <col min="18" max="18" width="0.875" style="32" customWidth="1"/>
    <col min="19" max="19" width="13.25" style="22" customWidth="1"/>
    <col min="20" max="16384" width="9.125" style="16"/>
  </cols>
  <sheetData>
    <row r="1" spans="1:19" s="48" customFormat="1" ht="16.5" customHeight="1">
      <c r="A1" s="48" t="s">
        <v>46</v>
      </c>
      <c r="C1" s="136"/>
      <c r="E1" s="49"/>
      <c r="G1" s="49"/>
      <c r="I1" s="49"/>
      <c r="J1" s="210"/>
      <c r="K1" s="49"/>
      <c r="M1" s="49"/>
      <c r="S1" s="49"/>
    </row>
    <row r="2" spans="1:19" s="48" customFormat="1" ht="16.5" customHeight="1">
      <c r="A2" s="48" t="s">
        <v>125</v>
      </c>
      <c r="C2" s="136"/>
      <c r="E2" s="49"/>
      <c r="G2" s="49"/>
      <c r="I2" s="49"/>
      <c r="J2" s="210"/>
      <c r="K2" s="49"/>
      <c r="M2" s="49"/>
      <c r="S2" s="49"/>
    </row>
    <row r="3" spans="1:19" s="48" customFormat="1" ht="16.5" customHeight="1">
      <c r="A3" s="50" t="str">
        <f>+'9 EQ CONSO'!A3</f>
        <v>For the year ended 31 December 2022</v>
      </c>
      <c r="B3" s="50"/>
      <c r="C3" s="137"/>
      <c r="D3" s="50"/>
      <c r="E3" s="51"/>
      <c r="F3" s="50"/>
      <c r="G3" s="51"/>
      <c r="H3" s="50"/>
      <c r="I3" s="51"/>
      <c r="J3" s="50"/>
      <c r="K3" s="51"/>
      <c r="L3" s="50"/>
      <c r="M3" s="51"/>
      <c r="N3" s="50"/>
      <c r="O3" s="50"/>
      <c r="P3" s="50"/>
      <c r="Q3" s="50"/>
      <c r="R3" s="50"/>
      <c r="S3" s="51"/>
    </row>
    <row r="4" spans="1:19" ht="16.5" customHeight="1">
      <c r="A4" s="38"/>
      <c r="B4" s="38"/>
      <c r="C4" s="38"/>
      <c r="D4" s="36"/>
      <c r="E4" s="21"/>
      <c r="F4" s="36"/>
      <c r="G4" s="21"/>
      <c r="H4" s="36"/>
      <c r="I4" s="4"/>
      <c r="K4" s="4"/>
      <c r="L4" s="30"/>
      <c r="M4" s="4"/>
      <c r="N4" s="30"/>
      <c r="O4" s="30"/>
      <c r="P4" s="30"/>
      <c r="Q4" s="30"/>
      <c r="R4" s="30"/>
      <c r="S4" s="4"/>
    </row>
    <row r="5" spans="1:19" ht="16.5" customHeight="1">
      <c r="A5" s="38"/>
      <c r="B5" s="38"/>
      <c r="C5" s="38"/>
      <c r="D5" s="36"/>
      <c r="E5" s="21"/>
      <c r="F5" s="36"/>
      <c r="G5" s="21"/>
      <c r="H5" s="36"/>
      <c r="I5" s="4"/>
      <c r="K5" s="4"/>
      <c r="L5" s="30"/>
      <c r="M5" s="4"/>
      <c r="N5" s="30"/>
      <c r="O5" s="30"/>
      <c r="P5" s="30"/>
      <c r="Q5" s="30"/>
      <c r="R5" s="30"/>
      <c r="S5" s="4"/>
    </row>
    <row r="6" spans="1:19" ht="16.5" customHeight="1">
      <c r="A6" s="38"/>
      <c r="B6" s="38"/>
      <c r="C6" s="38"/>
      <c r="D6" s="36"/>
      <c r="E6" s="223" t="s">
        <v>112</v>
      </c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</row>
    <row r="7" spans="1:19" ht="16.5" customHeight="1">
      <c r="A7" s="38"/>
      <c r="B7" s="38"/>
      <c r="C7" s="38"/>
      <c r="D7" s="36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228"/>
      <c r="P7" s="228"/>
      <c r="Q7" s="228"/>
      <c r="R7" s="134"/>
      <c r="S7" s="134"/>
    </row>
    <row r="8" spans="1:19" ht="16.5" customHeight="1">
      <c r="A8" s="38"/>
      <c r="B8" s="38"/>
      <c r="C8" s="38"/>
      <c r="D8" s="36"/>
      <c r="E8" s="52"/>
      <c r="F8" s="36"/>
      <c r="G8" s="52"/>
      <c r="H8" s="36"/>
      <c r="I8" s="36"/>
      <c r="J8" s="36"/>
      <c r="K8" s="222" t="s">
        <v>19</v>
      </c>
      <c r="L8" s="222"/>
      <c r="M8" s="222"/>
      <c r="N8" s="30"/>
      <c r="O8" s="229" t="s">
        <v>117</v>
      </c>
      <c r="P8" s="229"/>
      <c r="Q8" s="229"/>
      <c r="R8" s="30"/>
      <c r="S8" s="21"/>
    </row>
    <row r="9" spans="1:19" ht="16.5" customHeight="1">
      <c r="A9" s="38"/>
      <c r="B9" s="38"/>
      <c r="C9" s="38"/>
      <c r="D9" s="36"/>
      <c r="E9" s="52"/>
      <c r="F9" s="36"/>
      <c r="G9" s="52"/>
      <c r="H9" s="36"/>
      <c r="I9" s="21" t="s">
        <v>206</v>
      </c>
      <c r="J9" s="36"/>
      <c r="K9" s="207"/>
      <c r="L9" s="207"/>
      <c r="M9" s="207"/>
      <c r="N9" s="30"/>
      <c r="O9" s="135"/>
      <c r="P9" s="30"/>
      <c r="Q9" s="135"/>
      <c r="R9" s="30"/>
      <c r="S9" s="21"/>
    </row>
    <row r="10" spans="1:19" ht="16.5" customHeight="1">
      <c r="A10" s="38"/>
      <c r="B10" s="38"/>
      <c r="C10" s="38"/>
      <c r="D10" s="36"/>
      <c r="E10" s="52"/>
      <c r="F10" s="36"/>
      <c r="G10" s="52"/>
      <c r="H10" s="36"/>
      <c r="I10" s="21" t="s">
        <v>207</v>
      </c>
      <c r="J10" s="36"/>
      <c r="K10" s="207"/>
      <c r="L10" s="207"/>
      <c r="M10" s="207"/>
      <c r="N10" s="30"/>
      <c r="O10" s="135"/>
      <c r="P10" s="30"/>
      <c r="Q10" s="135"/>
      <c r="R10" s="30"/>
      <c r="S10" s="21"/>
    </row>
    <row r="11" spans="1:19" ht="16.5" customHeight="1">
      <c r="D11" s="21"/>
      <c r="E11" s="52" t="s">
        <v>22</v>
      </c>
      <c r="F11" s="21"/>
      <c r="G11" s="52"/>
      <c r="H11" s="21"/>
      <c r="I11" s="35" t="s">
        <v>208</v>
      </c>
      <c r="J11" s="209"/>
      <c r="K11" s="35" t="s">
        <v>24</v>
      </c>
      <c r="L11" s="209"/>
      <c r="M11" s="21"/>
      <c r="N11" s="22"/>
      <c r="O11" s="21"/>
      <c r="P11" s="22"/>
      <c r="Q11" s="46" t="s">
        <v>252</v>
      </c>
      <c r="R11" s="22"/>
    </row>
    <row r="12" spans="1:19" ht="16.5" customHeight="1">
      <c r="D12" s="21"/>
      <c r="E12" s="35" t="s">
        <v>40</v>
      </c>
      <c r="F12" s="21"/>
      <c r="G12" s="35" t="s">
        <v>56</v>
      </c>
      <c r="H12" s="21"/>
      <c r="I12" s="35" t="s">
        <v>209</v>
      </c>
      <c r="J12" s="21"/>
      <c r="K12" s="35" t="s">
        <v>41</v>
      </c>
      <c r="L12" s="46"/>
      <c r="M12" s="21"/>
      <c r="N12" s="46"/>
      <c r="O12" s="21"/>
      <c r="P12" s="46"/>
      <c r="Q12" s="46" t="s">
        <v>155</v>
      </c>
      <c r="R12" s="46"/>
      <c r="S12" s="21" t="s">
        <v>26</v>
      </c>
    </row>
    <row r="13" spans="1:19" ht="16.5" customHeight="1">
      <c r="C13" s="54" t="s">
        <v>1</v>
      </c>
      <c r="D13" s="21"/>
      <c r="E13" s="45" t="s">
        <v>23</v>
      </c>
      <c r="F13" s="21"/>
      <c r="G13" s="45" t="s">
        <v>57</v>
      </c>
      <c r="H13" s="21"/>
      <c r="I13" s="45" t="s">
        <v>203</v>
      </c>
      <c r="J13" s="21"/>
      <c r="K13" s="45" t="s">
        <v>42</v>
      </c>
      <c r="L13" s="46"/>
      <c r="M13" s="45" t="s">
        <v>25</v>
      </c>
      <c r="N13" s="46"/>
      <c r="O13" s="45" t="s">
        <v>122</v>
      </c>
      <c r="P13" s="46"/>
      <c r="Q13" s="47" t="s">
        <v>251</v>
      </c>
      <c r="R13" s="46"/>
      <c r="S13" s="47" t="s">
        <v>89</v>
      </c>
    </row>
    <row r="14" spans="1:19" ht="16.5" customHeight="1">
      <c r="A14" s="185"/>
      <c r="C14" s="13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</row>
    <row r="15" spans="1:19" ht="16.5" customHeight="1">
      <c r="A15" s="23" t="s">
        <v>187</v>
      </c>
      <c r="B15" s="9"/>
      <c r="C15" s="13"/>
      <c r="D15" s="5"/>
      <c r="E15" s="5">
        <v>4179624512</v>
      </c>
      <c r="F15" s="31"/>
      <c r="G15" s="5">
        <v>319356787</v>
      </c>
      <c r="H15" s="31"/>
      <c r="I15" s="5">
        <v>0</v>
      </c>
      <c r="J15" s="31"/>
      <c r="K15" s="5">
        <v>437933202</v>
      </c>
      <c r="L15" s="31"/>
      <c r="M15" s="5">
        <v>12483141871</v>
      </c>
      <c r="N15" s="31"/>
      <c r="O15" s="5">
        <v>31783275</v>
      </c>
      <c r="P15" s="31"/>
      <c r="Q15" s="5">
        <v>0</v>
      </c>
      <c r="R15" s="31"/>
      <c r="S15" s="5">
        <f>SUM(E15:O15)</f>
        <v>17451839647</v>
      </c>
    </row>
    <row r="16" spans="1:19" ht="6" customHeight="1">
      <c r="A16" s="23"/>
      <c r="B16" s="9"/>
      <c r="C16" s="13"/>
      <c r="D16" s="5"/>
      <c r="E16" s="5"/>
      <c r="F16" s="31"/>
      <c r="G16" s="5"/>
      <c r="H16" s="31"/>
      <c r="I16" s="5"/>
      <c r="J16" s="31"/>
      <c r="K16" s="5"/>
      <c r="L16" s="31"/>
      <c r="M16" s="5"/>
      <c r="N16" s="31"/>
      <c r="O16" s="31"/>
      <c r="P16" s="31"/>
      <c r="Q16" s="31"/>
      <c r="R16" s="31"/>
      <c r="S16" s="5"/>
    </row>
    <row r="17" spans="1:19" ht="16.5" customHeight="1">
      <c r="A17" s="23" t="s">
        <v>188</v>
      </c>
      <c r="B17" s="9"/>
      <c r="C17" s="13"/>
      <c r="D17" s="5"/>
      <c r="E17" s="5"/>
      <c r="F17" s="31"/>
      <c r="G17" s="5"/>
      <c r="H17" s="31"/>
      <c r="I17" s="5"/>
      <c r="J17" s="31"/>
      <c r="K17" s="5"/>
      <c r="L17" s="31"/>
      <c r="M17" s="5"/>
      <c r="N17" s="31"/>
      <c r="O17" s="31"/>
      <c r="P17" s="31"/>
      <c r="Q17" s="31"/>
      <c r="R17" s="31"/>
      <c r="S17" s="5"/>
    </row>
    <row r="18" spans="1:19" ht="16.5" customHeight="1">
      <c r="A18" s="185" t="s">
        <v>204</v>
      </c>
      <c r="C18" s="13">
        <v>33</v>
      </c>
      <c r="D18" s="5"/>
      <c r="E18" s="5">
        <v>10279488</v>
      </c>
      <c r="F18" s="31"/>
      <c r="G18" s="5">
        <v>14331758</v>
      </c>
      <c r="H18" s="31"/>
      <c r="I18" s="5">
        <v>0</v>
      </c>
      <c r="J18" s="31"/>
      <c r="K18" s="5">
        <v>0</v>
      </c>
      <c r="L18" s="31"/>
      <c r="M18" s="5">
        <v>0</v>
      </c>
      <c r="N18" s="31"/>
      <c r="O18" s="5">
        <v>0</v>
      </c>
      <c r="P18" s="31"/>
      <c r="Q18" s="5">
        <v>0</v>
      </c>
      <c r="R18" s="31"/>
      <c r="S18" s="5">
        <f>SUM(O18,M18,K18,G18,E18)</f>
        <v>24611246</v>
      </c>
    </row>
    <row r="19" spans="1:19" ht="16.5" customHeight="1">
      <c r="A19" s="185" t="s">
        <v>205</v>
      </c>
      <c r="C19" s="13"/>
      <c r="D19" s="5"/>
      <c r="E19" s="5">
        <v>0</v>
      </c>
      <c r="F19" s="31"/>
      <c r="G19" s="5">
        <v>0</v>
      </c>
      <c r="H19" s="31"/>
      <c r="I19" s="5">
        <v>3601034</v>
      </c>
      <c r="J19" s="31"/>
      <c r="K19" s="5">
        <v>0</v>
      </c>
      <c r="L19" s="31"/>
      <c r="M19" s="5">
        <v>0</v>
      </c>
      <c r="N19" s="31"/>
      <c r="O19" s="5">
        <v>0</v>
      </c>
      <c r="P19" s="31"/>
      <c r="Q19" s="5">
        <v>0</v>
      </c>
      <c r="R19" s="31"/>
      <c r="S19" s="5">
        <f t="shared" ref="S19:S20" si="0">SUM(O19,M19,K19,G19,E19)</f>
        <v>0</v>
      </c>
    </row>
    <row r="20" spans="1:19" ht="16.5" customHeight="1">
      <c r="A20" s="185" t="s">
        <v>90</v>
      </c>
      <c r="C20" s="13">
        <v>35</v>
      </c>
      <c r="D20" s="5"/>
      <c r="E20" s="5">
        <v>0</v>
      </c>
      <c r="F20" s="31"/>
      <c r="G20" s="5">
        <v>0</v>
      </c>
      <c r="H20" s="31"/>
      <c r="I20" s="5">
        <v>0</v>
      </c>
      <c r="J20" s="31"/>
      <c r="K20" s="5">
        <v>0</v>
      </c>
      <c r="L20" s="31"/>
      <c r="M20" s="5">
        <v>-753816000</v>
      </c>
      <c r="N20" s="31"/>
      <c r="O20" s="5">
        <v>0</v>
      </c>
      <c r="P20" s="31"/>
      <c r="Q20" s="5">
        <v>0</v>
      </c>
      <c r="R20" s="31"/>
      <c r="S20" s="5">
        <f t="shared" si="0"/>
        <v>-753816000</v>
      </c>
    </row>
    <row r="21" spans="1:19" ht="16.5" customHeight="1">
      <c r="A21" s="185" t="s">
        <v>122</v>
      </c>
      <c r="C21" s="13">
        <v>32</v>
      </c>
      <c r="D21" s="5"/>
      <c r="E21" s="5">
        <v>0</v>
      </c>
      <c r="F21" s="31"/>
      <c r="G21" s="5">
        <v>0</v>
      </c>
      <c r="H21" s="31"/>
      <c r="I21" s="5">
        <v>0</v>
      </c>
      <c r="J21" s="31"/>
      <c r="K21" s="5">
        <v>0</v>
      </c>
      <c r="L21" s="31"/>
      <c r="M21" s="5">
        <v>0</v>
      </c>
      <c r="N21" s="31"/>
      <c r="O21" s="5">
        <v>16892156</v>
      </c>
      <c r="P21" s="31"/>
      <c r="Q21" s="5">
        <v>0</v>
      </c>
      <c r="R21" s="31"/>
      <c r="S21" s="5">
        <f>SUM(O21,M21,K21,G21,E21)</f>
        <v>16892156</v>
      </c>
    </row>
    <row r="22" spans="1:19" ht="16.5" customHeight="1">
      <c r="A22" s="6" t="s">
        <v>97</v>
      </c>
      <c r="C22" s="13"/>
      <c r="D22" s="5"/>
      <c r="E22" s="8">
        <v>0</v>
      </c>
      <c r="F22" s="31"/>
      <c r="G22" s="8">
        <v>0</v>
      </c>
      <c r="H22" s="31"/>
      <c r="I22" s="8">
        <v>0</v>
      </c>
      <c r="J22" s="31"/>
      <c r="K22" s="8">
        <v>0</v>
      </c>
      <c r="L22" s="31"/>
      <c r="M22" s="8">
        <v>2047662761</v>
      </c>
      <c r="N22" s="31"/>
      <c r="O22" s="8">
        <v>0</v>
      </c>
      <c r="P22" s="31"/>
      <c r="Q22" s="8">
        <v>0</v>
      </c>
      <c r="R22" s="31"/>
      <c r="S22" s="8">
        <f>SUM(O22,M22,K22,G22,E22)</f>
        <v>2047662761</v>
      </c>
    </row>
    <row r="23" spans="1:19" ht="16.5" customHeight="1">
      <c r="A23" s="55"/>
      <c r="C23" s="13"/>
      <c r="D23" s="5"/>
      <c r="E23" s="5"/>
      <c r="F23" s="31"/>
      <c r="G23" s="5"/>
      <c r="H23" s="31"/>
      <c r="I23" s="5"/>
      <c r="J23" s="31"/>
      <c r="K23" s="5"/>
      <c r="L23" s="31"/>
      <c r="M23" s="5"/>
      <c r="N23" s="31"/>
      <c r="O23" s="5"/>
      <c r="P23" s="31"/>
      <c r="Q23" s="5"/>
      <c r="R23" s="31"/>
      <c r="S23" s="5"/>
    </row>
    <row r="24" spans="1:19" ht="16.5" customHeight="1" thickBot="1">
      <c r="A24" s="53" t="s">
        <v>189</v>
      </c>
      <c r="C24" s="13"/>
      <c r="D24" s="5"/>
      <c r="E24" s="10">
        <f>SUM(E15:E22)</f>
        <v>4189904000</v>
      </c>
      <c r="F24" s="31"/>
      <c r="G24" s="10">
        <f>SUM(G15:G22)</f>
        <v>333688545</v>
      </c>
      <c r="H24" s="31"/>
      <c r="I24" s="10">
        <f>SUM(I15:I22)</f>
        <v>3601034</v>
      </c>
      <c r="J24" s="31"/>
      <c r="K24" s="10">
        <f>SUM(K15:K22)</f>
        <v>437933202</v>
      </c>
      <c r="L24" s="31"/>
      <c r="M24" s="10">
        <f>SUM(M15:M22)</f>
        <v>13776988632</v>
      </c>
      <c r="N24" s="31"/>
      <c r="O24" s="10">
        <f>SUM(O15:O22)</f>
        <v>48675431</v>
      </c>
      <c r="P24" s="31"/>
      <c r="Q24" s="10">
        <f>SUM(Q15:Q22)</f>
        <v>0</v>
      </c>
      <c r="R24" s="31"/>
      <c r="S24" s="10">
        <f>SUM(S15:S22)</f>
        <v>18787189810</v>
      </c>
    </row>
    <row r="25" spans="1:19" ht="16.5" customHeight="1" thickTop="1">
      <c r="A25" s="167"/>
      <c r="C25" s="13"/>
      <c r="D25" s="5"/>
      <c r="E25" s="5"/>
      <c r="F25" s="31"/>
      <c r="G25" s="5"/>
      <c r="H25" s="31"/>
      <c r="I25" s="5"/>
      <c r="J25" s="31"/>
      <c r="K25" s="5"/>
      <c r="L25" s="31"/>
      <c r="M25" s="5"/>
      <c r="N25" s="31"/>
      <c r="O25" s="5"/>
      <c r="P25" s="31"/>
      <c r="Q25" s="5"/>
      <c r="R25" s="31"/>
      <c r="S25" s="5"/>
    </row>
    <row r="26" spans="1:19" ht="16.5" customHeight="1">
      <c r="A26" s="23" t="s">
        <v>234</v>
      </c>
      <c r="B26" s="9"/>
      <c r="C26" s="13"/>
      <c r="D26" s="5"/>
      <c r="E26" s="129">
        <f>E24</f>
        <v>4189904000</v>
      </c>
      <c r="F26" s="31"/>
      <c r="G26" s="129">
        <f>G24</f>
        <v>333688545</v>
      </c>
      <c r="H26" s="31"/>
      <c r="I26" s="129">
        <f>I24</f>
        <v>3601034</v>
      </c>
      <c r="J26" s="31"/>
      <c r="K26" s="129">
        <f>K24</f>
        <v>437933202</v>
      </c>
      <c r="L26" s="31"/>
      <c r="M26" s="129">
        <f>M24</f>
        <v>13776988632</v>
      </c>
      <c r="N26" s="31"/>
      <c r="O26" s="129">
        <f>O24</f>
        <v>48675431</v>
      </c>
      <c r="P26" s="31"/>
      <c r="Q26" s="129">
        <f>Q24</f>
        <v>0</v>
      </c>
      <c r="R26" s="31"/>
      <c r="S26" s="129">
        <f>SUM(E26:O26)</f>
        <v>18790790844</v>
      </c>
    </row>
    <row r="27" spans="1:19" ht="6" customHeight="1">
      <c r="A27" s="23"/>
      <c r="B27" s="9"/>
      <c r="C27" s="13"/>
      <c r="D27" s="5"/>
      <c r="E27" s="129"/>
      <c r="F27" s="31"/>
      <c r="G27" s="129"/>
      <c r="H27" s="31"/>
      <c r="I27" s="129"/>
      <c r="J27" s="31"/>
      <c r="K27" s="129"/>
      <c r="L27" s="31"/>
      <c r="M27" s="129"/>
      <c r="N27" s="31"/>
      <c r="O27" s="132"/>
      <c r="P27" s="31"/>
      <c r="Q27" s="132"/>
      <c r="R27" s="31"/>
      <c r="S27" s="129"/>
    </row>
    <row r="28" spans="1:19" ht="16.5" customHeight="1">
      <c r="A28" s="23" t="s">
        <v>235</v>
      </c>
      <c r="B28" s="9"/>
      <c r="C28" s="13"/>
      <c r="D28" s="5"/>
      <c r="E28" s="129"/>
      <c r="F28" s="31"/>
      <c r="G28" s="129"/>
      <c r="H28" s="31"/>
      <c r="I28" s="129"/>
      <c r="J28" s="31"/>
      <c r="K28" s="129"/>
      <c r="L28" s="31"/>
      <c r="M28" s="129"/>
      <c r="N28" s="31"/>
      <c r="O28" s="132"/>
      <c r="P28" s="31"/>
      <c r="Q28" s="132"/>
      <c r="R28" s="31"/>
      <c r="S28" s="129"/>
    </row>
    <row r="29" spans="1:19" ht="16.5" customHeight="1">
      <c r="A29" s="185" t="s">
        <v>204</v>
      </c>
      <c r="C29" s="13">
        <v>33</v>
      </c>
      <c r="D29" s="5"/>
      <c r="E29" s="129">
        <v>32712499</v>
      </c>
      <c r="F29" s="31"/>
      <c r="G29" s="129">
        <v>59187063</v>
      </c>
      <c r="H29" s="31"/>
      <c r="I29" s="129">
        <v>0</v>
      </c>
      <c r="J29" s="31"/>
      <c r="K29" s="129">
        <v>0</v>
      </c>
      <c r="L29" s="31"/>
      <c r="M29" s="129">
        <v>0</v>
      </c>
      <c r="N29" s="31"/>
      <c r="O29" s="129">
        <v>0</v>
      </c>
      <c r="P29" s="31"/>
      <c r="Q29" s="129">
        <v>0</v>
      </c>
      <c r="R29" s="31"/>
      <c r="S29" s="129">
        <f t="shared" ref="S29:S32" si="1">SUM(E29:O29)</f>
        <v>91899562</v>
      </c>
    </row>
    <row r="30" spans="1:19" ht="16.5" customHeight="1">
      <c r="A30" s="185" t="s">
        <v>205</v>
      </c>
      <c r="C30" s="13"/>
      <c r="D30" s="5"/>
      <c r="E30" s="129">
        <v>0</v>
      </c>
      <c r="F30" s="31"/>
      <c r="G30" s="129">
        <v>0</v>
      </c>
      <c r="H30" s="31"/>
      <c r="I30" s="129">
        <v>33672585</v>
      </c>
      <c r="J30" s="31"/>
      <c r="K30" s="129">
        <v>0</v>
      </c>
      <c r="L30" s="31"/>
      <c r="M30" s="129">
        <v>0</v>
      </c>
      <c r="N30" s="31"/>
      <c r="O30" s="129">
        <v>0</v>
      </c>
      <c r="P30" s="31"/>
      <c r="Q30" s="129">
        <v>0</v>
      </c>
      <c r="R30" s="31"/>
      <c r="S30" s="129">
        <f t="shared" si="1"/>
        <v>33672585</v>
      </c>
    </row>
    <row r="31" spans="1:19" ht="16.5" customHeight="1">
      <c r="A31" s="185" t="s">
        <v>90</v>
      </c>
      <c r="C31" s="13">
        <v>35</v>
      </c>
      <c r="D31" s="5"/>
      <c r="E31" s="129">
        <v>0</v>
      </c>
      <c r="F31" s="31"/>
      <c r="G31" s="129">
        <v>0</v>
      </c>
      <c r="H31" s="31"/>
      <c r="I31" s="129">
        <v>0</v>
      </c>
      <c r="J31" s="31"/>
      <c r="K31" s="129">
        <v>0</v>
      </c>
      <c r="L31" s="31"/>
      <c r="M31" s="129">
        <v>-1181000055</v>
      </c>
      <c r="N31" s="31"/>
      <c r="O31" s="129">
        <v>0</v>
      </c>
      <c r="P31" s="31"/>
      <c r="Q31" s="129">
        <v>0</v>
      </c>
      <c r="R31" s="31"/>
      <c r="S31" s="129">
        <f t="shared" si="1"/>
        <v>-1181000055</v>
      </c>
    </row>
    <row r="32" spans="1:19" ht="16.5" customHeight="1">
      <c r="A32" s="185" t="s">
        <v>122</v>
      </c>
      <c r="C32" s="13">
        <v>32</v>
      </c>
      <c r="D32" s="5"/>
      <c r="E32" s="129">
        <v>0</v>
      </c>
      <c r="F32" s="31"/>
      <c r="G32" s="129">
        <v>0</v>
      </c>
      <c r="H32" s="31"/>
      <c r="I32" s="129">
        <v>0</v>
      </c>
      <c r="J32" s="31"/>
      <c r="K32" s="129">
        <v>0</v>
      </c>
      <c r="L32" s="31"/>
      <c r="M32" s="129">
        <v>0</v>
      </c>
      <c r="N32" s="31"/>
      <c r="O32" s="129">
        <v>13741740</v>
      </c>
      <c r="P32" s="31"/>
      <c r="Q32" s="129">
        <v>0</v>
      </c>
      <c r="R32" s="31"/>
      <c r="S32" s="129">
        <f t="shared" si="1"/>
        <v>13741740</v>
      </c>
    </row>
    <row r="33" spans="1:19" ht="16.5" customHeight="1">
      <c r="A33" s="6" t="s">
        <v>97</v>
      </c>
      <c r="C33" s="13"/>
      <c r="D33" s="5"/>
      <c r="E33" s="130">
        <v>0</v>
      </c>
      <c r="F33" s="31"/>
      <c r="G33" s="130">
        <v>0</v>
      </c>
      <c r="H33" s="31"/>
      <c r="I33" s="130">
        <v>0</v>
      </c>
      <c r="J33" s="31"/>
      <c r="K33" s="130">
        <v>0</v>
      </c>
      <c r="L33" s="31"/>
      <c r="M33" s="130">
        <v>2497816565</v>
      </c>
      <c r="N33" s="31"/>
      <c r="O33" s="130">
        <v>0</v>
      </c>
      <c r="P33" s="31"/>
      <c r="Q33" s="130">
        <v>9173520</v>
      </c>
      <c r="R33" s="31"/>
      <c r="S33" s="130">
        <f>SUM(E33:Q33)</f>
        <v>2506990085</v>
      </c>
    </row>
    <row r="34" spans="1:19" ht="16.5" customHeight="1">
      <c r="A34" s="55"/>
      <c r="C34" s="13"/>
      <c r="D34" s="5"/>
      <c r="E34" s="129"/>
      <c r="F34" s="31"/>
      <c r="G34" s="129"/>
      <c r="H34" s="31"/>
      <c r="I34" s="129"/>
      <c r="J34" s="31"/>
      <c r="K34" s="129"/>
      <c r="L34" s="31"/>
      <c r="M34" s="129"/>
      <c r="N34" s="31"/>
      <c r="O34" s="129"/>
      <c r="P34" s="31"/>
      <c r="Q34" s="129"/>
      <c r="R34" s="31"/>
      <c r="S34" s="129"/>
    </row>
    <row r="35" spans="1:19" ht="16.5" customHeight="1" thickBot="1">
      <c r="A35" s="53" t="s">
        <v>236</v>
      </c>
      <c r="C35" s="13"/>
      <c r="D35" s="5"/>
      <c r="E35" s="131">
        <f>SUM(E26:E33)</f>
        <v>4222616499</v>
      </c>
      <c r="F35" s="31"/>
      <c r="G35" s="131">
        <f>SUM(G26:G33)</f>
        <v>392875608</v>
      </c>
      <c r="H35" s="31"/>
      <c r="I35" s="131">
        <f>SUM(I26:I33)</f>
        <v>37273619</v>
      </c>
      <c r="J35" s="31"/>
      <c r="K35" s="131">
        <f>SUM(K26:K33)</f>
        <v>437933202</v>
      </c>
      <c r="L35" s="31"/>
      <c r="M35" s="131">
        <f>SUM(M26:M33)</f>
        <v>15093805142</v>
      </c>
      <c r="N35" s="31"/>
      <c r="O35" s="131">
        <f>SUM(O26:O33)</f>
        <v>62417171</v>
      </c>
      <c r="P35" s="31"/>
      <c r="Q35" s="131">
        <f>SUM(Q26:Q33)</f>
        <v>9173520</v>
      </c>
      <c r="R35" s="31"/>
      <c r="S35" s="131">
        <f>SUM(S26:S33)</f>
        <v>20256094761</v>
      </c>
    </row>
    <row r="36" spans="1:19" ht="16.5" customHeight="1" thickTop="1">
      <c r="A36" s="167"/>
      <c r="C36" s="13"/>
      <c r="D36" s="5"/>
      <c r="E36" s="5"/>
      <c r="F36" s="31"/>
      <c r="G36" s="5"/>
      <c r="H36" s="31"/>
      <c r="I36" s="5"/>
      <c r="J36" s="31"/>
      <c r="K36" s="5"/>
      <c r="L36" s="31"/>
      <c r="M36" s="5"/>
      <c r="N36" s="31"/>
      <c r="O36" s="5"/>
      <c r="P36" s="31"/>
      <c r="Q36" s="5"/>
      <c r="R36" s="31"/>
      <c r="S36" s="5"/>
    </row>
    <row r="37" spans="1:19" ht="11.25" customHeight="1">
      <c r="A37" s="167"/>
      <c r="C37" s="13"/>
      <c r="D37" s="5"/>
      <c r="E37" s="5"/>
      <c r="F37" s="31"/>
      <c r="G37" s="5"/>
      <c r="H37" s="31"/>
      <c r="I37" s="5"/>
      <c r="J37" s="31"/>
      <c r="K37" s="5"/>
      <c r="L37" s="31"/>
      <c r="M37" s="5"/>
      <c r="N37" s="31"/>
      <c r="O37" s="5"/>
      <c r="P37" s="31"/>
      <c r="Q37" s="5"/>
      <c r="R37" s="31"/>
      <c r="S37" s="5"/>
    </row>
    <row r="38" spans="1:19" ht="21.9" customHeight="1">
      <c r="A38" s="220" t="s">
        <v>134</v>
      </c>
      <c r="B38" s="221"/>
      <c r="C38" s="221"/>
      <c r="D38" s="221"/>
      <c r="E38" s="221"/>
      <c r="F38" s="221"/>
      <c r="G38" s="221"/>
      <c r="H38" s="221"/>
      <c r="I38" s="221"/>
      <c r="J38" s="221"/>
      <c r="K38" s="221"/>
      <c r="L38" s="221"/>
      <c r="M38" s="221"/>
      <c r="N38" s="221"/>
      <c r="O38" s="221"/>
      <c r="P38" s="221"/>
      <c r="Q38" s="221"/>
      <c r="R38" s="221"/>
      <c r="S38" s="221"/>
    </row>
  </sheetData>
  <mergeCells count="5">
    <mergeCell ref="E6:S6"/>
    <mergeCell ref="K8:M8"/>
    <mergeCell ref="A38:S38"/>
    <mergeCell ref="O7:Q7"/>
    <mergeCell ref="O8:Q8"/>
  </mergeCells>
  <pageMargins left="0.3" right="0.3" top="0.5" bottom="0.6" header="0.49" footer="0.4"/>
  <pageSetup paperSize="9" scale="90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3"/>
  <sheetViews>
    <sheetView topLeftCell="A8" zoomScaleNormal="100" zoomScaleSheetLayoutView="115" workbookViewId="0">
      <selection activeCell="D21" sqref="D21"/>
    </sheetView>
  </sheetViews>
  <sheetFormatPr defaultColWidth="9.125" defaultRowHeight="16.5" customHeight="1"/>
  <cols>
    <col min="1" max="2" width="1.25" style="158" customWidth="1"/>
    <col min="3" max="3" width="49.875" style="158" customWidth="1"/>
    <col min="4" max="4" width="5.625" style="139" customWidth="1"/>
    <col min="5" max="5" width="0.75" style="158" customWidth="1"/>
    <col min="6" max="6" width="11.875" style="1" customWidth="1"/>
    <col min="7" max="7" width="0.75" style="166" customWidth="1"/>
    <col min="8" max="8" width="11.875" style="1" customWidth="1"/>
    <col min="9" max="9" width="0.75" style="166" customWidth="1"/>
    <col min="10" max="10" width="11.875" style="1" customWidth="1"/>
    <col min="11" max="11" width="0.75" style="166" customWidth="1"/>
    <col min="12" max="12" width="11.875" style="1" customWidth="1"/>
    <col min="13" max="16384" width="9.125" style="158"/>
  </cols>
  <sheetData>
    <row r="1" spans="1:12" s="142" customFormat="1" ht="16.5" customHeight="1">
      <c r="A1" s="9" t="s">
        <v>46</v>
      </c>
      <c r="B1" s="138"/>
      <c r="C1" s="138"/>
      <c r="D1" s="139"/>
      <c r="E1" s="140"/>
      <c r="F1" s="1"/>
      <c r="G1" s="141"/>
      <c r="H1" s="1"/>
      <c r="I1" s="141"/>
      <c r="J1" s="43"/>
      <c r="K1" s="141"/>
      <c r="L1" s="43"/>
    </row>
    <row r="2" spans="1:12" s="142" customFormat="1" ht="16.5" customHeight="1">
      <c r="A2" s="23" t="s">
        <v>76</v>
      </c>
      <c r="B2" s="138"/>
      <c r="C2" s="138"/>
      <c r="D2" s="139"/>
      <c r="E2" s="140"/>
      <c r="F2" s="1"/>
      <c r="G2" s="141"/>
      <c r="H2" s="1"/>
      <c r="I2" s="141"/>
      <c r="J2" s="1"/>
      <c r="K2" s="141"/>
      <c r="L2" s="1"/>
    </row>
    <row r="3" spans="1:12" s="142" customFormat="1" ht="16.5" customHeight="1">
      <c r="A3" s="25" t="str">
        <f>'8 PL'!A3</f>
        <v>For the year ended 31 December 2022</v>
      </c>
      <c r="B3" s="143"/>
      <c r="C3" s="143"/>
      <c r="D3" s="144"/>
      <c r="E3" s="145"/>
      <c r="F3" s="8"/>
      <c r="G3" s="42"/>
      <c r="H3" s="8"/>
      <c r="I3" s="42"/>
      <c r="J3" s="8"/>
      <c r="K3" s="42"/>
      <c r="L3" s="8"/>
    </row>
    <row r="4" spans="1:12" s="142" customFormat="1" ht="16.5" customHeight="1">
      <c r="A4" s="28"/>
      <c r="B4" s="146"/>
      <c r="C4" s="146"/>
      <c r="D4" s="147"/>
      <c r="E4" s="148"/>
      <c r="F4" s="5"/>
      <c r="G4" s="41"/>
      <c r="H4" s="5"/>
      <c r="I4" s="41"/>
      <c r="J4" s="5"/>
      <c r="K4" s="41"/>
      <c r="L4" s="5"/>
    </row>
    <row r="5" spans="1:12" s="142" customFormat="1" ht="16.5" customHeight="1">
      <c r="A5" s="28"/>
      <c r="B5" s="146"/>
      <c r="C5" s="146"/>
      <c r="D5" s="147"/>
      <c r="E5" s="148"/>
      <c r="F5" s="5"/>
      <c r="G5" s="41"/>
      <c r="H5" s="5"/>
      <c r="I5" s="41"/>
      <c r="J5" s="5"/>
      <c r="K5" s="41"/>
      <c r="L5" s="5"/>
    </row>
    <row r="6" spans="1:12" s="152" customFormat="1" ht="15.6" customHeight="1">
      <c r="A6" s="98"/>
      <c r="B6" s="149"/>
      <c r="C6" s="149"/>
      <c r="D6" s="150"/>
      <c r="E6" s="151"/>
      <c r="F6" s="219" t="s">
        <v>127</v>
      </c>
      <c r="G6" s="219"/>
      <c r="H6" s="219"/>
      <c r="I6" s="57"/>
      <c r="J6" s="219" t="s">
        <v>128</v>
      </c>
      <c r="K6" s="219"/>
      <c r="L6" s="219"/>
    </row>
    <row r="7" spans="1:12" s="152" customFormat="1" ht="15.6" customHeight="1">
      <c r="A7" s="149"/>
      <c r="B7" s="149"/>
      <c r="C7" s="149"/>
      <c r="D7" s="150"/>
      <c r="E7" s="151"/>
      <c r="F7" s="218" t="s">
        <v>126</v>
      </c>
      <c r="G7" s="218"/>
      <c r="H7" s="218"/>
      <c r="I7" s="57"/>
      <c r="J7" s="218" t="s">
        <v>126</v>
      </c>
      <c r="K7" s="218"/>
      <c r="L7" s="218"/>
    </row>
    <row r="8" spans="1:12" s="107" customFormat="1" ht="15.6" customHeight="1">
      <c r="D8" s="64"/>
      <c r="E8" s="80"/>
      <c r="F8" s="99" t="s">
        <v>238</v>
      </c>
      <c r="G8" s="100"/>
      <c r="H8" s="99" t="s">
        <v>186</v>
      </c>
      <c r="I8" s="77"/>
      <c r="J8" s="99" t="s">
        <v>238</v>
      </c>
      <c r="K8" s="100"/>
      <c r="L8" s="99" t="s">
        <v>186</v>
      </c>
    </row>
    <row r="9" spans="1:12" s="152" customFormat="1" ht="15.6" customHeight="1">
      <c r="A9" s="107"/>
      <c r="B9" s="107"/>
      <c r="C9" s="107"/>
      <c r="D9" s="171" t="s">
        <v>1</v>
      </c>
      <c r="E9" s="76"/>
      <c r="F9" s="62" t="s">
        <v>0</v>
      </c>
      <c r="G9" s="63"/>
      <c r="H9" s="62" t="s">
        <v>0</v>
      </c>
      <c r="I9" s="63"/>
      <c r="J9" s="62" t="s">
        <v>0</v>
      </c>
      <c r="K9" s="63"/>
      <c r="L9" s="62" t="s">
        <v>0</v>
      </c>
    </row>
    <row r="10" spans="1:12" s="107" customFormat="1" ht="15.6" customHeight="1">
      <c r="A10" s="96" t="s">
        <v>27</v>
      </c>
      <c r="B10" s="152"/>
      <c r="C10" s="152"/>
      <c r="D10" s="153"/>
      <c r="E10" s="150"/>
      <c r="F10" s="119"/>
      <c r="G10" s="67"/>
      <c r="H10" s="66"/>
      <c r="I10" s="67"/>
      <c r="J10" s="119"/>
      <c r="K10" s="78"/>
      <c r="L10" s="66"/>
    </row>
    <row r="11" spans="1:12" s="107" customFormat="1" ht="15.6" customHeight="1">
      <c r="A11" s="58" t="s">
        <v>86</v>
      </c>
      <c r="B11" s="152"/>
      <c r="C11" s="152"/>
      <c r="D11" s="153"/>
      <c r="E11" s="150"/>
      <c r="F11" s="119">
        <v>3241058890</v>
      </c>
      <c r="G11" s="67"/>
      <c r="H11" s="66">
        <v>2602917855</v>
      </c>
      <c r="I11" s="67"/>
      <c r="J11" s="119">
        <v>3085546633</v>
      </c>
      <c r="K11" s="78"/>
      <c r="L11" s="66">
        <v>2503210894</v>
      </c>
    </row>
    <row r="12" spans="1:12" s="107" customFormat="1" ht="15.6" customHeight="1">
      <c r="A12" s="58" t="s">
        <v>34</v>
      </c>
      <c r="B12" s="152"/>
      <c r="C12" s="152"/>
      <c r="D12" s="153"/>
      <c r="E12" s="150"/>
      <c r="F12" s="119"/>
      <c r="G12" s="67"/>
      <c r="H12" s="66"/>
      <c r="I12" s="67"/>
      <c r="J12" s="119"/>
      <c r="K12" s="78"/>
      <c r="L12" s="66"/>
    </row>
    <row r="13" spans="1:12" s="107" customFormat="1" ht="15.6" customHeight="1">
      <c r="A13" s="58"/>
      <c r="B13" s="107" t="s">
        <v>98</v>
      </c>
      <c r="C13" s="152"/>
      <c r="D13" s="154">
        <v>40.1</v>
      </c>
      <c r="E13" s="150"/>
      <c r="F13" s="119">
        <v>0</v>
      </c>
      <c r="G13" s="67"/>
      <c r="H13" s="66">
        <v>0</v>
      </c>
      <c r="I13" s="67"/>
      <c r="J13" s="119">
        <v>-171104979</v>
      </c>
      <c r="K13" s="78"/>
      <c r="L13" s="66">
        <v>-160604981</v>
      </c>
    </row>
    <row r="14" spans="1:12" s="107" customFormat="1" ht="15.6" customHeight="1">
      <c r="A14" s="58"/>
      <c r="B14" s="101" t="s">
        <v>136</v>
      </c>
      <c r="C14" s="152"/>
      <c r="D14" s="154"/>
      <c r="E14" s="150"/>
      <c r="F14" s="119"/>
      <c r="G14" s="67"/>
      <c r="H14" s="66"/>
      <c r="I14" s="67"/>
      <c r="J14" s="119"/>
      <c r="K14" s="78"/>
      <c r="L14" s="66"/>
    </row>
    <row r="15" spans="1:12" s="107" customFormat="1" ht="15.6" customHeight="1">
      <c r="A15" s="96"/>
      <c r="B15" s="101"/>
      <c r="C15" s="101" t="s">
        <v>175</v>
      </c>
      <c r="D15" s="153" t="s">
        <v>212</v>
      </c>
      <c r="E15" s="150"/>
      <c r="F15" s="119">
        <v>92151498</v>
      </c>
      <c r="G15" s="67"/>
      <c r="H15" s="66">
        <v>148844652</v>
      </c>
      <c r="I15" s="67"/>
      <c r="J15" s="119">
        <v>74303296</v>
      </c>
      <c r="K15" s="78"/>
      <c r="L15" s="66">
        <v>108058534</v>
      </c>
    </row>
    <row r="16" spans="1:12" s="107" customFormat="1" ht="15.6" customHeight="1">
      <c r="A16" s="96"/>
      <c r="B16" s="101" t="s">
        <v>137</v>
      </c>
      <c r="C16" s="101"/>
      <c r="D16" s="153">
        <v>21</v>
      </c>
      <c r="E16" s="150"/>
      <c r="F16" s="119">
        <v>22465680</v>
      </c>
      <c r="G16" s="67"/>
      <c r="H16" s="66">
        <v>17990288</v>
      </c>
      <c r="I16" s="67"/>
      <c r="J16" s="119">
        <v>20846439</v>
      </c>
      <c r="K16" s="78"/>
      <c r="L16" s="66">
        <v>17379782</v>
      </c>
    </row>
    <row r="17" spans="1:12" s="107" customFormat="1" ht="15.6" customHeight="1">
      <c r="A17" s="96"/>
      <c r="B17" s="103" t="s">
        <v>140</v>
      </c>
      <c r="C17" s="103"/>
      <c r="D17" s="153">
        <v>17</v>
      </c>
      <c r="E17" s="150"/>
      <c r="F17" s="119">
        <v>-55268214</v>
      </c>
      <c r="G17" s="67"/>
      <c r="H17" s="66">
        <v>27203711</v>
      </c>
      <c r="I17" s="67"/>
      <c r="J17" s="119">
        <v>0</v>
      </c>
      <c r="K17" s="78"/>
      <c r="L17" s="66">
        <v>0</v>
      </c>
    </row>
    <row r="18" spans="1:12" s="107" customFormat="1" ht="15.6" customHeight="1">
      <c r="A18" s="96"/>
      <c r="B18" s="103" t="s">
        <v>190</v>
      </c>
      <c r="C18" s="103"/>
      <c r="D18" s="153">
        <v>17</v>
      </c>
      <c r="E18" s="150"/>
      <c r="F18" s="119">
        <v>-3735664</v>
      </c>
      <c r="G18" s="67"/>
      <c r="H18" s="66">
        <v>6282576</v>
      </c>
      <c r="I18" s="67"/>
      <c r="J18" s="119">
        <v>0</v>
      </c>
      <c r="K18" s="78"/>
      <c r="L18" s="66">
        <v>0</v>
      </c>
    </row>
    <row r="19" spans="1:12" s="107" customFormat="1" ht="15.6" customHeight="1">
      <c r="A19" s="96"/>
      <c r="B19" s="101" t="s">
        <v>221</v>
      </c>
      <c r="C19" s="101"/>
      <c r="D19" s="153"/>
      <c r="E19" s="150"/>
      <c r="F19" s="119">
        <v>0</v>
      </c>
      <c r="G19" s="67"/>
      <c r="H19" s="66">
        <v>0</v>
      </c>
      <c r="I19" s="67"/>
      <c r="J19" s="119">
        <v>-8695900</v>
      </c>
      <c r="K19" s="78"/>
      <c r="L19" s="66">
        <v>-10012300</v>
      </c>
    </row>
    <row r="20" spans="1:12" s="107" customFormat="1" ht="15.6" customHeight="1">
      <c r="A20" s="96"/>
      <c r="B20" s="101" t="s">
        <v>176</v>
      </c>
      <c r="C20" s="101"/>
      <c r="D20" s="153"/>
      <c r="E20" s="150"/>
      <c r="F20" s="119">
        <v>42111549</v>
      </c>
      <c r="G20" s="67"/>
      <c r="H20" s="66">
        <v>48093096</v>
      </c>
      <c r="I20" s="67"/>
      <c r="J20" s="119">
        <v>0</v>
      </c>
      <c r="K20" s="78"/>
      <c r="L20" s="66">
        <v>0</v>
      </c>
    </row>
    <row r="21" spans="1:12" s="107" customFormat="1" ht="15.6" customHeight="1">
      <c r="A21" s="96"/>
      <c r="B21" s="101" t="s">
        <v>233</v>
      </c>
      <c r="C21" s="101"/>
      <c r="D21" s="153">
        <v>13.3</v>
      </c>
      <c r="E21" s="150"/>
      <c r="F21" s="119">
        <v>0</v>
      </c>
      <c r="G21" s="67"/>
      <c r="H21" s="66">
        <v>-11122048</v>
      </c>
      <c r="I21" s="67"/>
      <c r="J21" s="119">
        <v>0</v>
      </c>
      <c r="K21" s="78"/>
      <c r="L21" s="66">
        <v>-10162580</v>
      </c>
    </row>
    <row r="22" spans="1:12" s="107" customFormat="1" ht="15.6" customHeight="1">
      <c r="A22" s="96"/>
      <c r="B22" s="101" t="s">
        <v>168</v>
      </c>
      <c r="C22" s="101"/>
      <c r="D22" s="153">
        <v>19</v>
      </c>
      <c r="E22" s="150"/>
      <c r="F22" s="119">
        <v>40565766</v>
      </c>
      <c r="G22" s="67"/>
      <c r="H22" s="66">
        <v>-45973216</v>
      </c>
      <c r="I22" s="67"/>
      <c r="J22" s="119">
        <v>-22523085</v>
      </c>
      <c r="K22" s="78"/>
      <c r="L22" s="66">
        <v>17537359</v>
      </c>
    </row>
    <row r="23" spans="1:12" s="107" customFormat="1" ht="15.6" customHeight="1">
      <c r="A23" s="96"/>
      <c r="B23" s="101" t="s">
        <v>222</v>
      </c>
      <c r="C23" s="101"/>
      <c r="D23" s="153">
        <v>19</v>
      </c>
      <c r="E23" s="150"/>
      <c r="F23" s="119">
        <v>0</v>
      </c>
      <c r="G23" s="67"/>
      <c r="H23" s="66">
        <v>8079371</v>
      </c>
      <c r="I23" s="67"/>
      <c r="J23" s="119">
        <v>0</v>
      </c>
      <c r="K23" s="78"/>
      <c r="L23" s="66">
        <v>5381766</v>
      </c>
    </row>
    <row r="24" spans="1:12" s="107" customFormat="1" ht="15.6" customHeight="1">
      <c r="A24" s="96"/>
      <c r="B24" s="155" t="s">
        <v>164</v>
      </c>
      <c r="C24" s="155"/>
      <c r="D24" s="153">
        <v>20</v>
      </c>
      <c r="E24" s="150"/>
      <c r="F24" s="119">
        <v>3754629</v>
      </c>
      <c r="G24" s="67"/>
      <c r="H24" s="66">
        <v>3795735</v>
      </c>
      <c r="I24" s="67"/>
      <c r="J24" s="119">
        <v>77062</v>
      </c>
      <c r="K24" s="78"/>
      <c r="L24" s="66">
        <v>69056</v>
      </c>
    </row>
    <row r="25" spans="1:12" s="107" customFormat="1" ht="15.6" customHeight="1">
      <c r="A25" s="96"/>
      <c r="B25" s="101" t="s">
        <v>223</v>
      </c>
      <c r="C25" s="101"/>
      <c r="D25" s="153"/>
      <c r="E25" s="150"/>
      <c r="F25" s="119">
        <v>587289</v>
      </c>
      <c r="G25" s="67"/>
      <c r="H25" s="66">
        <v>9041921</v>
      </c>
      <c r="I25" s="67"/>
      <c r="J25" s="119">
        <v>587289</v>
      </c>
      <c r="K25" s="78"/>
      <c r="L25" s="66">
        <v>0</v>
      </c>
    </row>
    <row r="26" spans="1:12" s="107" customFormat="1" ht="15.6" customHeight="1">
      <c r="A26" s="96"/>
      <c r="B26" s="155" t="s">
        <v>177</v>
      </c>
      <c r="C26" s="155"/>
      <c r="D26" s="153">
        <v>14</v>
      </c>
      <c r="E26" s="150"/>
      <c r="F26" s="124">
        <v>0</v>
      </c>
      <c r="G26" s="67"/>
      <c r="H26" s="68">
        <v>22792638</v>
      </c>
      <c r="I26" s="67"/>
      <c r="J26" s="119">
        <v>0</v>
      </c>
      <c r="K26" s="78"/>
      <c r="L26" s="66">
        <v>20437937</v>
      </c>
    </row>
    <row r="27" spans="1:12" s="107" customFormat="1" ht="15.6" customHeight="1">
      <c r="A27" s="96"/>
      <c r="B27" s="155" t="s">
        <v>180</v>
      </c>
      <c r="C27" s="155"/>
      <c r="D27" s="153"/>
      <c r="E27" s="150"/>
      <c r="F27" s="124">
        <v>865938</v>
      </c>
      <c r="G27" s="67"/>
      <c r="H27" s="68">
        <v>1115367</v>
      </c>
      <c r="I27" s="67"/>
      <c r="J27" s="119">
        <v>3936826</v>
      </c>
      <c r="K27" s="78"/>
      <c r="L27" s="66">
        <v>1044480</v>
      </c>
    </row>
    <row r="28" spans="1:12" s="107" customFormat="1" ht="15.6" customHeight="1">
      <c r="A28" s="96"/>
      <c r="B28" s="155" t="s">
        <v>59</v>
      </c>
      <c r="C28" s="155"/>
      <c r="D28" s="153">
        <v>29</v>
      </c>
      <c r="E28" s="150"/>
      <c r="F28" s="119">
        <v>-533280</v>
      </c>
      <c r="G28" s="67"/>
      <c r="H28" s="66">
        <v>-533280</v>
      </c>
      <c r="I28" s="67"/>
      <c r="J28" s="119">
        <v>-533280</v>
      </c>
      <c r="K28" s="78"/>
      <c r="L28" s="66">
        <v>-533280</v>
      </c>
    </row>
    <row r="29" spans="1:12" s="107" customFormat="1" ht="15.6" customHeight="1">
      <c r="A29" s="96"/>
      <c r="B29" s="155" t="s">
        <v>31</v>
      </c>
      <c r="C29" s="155"/>
      <c r="D29" s="153"/>
      <c r="E29" s="150"/>
      <c r="F29" s="119">
        <v>44059036</v>
      </c>
      <c r="G29" s="67"/>
      <c r="H29" s="66">
        <v>39413082</v>
      </c>
      <c r="I29" s="67"/>
      <c r="J29" s="119">
        <v>29436746</v>
      </c>
      <c r="K29" s="78"/>
      <c r="L29" s="66">
        <v>33429496</v>
      </c>
    </row>
    <row r="30" spans="1:12" s="107" customFormat="1" ht="15.6" customHeight="1">
      <c r="A30" s="96"/>
      <c r="B30" s="155" t="s">
        <v>123</v>
      </c>
      <c r="C30" s="155"/>
      <c r="D30" s="153">
        <v>32</v>
      </c>
      <c r="E30" s="150"/>
      <c r="F30" s="119">
        <v>13741740</v>
      </c>
      <c r="G30" s="67"/>
      <c r="H30" s="66">
        <v>16892156</v>
      </c>
      <c r="I30" s="67"/>
      <c r="J30" s="119">
        <v>13741740</v>
      </c>
      <c r="K30" s="78"/>
      <c r="L30" s="66">
        <v>16892156</v>
      </c>
    </row>
    <row r="31" spans="1:12" s="107" customFormat="1" ht="15.6" customHeight="1">
      <c r="A31" s="96"/>
      <c r="B31" s="155" t="s">
        <v>182</v>
      </c>
      <c r="C31" s="155"/>
      <c r="D31" s="153"/>
      <c r="E31" s="150"/>
      <c r="F31" s="122">
        <v>133508755</v>
      </c>
      <c r="G31" s="67"/>
      <c r="H31" s="71">
        <v>103614187</v>
      </c>
      <c r="I31" s="67"/>
      <c r="J31" s="122">
        <v>160324089</v>
      </c>
      <c r="K31" s="78"/>
      <c r="L31" s="71">
        <v>183364398</v>
      </c>
    </row>
    <row r="32" spans="1:12" s="107" customFormat="1" ht="15.6" customHeight="1">
      <c r="A32" s="96"/>
      <c r="B32" s="155"/>
      <c r="C32" s="155"/>
      <c r="D32" s="153"/>
      <c r="E32" s="150"/>
      <c r="F32" s="119"/>
      <c r="G32" s="67"/>
      <c r="H32" s="66"/>
      <c r="I32" s="67"/>
      <c r="J32" s="119"/>
      <c r="K32" s="78"/>
      <c r="L32" s="66"/>
    </row>
    <row r="33" spans="1:12" s="107" customFormat="1" ht="15.6" customHeight="1">
      <c r="A33" s="96"/>
      <c r="B33" s="155"/>
      <c r="C33" s="155"/>
      <c r="D33" s="153"/>
      <c r="E33" s="150"/>
      <c r="F33" s="119">
        <f>SUM(F11:F31)</f>
        <v>3575333612</v>
      </c>
      <c r="G33" s="67"/>
      <c r="H33" s="66">
        <f>SUM(H11:H31)</f>
        <v>2998448091</v>
      </c>
      <c r="I33" s="67"/>
      <c r="J33" s="119">
        <f>SUM(J11:J31)</f>
        <v>3185942876</v>
      </c>
      <c r="K33" s="78"/>
      <c r="L33" s="66">
        <f>SUM(L11:L31)</f>
        <v>2725492717</v>
      </c>
    </row>
    <row r="34" spans="1:12" s="107" customFormat="1" ht="15.6" customHeight="1">
      <c r="A34" s="97" t="s">
        <v>91</v>
      </c>
      <c r="B34" s="155"/>
      <c r="C34" s="155"/>
      <c r="D34" s="153"/>
      <c r="E34" s="150"/>
      <c r="F34" s="119"/>
      <c r="G34" s="67"/>
      <c r="H34" s="66"/>
      <c r="I34" s="67"/>
      <c r="J34" s="119"/>
      <c r="K34" s="78"/>
      <c r="L34" s="66"/>
    </row>
    <row r="35" spans="1:12" s="107" customFormat="1" ht="15.6" customHeight="1">
      <c r="A35" s="97"/>
      <c r="B35" s="156" t="s">
        <v>92</v>
      </c>
      <c r="C35" s="155"/>
      <c r="D35" s="153"/>
      <c r="E35" s="150"/>
      <c r="F35" s="119">
        <v>26079984</v>
      </c>
      <c r="G35" s="67"/>
      <c r="H35" s="66">
        <v>34500955</v>
      </c>
      <c r="I35" s="67"/>
      <c r="J35" s="119">
        <v>-115705097</v>
      </c>
      <c r="K35" s="78"/>
      <c r="L35" s="66">
        <v>-94857239</v>
      </c>
    </row>
    <row r="36" spans="1:12" s="107" customFormat="1" ht="15.6" customHeight="1">
      <c r="A36" s="97"/>
      <c r="B36" s="156" t="s">
        <v>61</v>
      </c>
      <c r="C36" s="155"/>
      <c r="D36" s="153"/>
      <c r="E36" s="150"/>
      <c r="F36" s="119">
        <v>-8558152996</v>
      </c>
      <c r="G36" s="67"/>
      <c r="H36" s="66">
        <v>-2057173089</v>
      </c>
      <c r="I36" s="67"/>
      <c r="J36" s="119">
        <v>-7148693375</v>
      </c>
      <c r="K36" s="78"/>
      <c r="L36" s="66">
        <v>-932263029</v>
      </c>
    </row>
    <row r="37" spans="1:12" s="107" customFormat="1" ht="15.6" customHeight="1">
      <c r="A37" s="97"/>
      <c r="B37" s="74" t="s">
        <v>178</v>
      </c>
      <c r="C37" s="170"/>
      <c r="D37" s="153"/>
      <c r="E37" s="150"/>
      <c r="F37" s="119">
        <v>-615791288</v>
      </c>
      <c r="G37" s="67"/>
      <c r="H37" s="66">
        <v>-142236430</v>
      </c>
      <c r="I37" s="67"/>
      <c r="J37" s="119">
        <v>-578856492</v>
      </c>
      <c r="K37" s="78"/>
      <c r="L37" s="66">
        <v>-142236430</v>
      </c>
    </row>
    <row r="38" spans="1:12" s="107" customFormat="1" ht="15.6" customHeight="1">
      <c r="A38" s="97"/>
      <c r="B38" s="156" t="s">
        <v>60</v>
      </c>
      <c r="C38" s="155"/>
      <c r="D38" s="153"/>
      <c r="E38" s="150"/>
      <c r="F38" s="119">
        <v>-149926135</v>
      </c>
      <c r="G38" s="67"/>
      <c r="H38" s="66">
        <v>-130787800</v>
      </c>
      <c r="I38" s="67"/>
      <c r="J38" s="119">
        <v>-102686559</v>
      </c>
      <c r="K38" s="78"/>
      <c r="L38" s="66">
        <v>-57649903</v>
      </c>
    </row>
    <row r="39" spans="1:12" s="107" customFormat="1" ht="15.6" customHeight="1">
      <c r="A39" s="102"/>
      <c r="B39" s="103" t="s">
        <v>62</v>
      </c>
      <c r="C39" s="103"/>
      <c r="D39" s="150"/>
      <c r="E39" s="150"/>
      <c r="F39" s="119">
        <v>-22036169</v>
      </c>
      <c r="G39" s="67"/>
      <c r="H39" s="66">
        <v>2058133</v>
      </c>
      <c r="I39" s="67"/>
      <c r="J39" s="119">
        <v>-7699592</v>
      </c>
      <c r="K39" s="78"/>
      <c r="L39" s="66">
        <v>13650991</v>
      </c>
    </row>
    <row r="40" spans="1:12" s="107" customFormat="1" ht="15.6" customHeight="1">
      <c r="A40" s="102"/>
      <c r="B40" s="103" t="s">
        <v>255</v>
      </c>
      <c r="C40" s="103"/>
      <c r="D40" s="150"/>
      <c r="E40" s="150"/>
      <c r="F40" s="119">
        <v>-62117550</v>
      </c>
      <c r="G40" s="67"/>
      <c r="H40" s="66">
        <v>0</v>
      </c>
      <c r="I40" s="67"/>
      <c r="J40" s="119">
        <v>0</v>
      </c>
      <c r="K40" s="78"/>
      <c r="L40" s="66">
        <v>0</v>
      </c>
    </row>
    <row r="41" spans="1:12" s="152" customFormat="1" ht="15.6" customHeight="1">
      <c r="A41" s="107"/>
      <c r="B41" s="103" t="s">
        <v>87</v>
      </c>
      <c r="C41" s="103"/>
      <c r="D41" s="150"/>
      <c r="E41" s="150"/>
      <c r="F41" s="119">
        <v>-9384216</v>
      </c>
      <c r="G41" s="67"/>
      <c r="H41" s="66">
        <v>-16945122</v>
      </c>
      <c r="I41" s="67"/>
      <c r="J41" s="119">
        <v>-7279488</v>
      </c>
      <c r="K41" s="78"/>
      <c r="L41" s="66">
        <v>-3592356</v>
      </c>
    </row>
    <row r="42" spans="1:12" s="152" customFormat="1" ht="15.6" customHeight="1">
      <c r="A42" s="107"/>
      <c r="B42" s="103" t="s">
        <v>133</v>
      </c>
      <c r="C42" s="103"/>
      <c r="D42" s="150"/>
      <c r="E42" s="150"/>
      <c r="F42" s="119">
        <v>1114877243</v>
      </c>
      <c r="G42" s="67"/>
      <c r="H42" s="66">
        <v>203738106</v>
      </c>
      <c r="I42" s="67"/>
      <c r="J42" s="119">
        <v>1090865596</v>
      </c>
      <c r="K42" s="78"/>
      <c r="L42" s="66">
        <v>83605669</v>
      </c>
    </row>
    <row r="43" spans="1:12" s="152" customFormat="1" ht="15.6" customHeight="1">
      <c r="A43" s="107"/>
      <c r="B43" s="104" t="s">
        <v>63</v>
      </c>
      <c r="C43" s="104"/>
      <c r="D43" s="150"/>
      <c r="E43" s="150"/>
      <c r="F43" s="119">
        <v>376448676</v>
      </c>
      <c r="G43" s="67"/>
      <c r="H43" s="66">
        <v>326794397</v>
      </c>
      <c r="I43" s="67"/>
      <c r="J43" s="119">
        <v>264355229</v>
      </c>
      <c r="K43" s="78"/>
      <c r="L43" s="66">
        <v>258435134</v>
      </c>
    </row>
    <row r="44" spans="1:12" s="152" customFormat="1" ht="15.6" customHeight="1">
      <c r="A44" s="107"/>
      <c r="B44" s="104" t="s">
        <v>65</v>
      </c>
      <c r="C44" s="104"/>
      <c r="D44" s="150"/>
      <c r="E44" s="150"/>
      <c r="F44" s="119">
        <v>83706806</v>
      </c>
      <c r="G44" s="67"/>
      <c r="H44" s="66">
        <v>200982730</v>
      </c>
      <c r="I44" s="67"/>
      <c r="J44" s="119">
        <v>82935402</v>
      </c>
      <c r="K44" s="78"/>
      <c r="L44" s="66">
        <v>86331261</v>
      </c>
    </row>
    <row r="45" spans="1:12" s="152" customFormat="1" ht="15.6" customHeight="1">
      <c r="A45" s="107"/>
      <c r="B45" s="104" t="s">
        <v>66</v>
      </c>
      <c r="C45" s="104"/>
      <c r="D45" s="150"/>
      <c r="E45" s="150"/>
      <c r="F45" s="119">
        <v>24179623</v>
      </c>
      <c r="G45" s="67"/>
      <c r="H45" s="66">
        <v>116637358</v>
      </c>
      <c r="I45" s="67"/>
      <c r="J45" s="119">
        <v>16212987</v>
      </c>
      <c r="K45" s="78"/>
      <c r="L45" s="66">
        <v>109135914</v>
      </c>
    </row>
    <row r="46" spans="1:12" s="152" customFormat="1" ht="15.6" customHeight="1">
      <c r="A46" s="107"/>
      <c r="B46" s="104" t="s">
        <v>67</v>
      </c>
      <c r="C46" s="104"/>
      <c r="D46" s="150"/>
      <c r="E46" s="150"/>
      <c r="F46" s="119">
        <v>1178979</v>
      </c>
      <c r="G46" s="67"/>
      <c r="H46" s="66">
        <v>3127729</v>
      </c>
      <c r="I46" s="67"/>
      <c r="J46" s="119">
        <v>-369917</v>
      </c>
      <c r="K46" s="78"/>
      <c r="L46" s="66">
        <v>768607</v>
      </c>
    </row>
    <row r="47" spans="1:12" s="152" customFormat="1" ht="15.6" customHeight="1">
      <c r="A47" s="107"/>
      <c r="B47" s="104" t="s">
        <v>69</v>
      </c>
      <c r="C47" s="104"/>
      <c r="D47" s="150"/>
      <c r="E47" s="150"/>
      <c r="F47" s="119">
        <v>167568662</v>
      </c>
      <c r="G47" s="67"/>
      <c r="H47" s="66">
        <v>-50198071</v>
      </c>
      <c r="I47" s="67"/>
      <c r="J47" s="119">
        <v>97934373</v>
      </c>
      <c r="K47" s="78"/>
      <c r="L47" s="66">
        <v>-82760262</v>
      </c>
    </row>
    <row r="48" spans="1:12" s="152" customFormat="1" ht="15.6" customHeight="1">
      <c r="A48" s="107"/>
      <c r="B48" s="104" t="s">
        <v>181</v>
      </c>
      <c r="C48" s="104"/>
      <c r="D48" s="150"/>
      <c r="E48" s="150"/>
      <c r="F48" s="119">
        <v>-18360734</v>
      </c>
      <c r="G48" s="67"/>
      <c r="H48" s="66">
        <v>-1243333</v>
      </c>
      <c r="I48" s="67"/>
      <c r="J48" s="119">
        <v>-18360734</v>
      </c>
      <c r="K48" s="78"/>
      <c r="L48" s="66">
        <v>-1243333</v>
      </c>
    </row>
    <row r="49" spans="1:12" s="107" customFormat="1" ht="15.6" customHeight="1">
      <c r="B49" s="103" t="s">
        <v>70</v>
      </c>
      <c r="C49" s="103"/>
      <c r="D49" s="153"/>
      <c r="E49" s="153"/>
      <c r="F49" s="122">
        <v>366360</v>
      </c>
      <c r="G49" s="157"/>
      <c r="H49" s="71">
        <v>30386</v>
      </c>
      <c r="I49" s="157"/>
      <c r="J49" s="122">
        <v>0</v>
      </c>
      <c r="K49" s="78"/>
      <c r="L49" s="71">
        <v>2726120</v>
      </c>
    </row>
    <row r="50" spans="1:12" s="152" customFormat="1" ht="15.6" customHeight="1">
      <c r="A50" s="107"/>
      <c r="D50" s="150"/>
      <c r="E50" s="150"/>
      <c r="F50" s="119"/>
      <c r="G50" s="67"/>
      <c r="H50" s="66"/>
      <c r="I50" s="67"/>
      <c r="J50" s="119"/>
      <c r="K50" s="78"/>
      <c r="L50" s="66"/>
    </row>
    <row r="51" spans="1:12" s="152" customFormat="1" ht="15.6" customHeight="1">
      <c r="A51" s="105" t="s">
        <v>224</v>
      </c>
      <c r="B51" s="105"/>
      <c r="C51" s="105"/>
      <c r="D51" s="150"/>
      <c r="E51" s="150"/>
      <c r="F51" s="119">
        <f>SUM(F33:F49)</f>
        <v>-4066029143</v>
      </c>
      <c r="G51" s="67"/>
      <c r="H51" s="66">
        <f>SUM(H33:H49)</f>
        <v>1487734040</v>
      </c>
      <c r="I51" s="67"/>
      <c r="J51" s="119">
        <f>SUM(J33:J49)</f>
        <v>-3241404791</v>
      </c>
      <c r="K51" s="78"/>
      <c r="L51" s="66">
        <f>SUM(L33:L49)</f>
        <v>1965543861</v>
      </c>
    </row>
    <row r="52" spans="1:12" s="152" customFormat="1" ht="15.6" customHeight="1">
      <c r="B52" s="58" t="s">
        <v>183</v>
      </c>
      <c r="C52" s="106"/>
      <c r="D52" s="64"/>
      <c r="E52" s="150"/>
      <c r="F52" s="119">
        <v>-781080550</v>
      </c>
      <c r="G52" s="67"/>
      <c r="H52" s="66">
        <v>-737103599</v>
      </c>
      <c r="I52" s="67"/>
      <c r="J52" s="119">
        <v>-587499845</v>
      </c>
      <c r="K52" s="78"/>
      <c r="L52" s="66">
        <v>-592364994</v>
      </c>
    </row>
    <row r="53" spans="1:12" s="152" customFormat="1" ht="15.6" customHeight="1">
      <c r="B53" s="107" t="s">
        <v>184</v>
      </c>
      <c r="C53" s="106"/>
      <c r="D53" s="64"/>
      <c r="E53" s="150"/>
      <c r="F53" s="122">
        <v>-584176244</v>
      </c>
      <c r="G53" s="67"/>
      <c r="H53" s="71">
        <v>-535506716</v>
      </c>
      <c r="I53" s="67"/>
      <c r="J53" s="122">
        <v>-507491637</v>
      </c>
      <c r="K53" s="78"/>
      <c r="L53" s="71">
        <v>-449686971</v>
      </c>
    </row>
    <row r="54" spans="1:12" s="152" customFormat="1" ht="15.6" customHeight="1">
      <c r="A54" s="106"/>
      <c r="B54" s="106"/>
      <c r="C54" s="106"/>
      <c r="D54" s="64"/>
      <c r="E54" s="150"/>
      <c r="F54" s="119"/>
      <c r="G54" s="157"/>
      <c r="H54" s="66"/>
      <c r="I54" s="157"/>
      <c r="J54" s="119"/>
      <c r="K54" s="78"/>
      <c r="L54" s="66"/>
    </row>
    <row r="55" spans="1:12" s="152" customFormat="1" ht="15.6" customHeight="1">
      <c r="A55" s="110" t="s">
        <v>225</v>
      </c>
      <c r="D55" s="150"/>
      <c r="E55" s="150"/>
      <c r="F55" s="122">
        <f>SUM(F51:F54)</f>
        <v>-5431285937</v>
      </c>
      <c r="G55" s="157"/>
      <c r="H55" s="71">
        <f>SUM(H51:H54)</f>
        <v>215123725</v>
      </c>
      <c r="I55" s="157"/>
      <c r="J55" s="122">
        <f>SUM(J51:J54)</f>
        <v>-4336396273</v>
      </c>
      <c r="K55" s="78"/>
      <c r="L55" s="71">
        <f>SUM(L51:L54)</f>
        <v>923491896</v>
      </c>
    </row>
    <row r="56" spans="1:12" s="152" customFormat="1" ht="15.6" customHeight="1">
      <c r="A56" s="110"/>
      <c r="D56" s="150"/>
      <c r="E56" s="150"/>
      <c r="F56" s="66"/>
      <c r="G56" s="157"/>
      <c r="H56" s="66"/>
      <c r="I56" s="157"/>
      <c r="J56" s="66"/>
      <c r="K56" s="78"/>
      <c r="L56" s="66"/>
    </row>
    <row r="57" spans="1:12" ht="21.9" customHeight="1">
      <c r="A57" s="220" t="s">
        <v>134</v>
      </c>
      <c r="B57" s="220"/>
      <c r="C57" s="220"/>
      <c r="D57" s="220"/>
      <c r="E57" s="220"/>
      <c r="F57" s="220"/>
      <c r="G57" s="220"/>
      <c r="H57" s="220"/>
      <c r="I57" s="220"/>
      <c r="J57" s="220"/>
      <c r="K57" s="220"/>
      <c r="L57" s="220"/>
    </row>
    <row r="58" spans="1:12" ht="16.5" customHeight="1">
      <c r="A58" s="9" t="str">
        <f>+A1</f>
        <v>SC Asset Corporation Public Company Limited</v>
      </c>
      <c r="B58" s="138"/>
      <c r="C58" s="138"/>
      <c r="E58" s="140"/>
      <c r="G58" s="141"/>
      <c r="I58" s="141"/>
      <c r="J58" s="43"/>
      <c r="K58" s="141"/>
      <c r="L58" s="43"/>
    </row>
    <row r="59" spans="1:12" ht="16.5" customHeight="1">
      <c r="A59" s="23" t="s">
        <v>110</v>
      </c>
      <c r="B59" s="138"/>
      <c r="C59" s="138"/>
      <c r="E59" s="140"/>
      <c r="G59" s="141"/>
      <c r="I59" s="141"/>
      <c r="K59" s="141"/>
    </row>
    <row r="60" spans="1:12" ht="16.5" customHeight="1">
      <c r="A60" s="143" t="str">
        <f>A3</f>
        <v>For the year ended 31 December 2022</v>
      </c>
      <c r="B60" s="143"/>
      <c r="C60" s="143"/>
      <c r="D60" s="144"/>
      <c r="E60" s="145"/>
      <c r="F60" s="8"/>
      <c r="G60" s="42"/>
      <c r="H60" s="8"/>
      <c r="I60" s="42"/>
      <c r="J60" s="8"/>
      <c r="K60" s="42"/>
      <c r="L60" s="8"/>
    </row>
    <row r="61" spans="1:12" ht="16.5" customHeight="1">
      <c r="A61" s="146"/>
      <c r="B61" s="146"/>
      <c r="C61" s="146"/>
      <c r="D61" s="147"/>
      <c r="E61" s="148"/>
      <c r="F61" s="5"/>
      <c r="G61" s="41"/>
      <c r="H61" s="5"/>
      <c r="I61" s="41"/>
      <c r="J61" s="5"/>
      <c r="K61" s="41"/>
      <c r="L61" s="5"/>
    </row>
    <row r="62" spans="1:12" ht="16.5" customHeight="1">
      <c r="A62" s="146"/>
      <c r="B62" s="146"/>
      <c r="C62" s="146"/>
      <c r="D62" s="147"/>
      <c r="E62" s="148"/>
      <c r="F62" s="5"/>
      <c r="G62" s="41"/>
      <c r="H62" s="5"/>
      <c r="I62" s="41"/>
      <c r="J62" s="5"/>
      <c r="K62" s="41"/>
      <c r="L62" s="5"/>
    </row>
    <row r="63" spans="1:12" s="107" customFormat="1" ht="15.9" customHeight="1">
      <c r="A63" s="149"/>
      <c r="B63" s="149"/>
      <c r="C63" s="149"/>
      <c r="D63" s="150"/>
      <c r="E63" s="151"/>
      <c r="F63" s="219" t="s">
        <v>127</v>
      </c>
      <c r="G63" s="219"/>
      <c r="H63" s="219"/>
      <c r="I63" s="57"/>
      <c r="J63" s="219" t="s">
        <v>128</v>
      </c>
      <c r="K63" s="219"/>
      <c r="L63" s="219"/>
    </row>
    <row r="64" spans="1:12" s="107" customFormat="1" ht="15.9" customHeight="1">
      <c r="A64" s="149"/>
      <c r="B64" s="149"/>
      <c r="C64" s="149"/>
      <c r="D64" s="150"/>
      <c r="E64" s="151"/>
      <c r="F64" s="218" t="s">
        <v>126</v>
      </c>
      <c r="G64" s="218"/>
      <c r="H64" s="218"/>
      <c r="I64" s="57"/>
      <c r="J64" s="218" t="s">
        <v>126</v>
      </c>
      <c r="K64" s="218"/>
      <c r="L64" s="218"/>
    </row>
    <row r="65" spans="1:12" s="107" customFormat="1" ht="15.9" customHeight="1">
      <c r="D65" s="64"/>
      <c r="E65" s="80"/>
      <c r="F65" s="99" t="s">
        <v>238</v>
      </c>
      <c r="G65" s="100"/>
      <c r="H65" s="99" t="s">
        <v>186</v>
      </c>
      <c r="I65" s="77"/>
      <c r="J65" s="99" t="s">
        <v>238</v>
      </c>
      <c r="K65" s="100"/>
      <c r="L65" s="99" t="s">
        <v>186</v>
      </c>
    </row>
    <row r="66" spans="1:12" s="152" customFormat="1" ht="15.9" customHeight="1">
      <c r="A66" s="107"/>
      <c r="B66" s="107"/>
      <c r="C66" s="107"/>
      <c r="D66" s="171" t="s">
        <v>1</v>
      </c>
      <c r="E66" s="76"/>
      <c r="F66" s="62" t="s">
        <v>0</v>
      </c>
      <c r="G66" s="63"/>
      <c r="H66" s="62" t="s">
        <v>0</v>
      </c>
      <c r="I66" s="63"/>
      <c r="J66" s="62" t="s">
        <v>0</v>
      </c>
      <c r="K66" s="63"/>
      <c r="L66" s="62" t="s">
        <v>0</v>
      </c>
    </row>
    <row r="67" spans="1:12" s="107" customFormat="1" ht="15.9" customHeight="1">
      <c r="A67" s="102" t="s">
        <v>78</v>
      </c>
      <c r="B67" s="152"/>
      <c r="C67" s="152"/>
      <c r="D67" s="153"/>
      <c r="E67" s="153"/>
      <c r="F67" s="124"/>
      <c r="G67" s="157"/>
      <c r="H67" s="68"/>
      <c r="I67" s="157"/>
      <c r="J67" s="124"/>
      <c r="K67" s="78"/>
      <c r="L67" s="68"/>
    </row>
    <row r="68" spans="1:12" s="107" customFormat="1" ht="15.9" customHeight="1">
      <c r="A68" s="58"/>
      <c r="B68" s="108" t="s">
        <v>226</v>
      </c>
      <c r="C68" s="152"/>
      <c r="D68" s="212"/>
      <c r="E68" s="153"/>
      <c r="F68" s="124">
        <v>878241178</v>
      </c>
      <c r="G68" s="157"/>
      <c r="H68" s="68">
        <v>1364349341</v>
      </c>
      <c r="I68" s="157"/>
      <c r="J68" s="124">
        <v>802306513</v>
      </c>
      <c r="K68" s="78"/>
      <c r="L68" s="68">
        <v>1434135332</v>
      </c>
    </row>
    <row r="69" spans="1:12" s="107" customFormat="1" ht="15.9" customHeight="1">
      <c r="A69" s="58"/>
      <c r="B69" s="108" t="s">
        <v>191</v>
      </c>
      <c r="D69" s="212">
        <v>40.4</v>
      </c>
      <c r="E69" s="153"/>
      <c r="F69" s="124">
        <v>0</v>
      </c>
      <c r="G69" s="157"/>
      <c r="H69" s="68">
        <v>0</v>
      </c>
      <c r="I69" s="157"/>
      <c r="J69" s="124">
        <v>-1724400000</v>
      </c>
      <c r="K69" s="78"/>
      <c r="L69" s="68">
        <v>627700000</v>
      </c>
    </row>
    <row r="70" spans="1:12" s="107" customFormat="1" ht="15.9" customHeight="1">
      <c r="A70" s="58"/>
      <c r="B70" s="108" t="s">
        <v>227</v>
      </c>
      <c r="D70" s="212">
        <v>40.4</v>
      </c>
      <c r="E70" s="153"/>
      <c r="F70" s="124">
        <v>0</v>
      </c>
      <c r="G70" s="157"/>
      <c r="H70" s="68">
        <v>0</v>
      </c>
      <c r="I70" s="157"/>
      <c r="J70" s="124">
        <v>-597778000</v>
      </c>
      <c r="K70" s="78"/>
      <c r="L70" s="68">
        <v>-621640000</v>
      </c>
    </row>
    <row r="71" spans="1:12" s="107" customFormat="1" ht="15.9" customHeight="1">
      <c r="A71" s="109"/>
      <c r="B71" s="108" t="s">
        <v>98</v>
      </c>
      <c r="C71" s="110"/>
      <c r="D71" s="213">
        <v>40.1</v>
      </c>
      <c r="E71" s="153"/>
      <c r="F71" s="124">
        <v>0</v>
      </c>
      <c r="G71" s="157"/>
      <c r="H71" s="68">
        <v>0</v>
      </c>
      <c r="I71" s="157"/>
      <c r="J71" s="124">
        <v>171104979</v>
      </c>
      <c r="K71" s="73"/>
      <c r="L71" s="68">
        <v>160604981</v>
      </c>
    </row>
    <row r="72" spans="1:12" s="107" customFormat="1" ht="15.9" customHeight="1">
      <c r="A72" s="109"/>
      <c r="B72" s="108" t="s">
        <v>210</v>
      </c>
      <c r="C72" s="110"/>
      <c r="D72" s="213"/>
      <c r="E72" s="153"/>
      <c r="F72" s="124">
        <v>-72653298</v>
      </c>
      <c r="G72" s="157"/>
      <c r="H72" s="68">
        <v>-32303359</v>
      </c>
      <c r="I72" s="157"/>
      <c r="J72" s="124">
        <v>-27999920</v>
      </c>
      <c r="K72" s="73"/>
      <c r="L72" s="68">
        <v>0</v>
      </c>
    </row>
    <row r="73" spans="1:12" s="107" customFormat="1" ht="15.9" customHeight="1">
      <c r="A73" s="109"/>
      <c r="B73" s="108" t="s">
        <v>213</v>
      </c>
      <c r="C73" s="109"/>
      <c r="D73" s="212"/>
      <c r="E73" s="153"/>
      <c r="F73" s="124">
        <v>-378320228</v>
      </c>
      <c r="G73" s="157"/>
      <c r="H73" s="68">
        <v>-771853295</v>
      </c>
      <c r="I73" s="157"/>
      <c r="J73" s="124">
        <v>-28368756</v>
      </c>
      <c r="K73" s="73"/>
      <c r="L73" s="68">
        <v>-36023627</v>
      </c>
    </row>
    <row r="74" spans="1:12" s="107" customFormat="1" ht="15.9" customHeight="1">
      <c r="A74" s="109"/>
      <c r="B74" s="108" t="s">
        <v>214</v>
      </c>
      <c r="C74" s="109"/>
      <c r="D74" s="212"/>
      <c r="E74" s="153"/>
      <c r="F74" s="124">
        <v>-117981214</v>
      </c>
      <c r="G74" s="157"/>
      <c r="H74" s="68">
        <v>-109153414</v>
      </c>
      <c r="I74" s="157"/>
      <c r="J74" s="124">
        <v>-47606212</v>
      </c>
      <c r="K74" s="73"/>
      <c r="L74" s="68">
        <v>-21979246</v>
      </c>
    </row>
    <row r="75" spans="1:12" s="107" customFormat="1" ht="15.9" customHeight="1">
      <c r="A75" s="109"/>
      <c r="B75" s="108" t="s">
        <v>215</v>
      </c>
      <c r="C75" s="109"/>
      <c r="D75" s="212"/>
      <c r="E75" s="153"/>
      <c r="F75" s="124">
        <v>-57825041</v>
      </c>
      <c r="G75" s="157"/>
      <c r="H75" s="68">
        <v>-28446186</v>
      </c>
      <c r="I75" s="157"/>
      <c r="J75" s="124">
        <v>-57237336</v>
      </c>
      <c r="K75" s="73"/>
      <c r="L75" s="68">
        <v>-23546186</v>
      </c>
    </row>
    <row r="76" spans="1:12" s="107" customFormat="1" ht="15.9" customHeight="1">
      <c r="A76" s="109"/>
      <c r="B76" s="108" t="s">
        <v>216</v>
      </c>
      <c r="C76" s="109"/>
      <c r="D76" s="212"/>
      <c r="E76" s="153"/>
      <c r="F76" s="124">
        <v>0</v>
      </c>
      <c r="G76" s="157"/>
      <c r="H76" s="68">
        <v>25800503</v>
      </c>
      <c r="I76" s="157"/>
      <c r="J76" s="124">
        <v>0</v>
      </c>
      <c r="K76" s="73"/>
      <c r="L76" s="68">
        <v>14800503</v>
      </c>
    </row>
    <row r="77" spans="1:12" s="107" customFormat="1" ht="15.9" customHeight="1">
      <c r="A77" s="109"/>
      <c r="B77" s="108" t="s">
        <v>217</v>
      </c>
      <c r="C77" s="109"/>
      <c r="D77" s="212"/>
      <c r="E77" s="153"/>
      <c r="F77" s="124">
        <v>851767</v>
      </c>
      <c r="G77" s="157"/>
      <c r="H77" s="68">
        <v>1782496</v>
      </c>
      <c r="I77" s="157"/>
      <c r="J77" s="124">
        <v>291019</v>
      </c>
      <c r="K77" s="73"/>
      <c r="L77" s="68">
        <v>357597</v>
      </c>
    </row>
    <row r="78" spans="1:12" s="107" customFormat="1" ht="15.9" customHeight="1">
      <c r="A78" s="109"/>
      <c r="B78" s="108" t="s">
        <v>192</v>
      </c>
      <c r="C78" s="109"/>
      <c r="D78" s="212">
        <v>16</v>
      </c>
      <c r="E78" s="153"/>
      <c r="F78" s="119">
        <v>0</v>
      </c>
      <c r="G78" s="67"/>
      <c r="H78" s="66">
        <v>0</v>
      </c>
      <c r="I78" s="67"/>
      <c r="J78" s="119">
        <v>-125199985</v>
      </c>
      <c r="K78" s="78"/>
      <c r="L78" s="66">
        <v>-99930000</v>
      </c>
    </row>
    <row r="79" spans="1:12" s="107" customFormat="1" ht="15.9" customHeight="1">
      <c r="A79" s="109"/>
      <c r="B79" s="58" t="s">
        <v>261</v>
      </c>
      <c r="C79" s="109"/>
      <c r="D79" s="212">
        <v>16</v>
      </c>
      <c r="E79" s="153"/>
      <c r="F79" s="122">
        <v>-1035551545</v>
      </c>
      <c r="G79" s="157"/>
      <c r="H79" s="71">
        <v>0</v>
      </c>
      <c r="I79" s="157"/>
      <c r="J79" s="122">
        <v>0</v>
      </c>
      <c r="K79" s="78"/>
      <c r="L79" s="71">
        <v>0</v>
      </c>
    </row>
    <row r="80" spans="1:12" s="107" customFormat="1" ht="15.9" customHeight="1">
      <c r="A80" s="111" t="s">
        <v>228</v>
      </c>
      <c r="D80" s="153"/>
      <c r="E80" s="153"/>
      <c r="F80" s="122">
        <f>SUM(F68:F79)</f>
        <v>-783238381</v>
      </c>
      <c r="G80" s="157"/>
      <c r="H80" s="71">
        <f>SUM(H68:H79)</f>
        <v>450176086</v>
      </c>
      <c r="I80" s="157"/>
      <c r="J80" s="122">
        <f>SUM(J68:J79)</f>
        <v>-1634887698</v>
      </c>
      <c r="K80" s="78"/>
      <c r="L80" s="71">
        <f>SUM(L68:L79)</f>
        <v>1434479354</v>
      </c>
    </row>
    <row r="81" spans="1:12" s="107" customFormat="1" ht="15.9" customHeight="1">
      <c r="D81" s="153"/>
      <c r="E81" s="153"/>
      <c r="F81" s="124"/>
      <c r="G81" s="157"/>
      <c r="H81" s="68"/>
      <c r="I81" s="157"/>
      <c r="J81" s="119"/>
      <c r="K81" s="78"/>
      <c r="L81" s="66"/>
    </row>
    <row r="82" spans="1:12" s="107" customFormat="1" ht="15.9" customHeight="1">
      <c r="A82" s="112" t="s">
        <v>28</v>
      </c>
      <c r="D82" s="153"/>
      <c r="E82" s="153"/>
      <c r="F82" s="124"/>
      <c r="G82" s="157"/>
      <c r="H82" s="68"/>
      <c r="I82" s="157"/>
      <c r="J82" s="119"/>
      <c r="K82" s="78"/>
      <c r="L82" s="66"/>
    </row>
    <row r="83" spans="1:12" s="107" customFormat="1" ht="15.9" customHeight="1">
      <c r="A83" s="113"/>
      <c r="B83" s="107" t="s">
        <v>229</v>
      </c>
      <c r="D83" s="153">
        <v>24</v>
      </c>
      <c r="E83" s="153"/>
      <c r="F83" s="124">
        <v>-1231589712</v>
      </c>
      <c r="G83" s="157"/>
      <c r="H83" s="68">
        <v>-890753063</v>
      </c>
      <c r="I83" s="157"/>
      <c r="J83" s="119">
        <v>353036908</v>
      </c>
      <c r="K83" s="78"/>
      <c r="L83" s="66">
        <v>-573753063</v>
      </c>
    </row>
    <row r="84" spans="1:12" s="107" customFormat="1" ht="15.9" customHeight="1">
      <c r="A84" s="113"/>
      <c r="B84" s="107" t="s">
        <v>193</v>
      </c>
      <c r="D84" s="154">
        <v>25</v>
      </c>
      <c r="E84" s="153"/>
      <c r="F84" s="124">
        <v>7785395444</v>
      </c>
      <c r="G84" s="157"/>
      <c r="H84" s="68">
        <v>5415096720</v>
      </c>
      <c r="I84" s="157"/>
      <c r="J84" s="119">
        <v>4258000000</v>
      </c>
      <c r="K84" s="78"/>
      <c r="L84" s="66">
        <v>3273638000</v>
      </c>
    </row>
    <row r="85" spans="1:12" s="107" customFormat="1" ht="15.9" customHeight="1">
      <c r="A85" s="113"/>
      <c r="B85" s="107" t="s">
        <v>194</v>
      </c>
      <c r="D85" s="153">
        <v>25</v>
      </c>
      <c r="E85" s="153"/>
      <c r="F85" s="124">
        <v>5100000000</v>
      </c>
      <c r="G85" s="157"/>
      <c r="H85" s="68">
        <v>4000000000</v>
      </c>
      <c r="I85" s="157"/>
      <c r="J85" s="119">
        <v>5100000000</v>
      </c>
      <c r="K85" s="78"/>
      <c r="L85" s="66">
        <v>4000000000</v>
      </c>
    </row>
    <row r="86" spans="1:12" s="107" customFormat="1" ht="15.9" customHeight="1">
      <c r="A86" s="113"/>
      <c r="B86" s="107" t="s">
        <v>211</v>
      </c>
      <c r="D86" s="153"/>
      <c r="E86" s="153"/>
      <c r="F86" s="124">
        <v>91899562</v>
      </c>
      <c r="G86" s="157"/>
      <c r="H86" s="68">
        <v>24611246</v>
      </c>
      <c r="I86" s="157"/>
      <c r="J86" s="119">
        <v>91899562</v>
      </c>
      <c r="K86" s="78"/>
      <c r="L86" s="66">
        <v>24611246</v>
      </c>
    </row>
    <row r="87" spans="1:12" s="107" customFormat="1" ht="15.9" customHeight="1">
      <c r="A87" s="113"/>
      <c r="B87" s="107" t="s">
        <v>205</v>
      </c>
      <c r="D87" s="153"/>
      <c r="E87" s="153"/>
      <c r="F87" s="124">
        <v>33672585</v>
      </c>
      <c r="G87" s="157"/>
      <c r="H87" s="68">
        <v>3601034</v>
      </c>
      <c r="I87" s="157"/>
      <c r="J87" s="119">
        <v>33672585</v>
      </c>
      <c r="K87" s="78"/>
      <c r="L87" s="66">
        <v>3601034</v>
      </c>
    </row>
    <row r="88" spans="1:12" s="107" customFormat="1" ht="15.9" customHeight="1">
      <c r="A88" s="114"/>
      <c r="B88" s="107" t="s">
        <v>218</v>
      </c>
      <c r="C88" s="159"/>
      <c r="D88" s="160">
        <v>25</v>
      </c>
      <c r="E88" s="150"/>
      <c r="F88" s="119">
        <v>-5069421372</v>
      </c>
      <c r="G88" s="67"/>
      <c r="H88" s="66">
        <v>-2768002805</v>
      </c>
      <c r="I88" s="67"/>
      <c r="J88" s="119">
        <v>-3740111700</v>
      </c>
      <c r="K88" s="78"/>
      <c r="L88" s="66">
        <v>-2542979005</v>
      </c>
    </row>
    <row r="89" spans="1:12" s="107" customFormat="1" ht="15.9" customHeight="1">
      <c r="A89" s="114"/>
      <c r="B89" s="114" t="s">
        <v>219</v>
      </c>
      <c r="C89" s="159"/>
      <c r="D89" s="160">
        <v>26</v>
      </c>
      <c r="E89" s="150"/>
      <c r="F89" s="119">
        <v>-14103425</v>
      </c>
      <c r="G89" s="67"/>
      <c r="H89" s="66">
        <v>-5857880</v>
      </c>
      <c r="I89" s="67"/>
      <c r="J89" s="119">
        <v>-1769569</v>
      </c>
      <c r="K89" s="78"/>
      <c r="L89" s="66">
        <v>-2203052</v>
      </c>
    </row>
    <row r="90" spans="1:12" s="107" customFormat="1" ht="15.9" customHeight="1">
      <c r="A90" s="114"/>
      <c r="B90" s="107" t="s">
        <v>220</v>
      </c>
      <c r="C90" s="159"/>
      <c r="D90" s="150">
        <v>25</v>
      </c>
      <c r="E90" s="150"/>
      <c r="F90" s="119">
        <v>-2595000000</v>
      </c>
      <c r="G90" s="67"/>
      <c r="H90" s="66">
        <v>-2500000000</v>
      </c>
      <c r="I90" s="67"/>
      <c r="J90" s="119">
        <v>-2595000000</v>
      </c>
      <c r="K90" s="78"/>
      <c r="L90" s="66">
        <v>-2500000000</v>
      </c>
    </row>
    <row r="91" spans="1:12" s="107" customFormat="1" ht="15.9" customHeight="1">
      <c r="A91" s="97"/>
      <c r="B91" s="107" t="s">
        <v>90</v>
      </c>
      <c r="C91" s="114"/>
      <c r="D91" s="153">
        <v>35</v>
      </c>
      <c r="E91" s="153"/>
      <c r="F91" s="122">
        <v>-1181000055</v>
      </c>
      <c r="G91" s="157"/>
      <c r="H91" s="71">
        <v>-753816000</v>
      </c>
      <c r="I91" s="157"/>
      <c r="J91" s="122">
        <v>-1181000055</v>
      </c>
      <c r="K91" s="78"/>
      <c r="L91" s="71">
        <v>-753816000</v>
      </c>
    </row>
    <row r="92" spans="1:12" s="107" customFormat="1" ht="15.9" customHeight="1">
      <c r="A92" s="97"/>
      <c r="B92" s="159"/>
      <c r="C92" s="159"/>
      <c r="D92" s="161"/>
      <c r="E92" s="150"/>
      <c r="F92" s="119"/>
      <c r="G92" s="67"/>
      <c r="H92" s="66"/>
      <c r="I92" s="67"/>
      <c r="J92" s="119"/>
      <c r="K92" s="78"/>
      <c r="L92" s="66"/>
    </row>
    <row r="93" spans="1:12" s="107" customFormat="1" ht="15.9" customHeight="1">
      <c r="A93" s="115" t="s">
        <v>230</v>
      </c>
      <c r="B93" s="162"/>
      <c r="C93" s="162"/>
      <c r="D93" s="153"/>
      <c r="E93" s="153"/>
      <c r="F93" s="122">
        <f>SUM(F83:F91)</f>
        <v>2919853027</v>
      </c>
      <c r="G93" s="157"/>
      <c r="H93" s="71">
        <f>SUM(H83:H91)</f>
        <v>2524879252</v>
      </c>
      <c r="I93" s="157"/>
      <c r="J93" s="122">
        <f>SUM(J83:J91)</f>
        <v>2318727731</v>
      </c>
      <c r="K93" s="78"/>
      <c r="L93" s="71">
        <f>SUM(L83:L91)</f>
        <v>929099160</v>
      </c>
    </row>
    <row r="94" spans="1:12" s="107" customFormat="1" ht="15.9" customHeight="1">
      <c r="A94" s="96"/>
      <c r="B94" s="163"/>
      <c r="C94" s="163"/>
      <c r="D94" s="153"/>
      <c r="E94" s="153"/>
      <c r="F94" s="124"/>
      <c r="G94" s="157"/>
      <c r="H94" s="68"/>
      <c r="I94" s="157"/>
      <c r="J94" s="119"/>
      <c r="K94" s="78"/>
      <c r="L94" s="66"/>
    </row>
    <row r="95" spans="1:12" s="107" customFormat="1" ht="15.9" customHeight="1">
      <c r="A95" s="116" t="s">
        <v>231</v>
      </c>
      <c r="B95" s="163"/>
      <c r="C95" s="163"/>
      <c r="D95" s="153"/>
      <c r="E95" s="153"/>
      <c r="F95" s="124">
        <f>F55+F80+F93</f>
        <v>-3294671291</v>
      </c>
      <c r="G95" s="157"/>
      <c r="H95" s="68">
        <f>H55+H80+H93</f>
        <v>3190179063</v>
      </c>
      <c r="I95" s="157"/>
      <c r="J95" s="124">
        <f>J55+J80+J93</f>
        <v>-3652556240</v>
      </c>
      <c r="K95" s="78"/>
      <c r="L95" s="68">
        <f>L55+L80+L93</f>
        <v>3287070410</v>
      </c>
    </row>
    <row r="96" spans="1:12" s="107" customFormat="1" ht="15.9" customHeight="1">
      <c r="A96" s="117" t="s">
        <v>100</v>
      </c>
      <c r="B96" s="163"/>
      <c r="C96" s="163"/>
      <c r="D96" s="153"/>
      <c r="E96" s="153"/>
      <c r="F96" s="124">
        <v>5435129287</v>
      </c>
      <c r="G96" s="157"/>
      <c r="H96" s="68">
        <v>2245279204</v>
      </c>
      <c r="I96" s="157"/>
      <c r="J96" s="124">
        <v>4844752570</v>
      </c>
      <c r="K96" s="78"/>
      <c r="L96" s="68">
        <v>1557682160</v>
      </c>
    </row>
    <row r="97" spans="1:12" s="107" customFormat="1" ht="15.9" customHeight="1">
      <c r="A97" s="117" t="s">
        <v>232</v>
      </c>
      <c r="B97" s="163"/>
      <c r="C97" s="163"/>
      <c r="D97" s="153"/>
      <c r="E97" s="153"/>
      <c r="F97" s="122">
        <v>-342435</v>
      </c>
      <c r="G97" s="157"/>
      <c r="H97" s="71">
        <v>-328980</v>
      </c>
      <c r="I97" s="157"/>
      <c r="J97" s="122">
        <v>0</v>
      </c>
      <c r="K97" s="78"/>
      <c r="L97" s="71">
        <v>0</v>
      </c>
    </row>
    <row r="98" spans="1:12" s="107" customFormat="1" ht="15.9" customHeight="1">
      <c r="A98" s="96"/>
      <c r="B98" s="163"/>
      <c r="C98" s="163"/>
      <c r="D98" s="153"/>
      <c r="E98" s="153"/>
      <c r="F98" s="124"/>
      <c r="G98" s="157"/>
      <c r="H98" s="68"/>
      <c r="I98" s="157"/>
      <c r="J98" s="119"/>
      <c r="K98" s="78"/>
      <c r="L98" s="66"/>
    </row>
    <row r="99" spans="1:12" s="107" customFormat="1" ht="15.9" customHeight="1" thickBot="1">
      <c r="A99" s="116" t="s">
        <v>101</v>
      </c>
      <c r="B99" s="163"/>
      <c r="C99" s="163"/>
      <c r="D99" s="153"/>
      <c r="E99" s="153"/>
      <c r="F99" s="123">
        <f>SUM(F95:F97)</f>
        <v>2140115561</v>
      </c>
      <c r="G99" s="73"/>
      <c r="H99" s="75">
        <f>SUM(H95:H97)</f>
        <v>5435129287</v>
      </c>
      <c r="I99" s="73"/>
      <c r="J99" s="123">
        <f>SUM(J95:J97)</f>
        <v>1192196330</v>
      </c>
      <c r="K99" s="73"/>
      <c r="L99" s="75">
        <f>SUM(L95:L97)</f>
        <v>4844752570</v>
      </c>
    </row>
    <row r="100" spans="1:12" s="107" customFormat="1" ht="15.9" customHeight="1" thickTop="1">
      <c r="A100" s="116"/>
      <c r="B100" s="163"/>
      <c r="C100" s="163"/>
      <c r="D100" s="153"/>
      <c r="E100" s="153"/>
      <c r="F100" s="119"/>
      <c r="G100" s="73"/>
      <c r="H100" s="66"/>
      <c r="I100" s="73"/>
      <c r="J100" s="119"/>
      <c r="K100" s="73"/>
      <c r="L100" s="66"/>
    </row>
    <row r="101" spans="1:12" s="107" customFormat="1" ht="15.9" customHeight="1">
      <c r="A101" s="96" t="s">
        <v>93</v>
      </c>
      <c r="B101" s="163"/>
      <c r="C101" s="163"/>
      <c r="D101" s="153"/>
      <c r="E101" s="153"/>
      <c r="F101" s="124"/>
      <c r="G101" s="157"/>
      <c r="H101" s="68"/>
      <c r="I101" s="157"/>
      <c r="J101" s="119"/>
      <c r="K101" s="78"/>
      <c r="L101" s="66"/>
    </row>
    <row r="102" spans="1:12" s="107" customFormat="1" ht="15.9" customHeight="1">
      <c r="A102" s="96"/>
      <c r="B102" s="163"/>
      <c r="C102" s="163"/>
      <c r="D102" s="153"/>
      <c r="E102" s="153"/>
      <c r="F102" s="124"/>
      <c r="G102" s="157"/>
      <c r="H102" s="68"/>
      <c r="I102" s="157"/>
      <c r="J102" s="119"/>
      <c r="K102" s="78"/>
      <c r="L102" s="66"/>
    </row>
    <row r="103" spans="1:12" s="107" customFormat="1" ht="15.9" customHeight="1">
      <c r="A103" s="97" t="s">
        <v>166</v>
      </c>
      <c r="B103" s="163"/>
      <c r="C103" s="163"/>
      <c r="D103" s="153"/>
      <c r="E103" s="153"/>
      <c r="F103" s="124"/>
      <c r="G103" s="157"/>
      <c r="H103" s="68"/>
      <c r="I103" s="157"/>
      <c r="J103" s="119"/>
      <c r="K103" s="78"/>
      <c r="L103" s="66"/>
    </row>
    <row r="104" spans="1:12" s="107" customFormat="1" ht="15.9" customHeight="1">
      <c r="A104" s="97"/>
      <c r="B104" s="162" t="s">
        <v>167</v>
      </c>
      <c r="C104" s="163"/>
      <c r="D104" s="153"/>
      <c r="E104" s="153"/>
      <c r="F104" s="124"/>
      <c r="G104" s="157"/>
      <c r="H104" s="68"/>
      <c r="I104" s="157"/>
      <c r="J104" s="119"/>
      <c r="K104" s="78"/>
      <c r="L104" s="66"/>
    </row>
    <row r="105" spans="1:12" s="107" customFormat="1" ht="15.9" customHeight="1">
      <c r="A105" s="96"/>
      <c r="B105" s="163"/>
      <c r="C105" s="163"/>
      <c r="D105" s="153"/>
      <c r="E105" s="153"/>
      <c r="F105" s="133"/>
      <c r="G105" s="63"/>
      <c r="H105" s="60"/>
      <c r="I105" s="63"/>
      <c r="J105" s="133"/>
      <c r="K105" s="63"/>
      <c r="L105" s="60"/>
    </row>
    <row r="106" spans="1:12" s="118" customFormat="1" ht="15.9" customHeight="1">
      <c r="A106" s="164" t="s">
        <v>165</v>
      </c>
      <c r="F106" s="168">
        <v>142236430</v>
      </c>
      <c r="H106" s="118">
        <v>252391828</v>
      </c>
      <c r="J106" s="168">
        <v>142236430</v>
      </c>
      <c r="L106" s="118">
        <v>252391828</v>
      </c>
    </row>
    <row r="107" spans="1:12" s="107" customFormat="1" ht="15.9" customHeight="1">
      <c r="A107" s="164" t="s">
        <v>185</v>
      </c>
      <c r="B107" s="162"/>
      <c r="C107" s="162"/>
      <c r="D107" s="154"/>
      <c r="E107" s="153"/>
      <c r="F107" s="168">
        <v>8167676</v>
      </c>
      <c r="G107" s="67"/>
      <c r="H107" s="118">
        <v>11756848</v>
      </c>
      <c r="I107" s="67"/>
      <c r="J107" s="168">
        <v>8167676</v>
      </c>
      <c r="K107" s="67"/>
      <c r="L107" s="118">
        <v>0</v>
      </c>
    </row>
    <row r="108" spans="1:12" s="107" customFormat="1" ht="15.9" customHeight="1">
      <c r="A108" s="164" t="s">
        <v>195</v>
      </c>
      <c r="B108" s="162"/>
      <c r="C108" s="164"/>
      <c r="D108" s="153"/>
      <c r="E108" s="153"/>
      <c r="F108" s="168">
        <v>0</v>
      </c>
      <c r="G108" s="118"/>
      <c r="H108" s="118">
        <v>77182822</v>
      </c>
      <c r="I108" s="118"/>
      <c r="J108" s="168">
        <v>0</v>
      </c>
      <c r="K108" s="118"/>
      <c r="L108" s="118">
        <v>0</v>
      </c>
    </row>
    <row r="109" spans="1:12" s="107" customFormat="1" ht="15.9" customHeight="1">
      <c r="A109" s="165"/>
      <c r="B109" s="162"/>
      <c r="D109" s="154"/>
      <c r="E109" s="153"/>
      <c r="F109" s="118"/>
      <c r="G109" s="67"/>
      <c r="H109" s="118"/>
      <c r="I109" s="67"/>
      <c r="J109" s="118"/>
      <c r="K109" s="67"/>
      <c r="L109" s="118"/>
    </row>
    <row r="110" spans="1:12" s="107" customFormat="1" ht="15.9" customHeight="1">
      <c r="A110" s="165"/>
      <c r="B110" s="162"/>
      <c r="D110" s="154"/>
      <c r="E110" s="153"/>
      <c r="F110" s="118"/>
      <c r="G110" s="67"/>
      <c r="H110" s="118"/>
      <c r="I110" s="67"/>
      <c r="J110" s="118"/>
      <c r="K110" s="67"/>
      <c r="L110" s="118"/>
    </row>
    <row r="111" spans="1:12" s="107" customFormat="1" ht="15.9" customHeight="1">
      <c r="A111" s="165"/>
      <c r="B111" s="162"/>
      <c r="D111" s="154"/>
      <c r="E111" s="153"/>
      <c r="F111" s="118"/>
      <c r="G111" s="67"/>
      <c r="H111" s="118"/>
      <c r="I111" s="67"/>
      <c r="J111" s="118"/>
      <c r="K111" s="67"/>
      <c r="L111" s="118"/>
    </row>
    <row r="112" spans="1:12" s="107" customFormat="1" ht="9.75" customHeight="1">
      <c r="A112" s="165"/>
      <c r="B112" s="162"/>
      <c r="D112" s="154"/>
      <c r="E112" s="153"/>
      <c r="F112" s="118"/>
      <c r="G112" s="67"/>
      <c r="H112" s="118"/>
      <c r="I112" s="67"/>
      <c r="J112" s="118"/>
      <c r="K112" s="67"/>
      <c r="L112" s="118"/>
    </row>
    <row r="113" spans="1:12" ht="21.9" customHeight="1">
      <c r="A113" s="220" t="s">
        <v>134</v>
      </c>
      <c r="B113" s="220"/>
      <c r="C113" s="220"/>
      <c r="D113" s="220"/>
      <c r="E113" s="220"/>
      <c r="F113" s="220"/>
      <c r="G113" s="220"/>
      <c r="H113" s="220"/>
      <c r="I113" s="220"/>
      <c r="J113" s="220"/>
      <c r="K113" s="220"/>
      <c r="L113" s="220"/>
    </row>
  </sheetData>
  <mergeCells count="10">
    <mergeCell ref="A113:L113"/>
    <mergeCell ref="F6:H6"/>
    <mergeCell ref="J6:L6"/>
    <mergeCell ref="F63:H63"/>
    <mergeCell ref="J63:L63"/>
    <mergeCell ref="A57:L57"/>
    <mergeCell ref="F7:H7"/>
    <mergeCell ref="J7:L7"/>
    <mergeCell ref="F64:H64"/>
    <mergeCell ref="J64:L64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 scaleWithDoc="0">
    <oddFooter>&amp;R&amp;"Arial,Regular"&amp;9&amp;P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 BS</vt:lpstr>
      <vt:lpstr>8 PL</vt:lpstr>
      <vt:lpstr>9 EQ CONSO</vt:lpstr>
      <vt:lpstr>10 EQ SC</vt:lpstr>
      <vt:lpstr>11-12 CF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Laksika Phattharadilokrat</cp:lastModifiedBy>
  <cp:lastPrinted>2023-02-16T04:26:42Z</cp:lastPrinted>
  <dcterms:created xsi:type="dcterms:W3CDTF">2011-05-06T12:04:42Z</dcterms:created>
  <dcterms:modified xsi:type="dcterms:W3CDTF">2023-02-16T10:31:51Z</dcterms:modified>
</cp:coreProperties>
</file>