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5/65_YE/งบการเงิน YE'65/จัดหน้าแล้ว/TPCH-Dec'65/"/>
    </mc:Choice>
  </mc:AlternateContent>
  <xr:revisionPtr revIDLastSave="5" documentId="13_ncr:1_{49ED9325-CFED-4BAF-9F55-21E8A3C8A163}" xr6:coauthVersionLast="47" xr6:coauthVersionMax="47" xr10:uidLastSave="{5F25D437-F192-4CBC-B89A-E9DFFE8F8012}"/>
  <bookViews>
    <workbookView xWindow="-108" yWindow="-108" windowWidth="23256" windowHeight="12456" tabRatio="811" activeTab="4" xr2:uid="{00000000-000D-0000-FFFF-FFFF00000000}"/>
  </bookViews>
  <sheets>
    <sheet name="SF" sheetId="8" r:id="rId1"/>
    <sheet name="PL" sheetId="15" r:id="rId2"/>
    <sheet name="EQCON" sheetId="14" r:id="rId3"/>
    <sheet name="EQ" sheetId="12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CF!$A$1:$L$120</definedName>
    <definedName name="_xlnm.Print_Area" localSheetId="3">EQ!$A$1:$R$25</definedName>
    <definedName name="_xlnm.Print_Area" localSheetId="2">EQCON!$A$1:$Y$30</definedName>
    <definedName name="_xlnm.Print_Area" localSheetId="1">PL!$A$1:$N$77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8" l="1"/>
  <c r="I46" i="16"/>
  <c r="I88" i="16" s="1"/>
  <c r="E46" i="16"/>
  <c r="E88" i="16" s="1"/>
  <c r="E45" i="16"/>
  <c r="E87" i="16" s="1"/>
  <c r="O16" i="12" l="1"/>
  <c r="J18" i="14" l="1"/>
  <c r="V21" i="14" l="1"/>
  <c r="K16" i="12" l="1"/>
  <c r="K14" i="12"/>
  <c r="J19" i="14"/>
  <c r="R11" i="14"/>
  <c r="T11" i="14" s="1"/>
  <c r="X11" i="14" s="1"/>
  <c r="T13" i="14"/>
  <c r="X13" i="14" s="1"/>
  <c r="J12" i="14"/>
  <c r="E13" i="16" l="1"/>
  <c r="T22" i="14" l="1"/>
  <c r="X22" i="14" l="1"/>
  <c r="Q16" i="12"/>
  <c r="E12" i="16" l="1"/>
  <c r="G64" i="8" l="1"/>
  <c r="O14" i="12" l="1"/>
  <c r="R17" i="14"/>
  <c r="T17" i="14" s="1"/>
  <c r="X17" i="14" s="1"/>
  <c r="R19" i="14"/>
  <c r="T19" i="14" l="1"/>
  <c r="X19" i="14" s="1"/>
  <c r="Q14" i="12"/>
  <c r="Q11" i="12" l="1"/>
  <c r="V15" i="14"/>
  <c r="G73" i="8" l="1"/>
  <c r="G7" i="16"/>
  <c r="G47" i="16" s="1"/>
  <c r="G89" i="16" s="1"/>
  <c r="E7" i="16"/>
  <c r="E47" i="16" s="1"/>
  <c r="E89" i="16" s="1"/>
  <c r="I13" i="12" l="1"/>
  <c r="G13" i="12"/>
  <c r="G17" i="12" s="1"/>
  <c r="E13" i="12"/>
  <c r="E17" i="12" s="1"/>
  <c r="I17" i="12" l="1"/>
  <c r="M101" i="8"/>
  <c r="M13" i="12"/>
  <c r="M17" i="12" s="1"/>
  <c r="A3" i="16" l="1"/>
  <c r="A43" i="16" s="1"/>
  <c r="A85" i="16" s="1"/>
  <c r="E75" i="16"/>
  <c r="G75" i="16"/>
  <c r="I75" i="16"/>
  <c r="K75" i="16"/>
  <c r="G105" i="16"/>
  <c r="I105" i="16"/>
  <c r="K105" i="16"/>
  <c r="K18" i="8"/>
  <c r="R18" i="14"/>
  <c r="T18" i="14" l="1"/>
  <c r="X18" i="14" s="1"/>
  <c r="G18" i="8"/>
  <c r="G31" i="8"/>
  <c r="A3" i="14" l="1"/>
  <c r="L56" i="15"/>
  <c r="I49" i="15"/>
  <c r="G49" i="15"/>
  <c r="A45" i="15"/>
  <c r="M21" i="15"/>
  <c r="K21" i="15"/>
  <c r="I21" i="15"/>
  <c r="G21" i="15"/>
  <c r="M11" i="15"/>
  <c r="K11" i="15"/>
  <c r="K13" i="15" s="1"/>
  <c r="K15" i="15" s="1"/>
  <c r="K17" i="15" s="1"/>
  <c r="I11" i="15"/>
  <c r="G11" i="15"/>
  <c r="M7" i="15"/>
  <c r="K7" i="15"/>
  <c r="M13" i="15" l="1"/>
  <c r="I13" i="15"/>
  <c r="G13" i="15"/>
  <c r="K49" i="15"/>
  <c r="I7" i="16"/>
  <c r="I47" i="16" s="1"/>
  <c r="I89" i="16" s="1"/>
  <c r="M49" i="15"/>
  <c r="K7" i="16"/>
  <c r="K47" i="16" s="1"/>
  <c r="K89" i="16" s="1"/>
  <c r="K22" i="15"/>
  <c r="K24" i="15" s="1"/>
  <c r="M73" i="8"/>
  <c r="K73" i="8"/>
  <c r="I73" i="8"/>
  <c r="K30" i="15" l="1"/>
  <c r="I9" i="16"/>
  <c r="I15" i="15"/>
  <c r="M15" i="15"/>
  <c r="K34" i="15"/>
  <c r="G15" i="15"/>
  <c r="O15" i="12"/>
  <c r="K10" i="12"/>
  <c r="O12" i="12"/>
  <c r="O10" i="12"/>
  <c r="K32" i="15" l="1"/>
  <c r="K56" i="15" s="1"/>
  <c r="K15" i="12"/>
  <c r="M17" i="15"/>
  <c r="I17" i="15"/>
  <c r="K53" i="15"/>
  <c r="K51" i="15" s="1"/>
  <c r="I25" i="16"/>
  <c r="I54" i="16" s="1"/>
  <c r="I57" i="16" s="1"/>
  <c r="I106" i="16" s="1"/>
  <c r="I108" i="16" s="1"/>
  <c r="G17" i="15"/>
  <c r="O13" i="12"/>
  <c r="Q10" i="12"/>
  <c r="O17" i="12" l="1"/>
  <c r="M103" i="8"/>
  <c r="I22" i="15"/>
  <c r="M22" i="15"/>
  <c r="G22" i="15"/>
  <c r="Q15" i="12"/>
  <c r="R10" i="14"/>
  <c r="T10" i="14" s="1"/>
  <c r="X10" i="14" s="1"/>
  <c r="R12" i="14"/>
  <c r="T12" i="14" s="1"/>
  <c r="M24" i="15" l="1"/>
  <c r="I24" i="15"/>
  <c r="I30" i="15" s="1"/>
  <c r="G24" i="15"/>
  <c r="V16" i="14"/>
  <c r="V23" i="14" s="1"/>
  <c r="H16" i="14"/>
  <c r="H23" i="14" s="1"/>
  <c r="G101" i="8" s="1"/>
  <c r="G30" i="15" l="1"/>
  <c r="E9" i="16"/>
  <c r="E25" i="16" s="1"/>
  <c r="K12" i="12"/>
  <c r="M30" i="15"/>
  <c r="M53" i="15" s="1"/>
  <c r="M51" i="15" s="1"/>
  <c r="I34" i="15"/>
  <c r="I32" i="15" s="1"/>
  <c r="J15" i="14" s="1"/>
  <c r="G9" i="16"/>
  <c r="G25" i="16" s="1"/>
  <c r="G54" i="16" s="1"/>
  <c r="G57" i="16" s="1"/>
  <c r="G106" i="16" s="1"/>
  <c r="G108" i="16" s="1"/>
  <c r="I53" i="15"/>
  <c r="I51" i="15" s="1"/>
  <c r="M34" i="15"/>
  <c r="M32" i="15" s="1"/>
  <c r="M56" i="15" s="1"/>
  <c r="K9" i="16"/>
  <c r="K25" i="16" s="1"/>
  <c r="K54" i="16" s="1"/>
  <c r="K57" i="16" s="1"/>
  <c r="K106" i="16" s="1"/>
  <c r="K108" i="16" s="1"/>
  <c r="G34" i="15"/>
  <c r="Q12" i="12" l="1"/>
  <c r="Q13" i="12" s="1"/>
  <c r="Q17" i="12" s="1"/>
  <c r="K13" i="12"/>
  <c r="I56" i="15"/>
  <c r="E54" i="16"/>
  <c r="E57" i="16" s="1"/>
  <c r="G32" i="15"/>
  <c r="J21" i="14" s="1"/>
  <c r="G53" i="15"/>
  <c r="G51" i="15" s="1"/>
  <c r="R15" i="14"/>
  <c r="T15" i="14" s="1"/>
  <c r="R14" i="14"/>
  <c r="T14" i="14" s="1"/>
  <c r="X14" i="14" s="1"/>
  <c r="K17" i="12" l="1"/>
  <c r="M102" i="8"/>
  <c r="G56" i="15"/>
  <c r="K101" i="8"/>
  <c r="D16" i="14" l="1"/>
  <c r="D23" i="14" s="1"/>
  <c r="F16" i="14"/>
  <c r="F23" i="14" s="1"/>
  <c r="J16" i="14"/>
  <c r="L16" i="14"/>
  <c r="L23" i="14" s="1"/>
  <c r="N16" i="14"/>
  <c r="N23" i="14" s="1"/>
  <c r="P16" i="14"/>
  <c r="P23" i="14" s="1"/>
  <c r="J23" i="14" l="1"/>
  <c r="G74" i="8"/>
  <c r="R21" i="14" l="1"/>
  <c r="R20" i="14"/>
  <c r="T20" i="14" l="1"/>
  <c r="X15" i="14" l="1"/>
  <c r="R16" i="14"/>
  <c r="R23" i="14" s="1"/>
  <c r="X12" i="14"/>
  <c r="I104" i="8" l="1"/>
  <c r="I106" i="8" s="1"/>
  <c r="X16" i="14"/>
  <c r="T16" i="14"/>
  <c r="K64" i="8" l="1"/>
  <c r="K31" i="8"/>
  <c r="K32" i="8" l="1"/>
  <c r="M64" i="8" l="1"/>
  <c r="I64" i="8"/>
  <c r="T21" i="14" l="1"/>
  <c r="T23" i="14" s="1"/>
  <c r="X21" i="14" l="1"/>
  <c r="G98" i="8" l="1"/>
  <c r="G102" i="8" l="1"/>
  <c r="A3" i="12" l="1"/>
  <c r="I47" i="8" l="1"/>
  <c r="I89" i="8" s="1"/>
  <c r="K47" i="8"/>
  <c r="K89" i="8" s="1"/>
  <c r="M47" i="8"/>
  <c r="M89" i="8" s="1"/>
  <c r="G47" i="8"/>
  <c r="G89" i="8" s="1"/>
  <c r="K98" i="8" l="1"/>
  <c r="I18" i="8"/>
  <c r="M18" i="8"/>
  <c r="I31" i="8"/>
  <c r="M31" i="8"/>
  <c r="A43" i="8"/>
  <c r="A85" i="8" s="1"/>
  <c r="M104" i="8"/>
  <c r="M106" i="8" s="1"/>
  <c r="K103" i="8" l="1"/>
  <c r="M74" i="8"/>
  <c r="M32" i="8"/>
  <c r="K74" i="8"/>
  <c r="I74" i="8"/>
  <c r="G32" i="8"/>
  <c r="I32" i="8"/>
  <c r="I107" i="8" l="1"/>
  <c r="M107" i="8"/>
  <c r="G103" i="8"/>
  <c r="K102" i="8" l="1"/>
  <c r="K104" i="8" l="1"/>
  <c r="K106" i="8" l="1"/>
  <c r="S17" i="12" s="1"/>
  <c r="G104" i="8"/>
  <c r="K107" i="8" l="1"/>
  <c r="G105" i="8" l="1"/>
  <c r="G106" i="8" s="1"/>
  <c r="X20" i="14"/>
  <c r="X23" i="14" s="1"/>
  <c r="E105" i="16"/>
  <c r="E106" i="16" s="1"/>
  <c r="E108" i="16" s="1"/>
  <c r="Z23" i="14" l="1"/>
  <c r="G107" i="8"/>
</calcChain>
</file>

<file path=xl/sharedStrings.xml><?xml version="1.0" encoding="utf-8"?>
<sst xmlns="http://schemas.openxmlformats.org/spreadsheetml/2006/main" count="367" uniqueCount="264">
  <si>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</si>
  <si>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</si>
  <si>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</si>
  <si>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</si>
  <si>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</si>
  <si>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</si>
  <si>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</si>
  <si>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</si>
  <si>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</si>
  <si>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</si>
  <si>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</si>
  <si>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</si>
  <si>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</si>
  <si>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</si>
  <si>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</si>
  <si>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33</t>
  </si>
  <si>
    <t xml:space="preserve">                                               (                                                                                              )</t>
  </si>
  <si>
    <t>- 2 -</t>
  </si>
  <si>
    <t>19</t>
  </si>
  <si>
    <t>20</t>
  </si>
  <si>
    <t xml:space="preserve">                                   -  </t>
  </si>
  <si>
    <t>21</t>
  </si>
  <si>
    <t>22</t>
  </si>
  <si>
    <t>23</t>
  </si>
  <si>
    <t>24</t>
  </si>
  <si>
    <t>25</t>
  </si>
  <si>
    <t>26</t>
  </si>
  <si>
    <t>- 3 -</t>
  </si>
  <si>
    <t xml:space="preserve">     </t>
  </si>
  <si>
    <t>29</t>
  </si>
  <si>
    <t>5.3</t>
  </si>
  <si>
    <t xml:space="preserve">             (                                                                                         )</t>
  </si>
  <si>
    <t>27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</si>
  <si>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</si>
  <si>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</si>
  <si>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</si>
  <si>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</si>
  <si>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AS AT DECEMBER 31, 2022</t>
  </si>
  <si>
    <t>Baht</t>
  </si>
  <si>
    <t>Consolidated financial statements</t>
  </si>
  <si>
    <t>Separate financial statements</t>
  </si>
  <si>
    <t>2022</t>
  </si>
  <si>
    <t>2021</t>
  </si>
  <si>
    <t>Notes</t>
  </si>
  <si>
    <t>ASSETS</t>
  </si>
  <si>
    <t>CURRENT ASSETS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</si>
  <si>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</si>
  <si>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</si>
  <si>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</si>
  <si>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</si>
  <si>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</si>
  <si>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</si>
  <si>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</si>
  <si>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</si>
  <si>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</si>
  <si>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</si>
  <si>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</si>
  <si>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</si>
  <si>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</si>
  <si>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</si>
  <si>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</si>
  <si>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</si>
  <si>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</si>
  <si>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</si>
  <si>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</si>
  <si>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</si>
  <si>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</si>
  <si>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</si>
  <si>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</si>
  <si>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</si>
  <si>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</si>
  <si>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TPC POWER HOLDING PUBLIC COMPANY LIMITED AND</t>
  </si>
  <si>
    <t>STATEMENTS OF FINANCIAL POSITION (Continued)</t>
  </si>
  <si>
    <t>LIABILITIES AND SHAREHOLDERS'</t>
  </si>
  <si>
    <t xml:space="preserve"> EQUITY</t>
  </si>
  <si>
    <t>CURRENT LIABILITIES</t>
  </si>
  <si>
    <t>Bank overdrafts and short-term borrowings</t>
  </si>
  <si>
    <t>from financial institutions</t>
  </si>
  <si>
    <t>Trade accounts payable and other current payables</t>
  </si>
  <si>
    <t>Trade accounts payable</t>
  </si>
  <si>
    <t>Other current payables</t>
  </si>
  <si>
    <t>Short-term loans from related parties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</si>
  <si>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</si>
  <si>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</si>
  <si>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</si>
  <si>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</si>
  <si>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</si>
  <si>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</si>
  <si>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</si>
  <si>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</si>
  <si>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 xml:space="preserve">Debentures 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</si>
  <si>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</si>
  <si>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</si>
  <si>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</si>
  <si>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</si>
  <si>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</si>
  <si>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</si>
  <si>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</si>
  <si>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</si>
  <si>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</si>
  <si>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>Issued and  paid-up share capital</t>
  </si>
  <si>
    <t xml:space="preserve">    401,200,000 common shares Baht 1 each  </t>
  </si>
  <si>
    <t xml:space="preserve">   401,200,000 common shares Baht 1 each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</si>
  <si>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</si>
  <si>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</si>
  <si>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</si>
  <si>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</si>
  <si>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</si>
  <si>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</si>
  <si>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</si>
  <si>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</si>
  <si>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</si>
  <si>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</si>
  <si>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</si>
  <si>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STATEMENTS OF COMPREHENSIVE INCOME </t>
  </si>
  <si>
    <t>FOR THE YEAR ENDED DECEMBER 31, 2022</t>
  </si>
  <si>
    <t xml:space="preserve">Separate financial statements	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</si>
  <si>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</si>
  <si>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</si>
  <si>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</si>
  <si>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</si>
  <si>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</si>
  <si>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</si>
  <si>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</si>
  <si>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</si>
  <si>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</si>
  <si>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</si>
  <si>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</si>
  <si>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</si>
  <si>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</si>
  <si>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</si>
  <si>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</si>
  <si>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year</t>
  </si>
  <si>
    <t>Other comprehensive income (expense)</t>
  </si>
  <si>
    <t xml:space="preserve">Components of other comprehensive income that </t>
  </si>
  <si>
    <t xml:space="preserve">     will be not subsequently reclassified to profit or loss</t>
  </si>
  <si>
    <t>Actuarial gains (losses) on defined employee</t>
  </si>
  <si>
    <t xml:space="preserve">     benefit obligations</t>
  </si>
  <si>
    <t>Total comprehensive income for the year</t>
  </si>
  <si>
    <t>Profit attributable to:</t>
  </si>
  <si>
    <t xml:space="preserve">     Non-controlling interests</t>
  </si>
  <si>
    <t xml:space="preserve">     Profit (Loss) for the year</t>
  </si>
  <si>
    <t xml:space="preserve">     Owners of the Company </t>
  </si>
  <si>
    <t xml:space="preserve">(Sign) .............……………………………..………………………… </t>
  </si>
  <si>
    <t xml:space="preserve">TPC POWER HOLDING PUBLIC COMPANY LIMITED AND SUBSIDIARIES    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</si>
  <si>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</si>
  <si>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</si>
  <si>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</si>
  <si>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year</t>
  </si>
  <si>
    <t xml:space="preserve"> Basic earning (loss) per share </t>
  </si>
  <si>
    <t xml:space="preserve">          Owners of the Company</t>
  </si>
  <si>
    <t>Weighted average number of ordinary shares (share)</t>
  </si>
  <si>
    <t>CONSOLIDATED STATEMENTS OF CHANGES IN  SHAREHOLDERS' EQUITY</t>
  </si>
  <si>
    <t>Changs in common shares of subsidiary</t>
  </si>
  <si>
    <t>Legal reserve</t>
  </si>
  <si>
    <t>Dividend</t>
  </si>
  <si>
    <t>Dividend - attributable to the non controlling interests</t>
  </si>
  <si>
    <t>Balance as at December 31, 2021</t>
  </si>
  <si>
    <t>Balance as at December 31, 2022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</si>
  <si>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</si>
  <si>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</si>
  <si>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</si>
  <si>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</si>
  <si>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</si>
  <si>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</si>
  <si>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</si>
  <si>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</si>
  <si>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</si>
  <si>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</si>
  <si>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</si>
  <si>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</si>
  <si>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</si>
  <si>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 xml:space="preserve">Non-controlling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</si>
  <si>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</si>
  <si>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</si>
  <si>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</si>
  <si>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</si>
  <si>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</si>
  <si>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</si>
  <si>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interests</t>
  </si>
  <si>
    <t>SEPARATE STATEMENTS OF CHANGES IN  SHAREHOLDERS' EQUITY</t>
  </si>
  <si>
    <t>Balance as at December 31, 2020</t>
  </si>
  <si>
    <t>Issued and  paid-up</t>
  </si>
  <si>
    <t>Share-Based Payment</t>
  </si>
  <si>
    <t>STATEMENTS OF CASH FLOWS</t>
  </si>
  <si>
    <t>Cash flows from operating activities</t>
  </si>
  <si>
    <t>Profit (Loss) for the year</t>
  </si>
  <si>
    <t xml:space="preserve">Adjustment to reconcile profit (loss) to cash </t>
  </si>
  <si>
    <t xml:space="preserve">    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</si>
  <si>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</si>
  <si>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</si>
  <si>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</si>
  <si>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</si>
  <si>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</si>
  <si>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Impairment loss</t>
  </si>
  <si>
    <t>Adjustment for provisions for employee benefits</t>
  </si>
  <si>
    <t xml:space="preserve">Adjustment for losses (gain) on revaluation of </t>
  </si>
  <si>
    <t xml:space="preserve">     fair value</t>
  </si>
  <si>
    <t>Loss on amortization of assets</t>
  </si>
  <si>
    <t>Loss (gain) on disposal of assets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</si>
  <si>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</si>
  <si>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</si>
  <si>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</si>
  <si>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</si>
  <si>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</si>
  <si>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</si>
  <si>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</si>
  <si>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</si>
  <si>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>Adjustment for other advance payment</t>
  </si>
  <si>
    <t>Adjustment for other assets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</si>
  <si>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</si>
  <si>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</si>
  <si>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</si>
  <si>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</si>
  <si>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</si>
  <si>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</si>
  <si>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</si>
  <si>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>Employee benefits expense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</si>
  <si>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</si>
  <si>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</si>
  <si>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</si>
  <si>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</si>
  <si>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</si>
  <si>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</si>
  <si>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</si>
  <si>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Cash paid for the purchase of shares</t>
  </si>
  <si>
    <t xml:space="preserve">        from non-controlling interests</t>
  </si>
  <si>
    <t>Proceeds on dividend in joint venture</t>
  </si>
  <si>
    <t>Payments for investment in joint venture</t>
  </si>
  <si>
    <t xml:space="preserve">Proceeds for property, plant and equipment </t>
  </si>
  <si>
    <t xml:space="preserve">Payments for property, plant and equipment </t>
  </si>
  <si>
    <t xml:space="preserve">Payment for intangible assets </t>
  </si>
  <si>
    <t>Proceeds financial institution from related parties</t>
  </si>
  <si>
    <t>Payments financial institution for related parties</t>
  </si>
  <si>
    <t xml:space="preserve">Net cash provided by (used in) investing activities       </t>
  </si>
  <si>
    <t>Cash flows from financing activities</t>
  </si>
  <si>
    <t>Proceeds  loans from related parties</t>
  </si>
  <si>
    <t>Repayment loans for related parties</t>
  </si>
  <si>
    <t>Repayment for lease liabilities</t>
  </si>
  <si>
    <t>Proceeds from debentures issuance</t>
  </si>
  <si>
    <t xml:space="preserve">Payment of transaction costs related to </t>
  </si>
  <si>
    <t xml:space="preserve">       debenture issuance</t>
  </si>
  <si>
    <t xml:space="preserve">       interests of subsidiaries</t>
  </si>
  <si>
    <t>Net cash provided by (used in) financing activities</t>
  </si>
  <si>
    <t>Net increase (decrease) in cash and cash equivalents</t>
  </si>
  <si>
    <t>Cash and cash equivalents the beginning of the year</t>
  </si>
  <si>
    <t>Cash and cash equivalents the end of the year</t>
  </si>
  <si>
    <t>Additional disclosure of cash flows information</t>
  </si>
  <si>
    <t>1.  Property Plant and Equipment</t>
  </si>
  <si>
    <t>and Bath 18.07 million respectively.</t>
  </si>
  <si>
    <t>As at December 31, 2022 and 2021, the Group has recorded prepayment to property plant and equipment in the amount of Baht 10.19 million</t>
  </si>
  <si>
    <t>Proceeds from refund of acquisition deposit</t>
  </si>
  <si>
    <t>Short-term loans from related persons</t>
  </si>
  <si>
    <t>Prepayment  under contracts</t>
  </si>
  <si>
    <t>Payment for acquistion deposit</t>
  </si>
  <si>
    <t xml:space="preserve">Proceeds (repayment) from bank overdrafts and </t>
  </si>
  <si>
    <t xml:space="preserve">       short-term borrowings from financial institutions</t>
  </si>
  <si>
    <t>Proceeds from short-term borrowings</t>
  </si>
  <si>
    <t>Payment for right of use assets</t>
  </si>
  <si>
    <t>Proceeds direct expenses form issuing debentures</t>
  </si>
  <si>
    <t xml:space="preserve">Dividend - attributable to the non controlling </t>
  </si>
  <si>
    <t>Proceeds from long-term borrowings</t>
  </si>
  <si>
    <t>Current portion of  long-term liabilities</t>
  </si>
  <si>
    <t xml:space="preserve">Prepayment  for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</si>
</sst>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06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2" xfId="13" applyNumberFormat="1" applyFont="1" applyBorder="1"/>
    <xf numFmtId="164" fontId="10" fillId="0" borderId="3" xfId="13" applyNumberFormat="1" applyFont="1" applyBorder="1"/>
    <xf numFmtId="164" fontId="10" fillId="0" borderId="1" xfId="13" applyNumberFormat="1" applyFont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5" xfId="6" applyNumberFormat="1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6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6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4" fontId="10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31" applyNumberFormat="1" applyFo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166" fontId="10" fillId="0" borderId="0" xfId="13" applyNumberFormat="1" applyFont="1"/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39" fontId="11" fillId="0" borderId="0" xfId="13" quotePrefix="1" applyNumberFormat="1" applyFont="1" applyAlignment="1">
      <alignment horizontal="center"/>
    </xf>
    <xf numFmtId="164" fontId="10" fillId="0" borderId="5" xfId="13" applyNumberFormat="1" applyFont="1" applyBorder="1"/>
    <xf numFmtId="39" fontId="10" fillId="0" borderId="0" xfId="14" applyNumberFormat="1" applyFont="1" applyAlignment="1">
      <alignment horizontal="left"/>
    </xf>
    <xf numFmtId="43" fontId="10" fillId="0" borderId="0" xfId="2" applyFont="1"/>
    <xf numFmtId="164" fontId="21" fillId="0" borderId="0" xfId="13" applyNumberFormat="1" applyFont="1" applyAlignment="1">
      <alignment horizontal="right"/>
    </xf>
    <xf numFmtId="164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5" fillId="0" borderId="0" xfId="31" applyNumberFormat="1" applyFont="1" applyAlignment="1">
      <alignment horizontal="center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49" fontId="10" fillId="0" borderId="0" xfId="19" applyNumberFormat="1" applyFont="1" applyAlignment="1">
      <alignment horizontal="center"/>
    </xf>
    <xf numFmtId="164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164" fontId="18" fillId="0" borderId="1" xfId="5" applyNumberFormat="1" applyFont="1" applyFill="1" applyBorder="1" applyAlignment="1">
      <alignment horizontal="right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6" fontId="10" fillId="0" borderId="2" xfId="2" applyNumberFormat="1" applyFont="1" applyFill="1" applyBorder="1"/>
    <xf numFmtId="164" fontId="10" fillId="0" borderId="0" xfId="13" applyNumberFormat="1" applyFont="1" applyAlignment="1">
      <alignment horizontal="left"/>
    </xf>
    <xf numFmtId="164" fontId="10" fillId="0" borderId="0" xfId="13" quotePrefix="1" applyNumberFormat="1" applyFont="1"/>
    <xf numFmtId="39" fontId="16" fillId="0" borderId="0" xfId="0" applyNumberFormat="1" applyFont="1"/>
    <xf numFmtId="164" fontId="10" fillId="0" borderId="0" xfId="32" applyNumberFormat="1" applyFont="1" applyAlignment="1">
      <alignment horizontal="right"/>
    </xf>
    <xf numFmtId="10" fontId="10" fillId="0" borderId="0" xfId="34" applyNumberFormat="1" applyFont="1"/>
    <xf numFmtId="39" fontId="10" fillId="0" borderId="2" xfId="20" applyFont="1" applyBorder="1" applyAlignment="1">
      <alignment horizontal="center"/>
    </xf>
    <xf numFmtId="39" fontId="21" fillId="0" borderId="0" xfId="13" applyNumberFormat="1" applyFont="1"/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5">
          <cell r="A5" t="str">
            <v>Deferred Tax Assets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6"/>
  <sheetViews>
    <sheetView topLeftCell="A62" zoomScale="90" zoomScaleNormal="90" zoomScaleSheetLayoutView="74" workbookViewId="0">
      <selection activeCell="B59" sqref="B59"/>
    </sheetView>
  </sheetViews>
  <sheetFormatPr defaultColWidth="12" defaultRowHeight="27" customHeight="1"/>
  <cols>
    <col min="1" max="3" width="4.375" style="1" customWidth="1"/>
    <col min="4" max="4" width="32.625" style="1" customWidth="1"/>
    <col min="5" max="5" width="9.625" style="1" bestFit="1" customWidth="1"/>
    <col min="6" max="6" width="1.375" style="1" customWidth="1"/>
    <col min="7" max="7" width="18.875" style="4" customWidth="1"/>
    <col min="8" max="8" width="1.125" style="4" customWidth="1"/>
    <col min="9" max="9" width="18.875" style="4" customWidth="1"/>
    <col min="10" max="10" width="1.125" style="4" customWidth="1"/>
    <col min="11" max="11" width="18.875" style="4" customWidth="1"/>
    <col min="12" max="12" width="1.125" style="1" customWidth="1"/>
    <col min="13" max="13" width="18.875" style="4" customWidth="1"/>
    <col min="14" max="14" width="1.375" style="1" customWidth="1"/>
    <col min="15" max="16384" width="12" style="1"/>
  </cols>
  <sheetData>
    <row r="1" spans="1:13" ht="25.5" customHeight="1">
      <c r="A1" s="194" t="s">
        <v>35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5.5" customHeight="1">
      <c r="A2" s="194" t="s">
        <v>36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5.5" customHeight="1">
      <c r="A3" s="195" t="s">
        <v>37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</row>
    <row r="4" spans="1:13" ht="25.5" customHeight="1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ht="25.5" customHeight="1">
      <c r="A5" s="157"/>
      <c r="B5" s="157"/>
      <c r="C5" s="157"/>
      <c r="D5" s="157"/>
      <c r="E5" s="157"/>
      <c r="F5" s="157"/>
      <c r="G5" s="196" t="s">
        <v>38</v>
      </c>
      <c r="H5" s="196"/>
      <c r="I5" s="196"/>
      <c r="J5" s="196"/>
      <c r="K5" s="196"/>
      <c r="L5" s="196"/>
      <c r="M5" s="196"/>
    </row>
    <row r="6" spans="1:13" ht="25.5" customHeight="1">
      <c r="A6" s="157"/>
      <c r="B6" s="157"/>
      <c r="C6" s="157"/>
      <c r="D6" s="157"/>
      <c r="E6" s="157"/>
      <c r="F6" s="157"/>
      <c r="G6" s="198" t="s">
        <v>39</v>
      </c>
      <c r="H6" s="198"/>
      <c r="I6" s="198"/>
      <c r="J6" s="34"/>
      <c r="K6" s="197" t="s">
        <v>40</v>
      </c>
      <c r="L6" s="197"/>
      <c r="M6" s="197"/>
    </row>
    <row r="7" spans="1:13" ht="25.5" customHeight="1">
      <c r="E7" s="189"/>
      <c r="F7" s="157"/>
      <c r="G7" s="28" t="s">
        <v>41</v>
      </c>
      <c r="H7" s="25"/>
      <c r="I7" s="28" t="s">
        <v>42</v>
      </c>
      <c r="J7" s="25"/>
      <c r="K7" s="28" t="s">
        <v>41</v>
      </c>
      <c r="L7" s="25"/>
      <c r="M7" s="28" t="s">
        <v>42</v>
      </c>
    </row>
    <row r="8" spans="1:13" ht="25.5" customHeight="1">
      <c r="A8" s="158" t="s">
        <v>44</v>
      </c>
      <c r="B8" s="157"/>
      <c r="C8" s="157"/>
      <c r="D8" s="157"/>
      <c r="E8" s="159" t="s">
        <v>43</v>
      </c>
      <c r="F8" s="157"/>
      <c r="G8" s="149"/>
      <c r="H8" s="160"/>
      <c r="I8" s="149"/>
      <c r="J8" s="160"/>
      <c r="K8" s="149"/>
      <c r="L8" s="160"/>
      <c r="M8" s="149"/>
    </row>
    <row r="9" spans="1:13" ht="25.5" customHeight="1">
      <c r="A9" s="3" t="s">
        <v>45</v>
      </c>
      <c r="B9" s="3"/>
      <c r="C9" s="3"/>
      <c r="E9" s="161"/>
      <c r="G9" s="137"/>
      <c r="K9" s="137"/>
    </row>
    <row r="10" spans="1:13" ht="25.5" customHeight="1">
      <c r="B10" s="1" t="s">
        <v>46</v>
      </c>
      <c r="E10" s="147" t="s">
        <v>0</v>
      </c>
      <c r="G10" s="5">
        <v>177855150.28</v>
      </c>
      <c r="H10" s="5"/>
      <c r="I10" s="5">
        <v>492813573.18000001</v>
      </c>
      <c r="J10" s="5"/>
      <c r="K10" s="6">
        <v>37034595.57</v>
      </c>
      <c r="L10" s="7"/>
      <c r="M10" s="6">
        <v>339955125.60000002</v>
      </c>
    </row>
    <row r="11" spans="1:13" ht="25.5" customHeight="1">
      <c r="B11" s="1" t="s">
        <v>47</v>
      </c>
      <c r="E11" s="147"/>
      <c r="G11" s="138"/>
      <c r="H11" s="5"/>
      <c r="I11" s="5"/>
      <c r="J11" s="5"/>
      <c r="K11" s="138"/>
      <c r="L11" s="21"/>
      <c r="M11" s="5"/>
    </row>
    <row r="12" spans="1:13" ht="25.5" customHeight="1">
      <c r="C12" s="1" t="s">
        <v>48</v>
      </c>
      <c r="E12" s="162" t="s">
        <v>1</v>
      </c>
      <c r="G12" s="5">
        <v>491844372.56</v>
      </c>
      <c r="H12" s="5"/>
      <c r="I12" s="5">
        <v>426810284.38999999</v>
      </c>
      <c r="J12" s="5"/>
      <c r="K12" s="6">
        <v>0</v>
      </c>
      <c r="L12" s="7"/>
      <c r="M12" s="6">
        <v>0</v>
      </c>
    </row>
    <row r="13" spans="1:13" ht="25.5" customHeight="1">
      <c r="C13" s="1" t="s">
        <v>49</v>
      </c>
      <c r="E13" s="162" t="s">
        <v>2</v>
      </c>
      <c r="G13" s="5">
        <v>158887078.59999999</v>
      </c>
      <c r="H13" s="5"/>
      <c r="I13" s="5">
        <v>175490367.98000002</v>
      </c>
      <c r="J13" s="5"/>
      <c r="K13" s="6">
        <v>31418719.489999998</v>
      </c>
      <c r="L13" s="7"/>
      <c r="M13" s="6">
        <v>21428580.600000001</v>
      </c>
    </row>
    <row r="14" spans="1:13" ht="25.5" customHeight="1">
      <c r="B14" s="1" t="s">
        <v>50</v>
      </c>
      <c r="E14" s="147" t="s">
        <v>3</v>
      </c>
      <c r="G14" s="5">
        <v>439000000</v>
      </c>
      <c r="H14" s="5"/>
      <c r="I14" s="5">
        <v>226000000</v>
      </c>
      <c r="J14" s="5"/>
      <c r="K14" s="6">
        <v>1394200000</v>
      </c>
      <c r="L14" s="7"/>
      <c r="M14" s="6">
        <v>992850000</v>
      </c>
    </row>
    <row r="15" spans="1:13" ht="25.5" customHeight="1">
      <c r="B15" s="1" t="s">
        <v>51</v>
      </c>
      <c r="E15" s="163" t="s">
        <v>4</v>
      </c>
      <c r="G15" s="5">
        <v>54864695.920000002</v>
      </c>
      <c r="H15" s="5"/>
      <c r="I15" s="5">
        <v>76508598.299999997</v>
      </c>
      <c r="J15" s="5"/>
      <c r="K15" s="6">
        <v>0</v>
      </c>
      <c r="L15" s="7"/>
      <c r="M15" s="6">
        <v>0</v>
      </c>
    </row>
    <row r="16" spans="1:13" ht="25.5" customHeight="1">
      <c r="B16" s="1" t="s">
        <v>52</v>
      </c>
      <c r="E16" s="163" t="s">
        <v>5</v>
      </c>
      <c r="G16" s="5">
        <v>36370.230000000003</v>
      </c>
      <c r="H16" s="5"/>
      <c r="I16" s="5">
        <v>150196571.43000001</v>
      </c>
      <c r="J16" s="5"/>
      <c r="K16" s="6">
        <v>36370.230000000003</v>
      </c>
      <c r="L16" s="7"/>
      <c r="M16" s="6">
        <v>150196571.43000001</v>
      </c>
    </row>
    <row r="17" spans="1:13" ht="25.5" customHeight="1">
      <c r="B17" s="1" t="s">
        <v>53</v>
      </c>
      <c r="D17" s="164"/>
      <c r="E17" s="163" t="s">
        <v>6</v>
      </c>
      <c r="G17" s="5">
        <v>28472429.239999998</v>
      </c>
      <c r="H17" s="5"/>
      <c r="I17" s="5">
        <v>44340934.240000002</v>
      </c>
      <c r="J17" s="5"/>
      <c r="K17" s="5">
        <v>0</v>
      </c>
      <c r="L17" s="7"/>
      <c r="M17" s="5">
        <v>0</v>
      </c>
    </row>
    <row r="18" spans="1:13" ht="25.5" customHeight="1">
      <c r="D18" s="1" t="s">
        <v>54</v>
      </c>
      <c r="E18" s="124"/>
      <c r="G18" s="29">
        <f>SUM(G10:G17)</f>
        <v>1350960096.8300002</v>
      </c>
      <c r="H18" s="5"/>
      <c r="I18" s="29">
        <f>SUM(I10:I17)</f>
        <v>1592160329.52</v>
      </c>
      <c r="J18" s="5"/>
      <c r="K18" s="29">
        <f>SUM(K10:K17)</f>
        <v>1462689685.29</v>
      </c>
      <c r="L18" s="7"/>
      <c r="M18" s="29">
        <f>SUM(M10:M17)</f>
        <v>1504430277.6300001</v>
      </c>
    </row>
    <row r="19" spans="1:13" ht="25.5" customHeight="1">
      <c r="A19" s="8" t="s">
        <v>55</v>
      </c>
      <c r="G19" s="138"/>
      <c r="H19" s="5"/>
      <c r="I19" s="138"/>
      <c r="J19" s="5"/>
      <c r="K19" s="138"/>
      <c r="L19" s="7"/>
      <c r="M19" s="138"/>
    </row>
    <row r="20" spans="1:13" ht="25.5" customHeight="1">
      <c r="B20" s="1" t="s">
        <v>56</v>
      </c>
      <c r="E20" s="163" t="s">
        <v>7</v>
      </c>
      <c r="G20" s="5">
        <v>159991401.56999999</v>
      </c>
      <c r="H20" s="5"/>
      <c r="I20" s="5">
        <v>133940230.7</v>
      </c>
      <c r="J20" s="5"/>
      <c r="K20" s="6">
        <v>10681734.07</v>
      </c>
      <c r="L20" s="7"/>
      <c r="M20" s="6">
        <v>3037770.45</v>
      </c>
    </row>
    <row r="21" spans="1:13" ht="25.5" customHeight="1">
      <c r="B21" s="1" t="s">
        <v>57</v>
      </c>
      <c r="E21" s="163" t="s">
        <v>8</v>
      </c>
      <c r="G21" s="5">
        <v>0</v>
      </c>
      <c r="H21" s="5"/>
      <c r="I21" s="5">
        <v>0</v>
      </c>
      <c r="J21" s="5"/>
      <c r="K21" s="6">
        <v>2025496038.3499999</v>
      </c>
      <c r="L21" s="7"/>
      <c r="M21" s="6">
        <v>2017846038.3499999</v>
      </c>
    </row>
    <row r="22" spans="1:13" ht="25.5" customHeight="1">
      <c r="B22" s="1" t="s">
        <v>58</v>
      </c>
      <c r="E22" s="163" t="s">
        <v>9</v>
      </c>
      <c r="G22" s="5">
        <v>469517311.56</v>
      </c>
      <c r="H22" s="5"/>
      <c r="I22" s="5">
        <v>528679437.83999997</v>
      </c>
      <c r="J22" s="5"/>
      <c r="K22" s="6">
        <v>539865990.34000003</v>
      </c>
      <c r="L22" s="7"/>
      <c r="M22" s="6">
        <v>542065990.34000003</v>
      </c>
    </row>
    <row r="23" spans="1:13" ht="25.5" customHeight="1">
      <c r="B23" s="1" t="s">
        <v>59</v>
      </c>
      <c r="E23" s="163" t="s">
        <v>10</v>
      </c>
      <c r="G23" s="165">
        <v>7139480501.3000002</v>
      </c>
      <c r="H23" s="5"/>
      <c r="I23" s="5">
        <v>7153548714.5</v>
      </c>
      <c r="J23" s="5"/>
      <c r="K23" s="6">
        <v>75706116.650000006</v>
      </c>
      <c r="L23" s="7"/>
      <c r="M23" s="6">
        <v>75718759.400000006</v>
      </c>
    </row>
    <row r="24" spans="1:13" ht="25.5" customHeight="1">
      <c r="B24" s="1" t="s">
        <v>60</v>
      </c>
      <c r="E24" s="163" t="s">
        <v>11</v>
      </c>
      <c r="G24" s="5">
        <v>66112591.990000002</v>
      </c>
      <c r="H24" s="5"/>
      <c r="I24" s="5">
        <v>42467881.979999997</v>
      </c>
      <c r="J24" s="5"/>
      <c r="K24" s="6">
        <v>2847497.08</v>
      </c>
      <c r="L24" s="7"/>
      <c r="M24" s="6">
        <v>971237.26</v>
      </c>
    </row>
    <row r="25" spans="1:13" ht="25.5" customHeight="1">
      <c r="B25" s="1" t="s">
        <v>61</v>
      </c>
      <c r="E25" s="162"/>
      <c r="G25" s="5">
        <v>28364772.440000001</v>
      </c>
      <c r="H25" s="5"/>
      <c r="I25" s="5">
        <v>27858069.43</v>
      </c>
      <c r="J25" s="5"/>
      <c r="K25" s="6">
        <v>0</v>
      </c>
      <c r="L25" s="7"/>
      <c r="M25" s="6">
        <v>0</v>
      </c>
    </row>
    <row r="26" spans="1:13" ht="25.5" customHeight="1">
      <c r="B26" s="10" t="s">
        <v>62</v>
      </c>
      <c r="E26" s="163" t="s">
        <v>12</v>
      </c>
      <c r="G26" s="5">
        <v>1340676.93</v>
      </c>
      <c r="H26" s="5"/>
      <c r="I26" s="5">
        <v>1458562.24</v>
      </c>
      <c r="J26" s="5"/>
      <c r="K26" s="6">
        <v>975030.02</v>
      </c>
      <c r="L26" s="166"/>
      <c r="M26" s="6">
        <v>1200860.1100000001</v>
      </c>
    </row>
    <row r="27" spans="1:13" ht="25.5" customHeight="1">
      <c r="B27" s="10" t="s">
        <v>63</v>
      </c>
      <c r="E27" s="147"/>
      <c r="G27" s="5">
        <v>1480904.27</v>
      </c>
      <c r="H27" s="5"/>
      <c r="I27" s="5">
        <v>903420.5</v>
      </c>
      <c r="J27" s="5"/>
      <c r="K27" s="6">
        <v>1121251.8799999999</v>
      </c>
      <c r="L27" s="166"/>
      <c r="M27" s="6">
        <v>565621.66</v>
      </c>
    </row>
    <row r="28" spans="1:13" ht="25.5" customHeight="1">
      <c r="B28" s="10" t="s">
        <v>64</v>
      </c>
      <c r="E28" s="147" t="s">
        <v>13</v>
      </c>
      <c r="G28" s="150">
        <v>37000000</v>
      </c>
      <c r="H28" s="150"/>
      <c r="I28" s="150">
        <v>41586760</v>
      </c>
      <c r="J28" s="5"/>
      <c r="K28" s="5">
        <v>0</v>
      </c>
      <c r="L28" s="166"/>
      <c r="M28" s="5">
        <v>0</v>
      </c>
    </row>
    <row r="29" spans="1:13" ht="25.5" customHeight="1">
      <c r="B29" s="10" t="s">
        <v>65</v>
      </c>
      <c r="E29" s="147" t="s">
        <v>14</v>
      </c>
      <c r="G29" s="150">
        <v>2850000</v>
      </c>
      <c r="H29" s="150"/>
      <c r="I29" s="150">
        <v>2850000</v>
      </c>
      <c r="J29" s="5"/>
      <c r="K29" s="5">
        <v>0</v>
      </c>
      <c r="L29" s="166"/>
      <c r="M29" s="5">
        <v>0</v>
      </c>
    </row>
    <row r="30" spans="1:13" ht="25.5" customHeight="1">
      <c r="B30" s="1" t="s">
        <v>66</v>
      </c>
      <c r="E30" s="163" t="s">
        <v>15</v>
      </c>
      <c r="G30" s="150">
        <v>1212835.6100000001</v>
      </c>
      <c r="H30" s="150"/>
      <c r="I30" s="150">
        <v>1231567.05</v>
      </c>
      <c r="J30" s="5"/>
      <c r="K30" s="6">
        <v>0</v>
      </c>
      <c r="L30" s="7"/>
      <c r="M30" s="6">
        <v>0</v>
      </c>
    </row>
    <row r="31" spans="1:13" ht="25.5" customHeight="1">
      <c r="B31" s="10"/>
      <c r="C31" s="10"/>
      <c r="D31" s="1" t="s">
        <v>67</v>
      </c>
      <c r="G31" s="29">
        <f>SUM(G20:G30)</f>
        <v>7907350995.6700001</v>
      </c>
      <c r="H31" s="5"/>
      <c r="I31" s="29">
        <f>SUM(I20:I30)</f>
        <v>7934524644.2399998</v>
      </c>
      <c r="J31" s="5"/>
      <c r="K31" s="29">
        <f>SUM(K20:K30)</f>
        <v>2656693658.3899999</v>
      </c>
      <c r="L31" s="7"/>
      <c r="M31" s="29">
        <f>SUM(M20:M30)</f>
        <v>2641406277.5700002</v>
      </c>
    </row>
    <row r="32" spans="1:13" ht="25.5" customHeight="1" thickBot="1">
      <c r="A32" s="3" t="s">
        <v>68</v>
      </c>
      <c r="C32" s="3"/>
      <c r="G32" s="151">
        <f>G18+G31</f>
        <v>9258311092.5</v>
      </c>
      <c r="H32" s="9"/>
      <c r="I32" s="151">
        <f>I18+I31</f>
        <v>9526684973.7600002</v>
      </c>
      <c r="J32" s="9"/>
      <c r="K32" s="151">
        <f>K18+K31</f>
        <v>4119383343.6799998</v>
      </c>
      <c r="L32" s="167"/>
      <c r="M32" s="151">
        <f>M18+M31</f>
        <v>4145836555.2000003</v>
      </c>
    </row>
    <row r="33" spans="1:15" ht="25.5" customHeight="1" thickTop="1">
      <c r="D33" s="10"/>
      <c r="G33" s="145"/>
    </row>
    <row r="34" spans="1:15" ht="25.5" customHeight="1">
      <c r="D34" s="10"/>
      <c r="G34" s="145"/>
    </row>
    <row r="35" spans="1:15" ht="25.5" customHeight="1">
      <c r="A35" s="1" t="s">
        <v>69</v>
      </c>
      <c r="D35" s="10"/>
      <c r="O35" s="21"/>
    </row>
    <row r="36" spans="1:15" ht="25.5" customHeight="1">
      <c r="D36" s="10"/>
      <c r="O36" s="21"/>
    </row>
    <row r="37" spans="1:15" ht="25.5" customHeight="1">
      <c r="D37" s="10"/>
    </row>
    <row r="38" spans="1:15" ht="25.5" customHeight="1">
      <c r="B38" s="11"/>
      <c r="C38" s="11"/>
      <c r="D38" s="11" t="s">
        <v>70</v>
      </c>
      <c r="F38" s="4"/>
      <c r="K38" s="9"/>
      <c r="L38" s="7"/>
      <c r="M38" s="9"/>
    </row>
    <row r="39" spans="1:15" ht="25.5" customHeight="1">
      <c r="B39" s="11"/>
      <c r="C39" s="11"/>
      <c r="D39" s="11" t="s">
        <v>16</v>
      </c>
      <c r="F39" s="4"/>
      <c r="G39" s="168"/>
      <c r="K39" s="9"/>
      <c r="L39" s="7"/>
      <c r="M39" s="9"/>
    </row>
    <row r="40" spans="1:15" ht="24" customHeight="1">
      <c r="A40" s="199" t="s">
        <v>17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</row>
    <row r="41" spans="1:15" ht="24" customHeight="1">
      <c r="A41" s="194" t="str">
        <f>+A1</f>
        <v xml:space="preserve">TPC POWER HOLDING PUBLIC COMPANY LIMITED AND SUBSIDIARIES  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</row>
    <row r="42" spans="1:15" ht="24" customHeight="1">
      <c r="A42" s="194" t="s">
        <v>72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</row>
    <row r="43" spans="1:15" ht="24" customHeight="1">
      <c r="A43" s="195" t="str">
        <f>+A3</f>
        <v>AS AT DECEMBER 31, 2022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</row>
    <row r="44" spans="1:15" ht="24" customHeight="1">
      <c r="A44" s="148"/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</row>
    <row r="45" spans="1:15" ht="24" customHeight="1">
      <c r="A45" s="8"/>
      <c r="B45" s="8"/>
      <c r="C45" s="8"/>
      <c r="D45" s="10"/>
      <c r="G45" s="196" t="s">
        <v>38</v>
      </c>
      <c r="H45" s="196"/>
      <c r="I45" s="196"/>
      <c r="J45" s="196"/>
      <c r="K45" s="196"/>
      <c r="L45" s="196"/>
      <c r="M45" s="196"/>
    </row>
    <row r="46" spans="1:15" ht="24" customHeight="1">
      <c r="A46" s="8"/>
      <c r="B46" s="8"/>
      <c r="C46" s="8"/>
      <c r="D46" s="10"/>
      <c r="G46" s="198" t="s">
        <v>39</v>
      </c>
      <c r="H46" s="198"/>
      <c r="I46" s="198"/>
      <c r="J46" s="34"/>
      <c r="K46" s="197" t="s">
        <v>40</v>
      </c>
      <c r="L46" s="197"/>
      <c r="M46" s="197"/>
    </row>
    <row r="47" spans="1:15" ht="24" customHeight="1">
      <c r="G47" s="28" t="str">
        <f>G7</f>
        <v>2022</v>
      </c>
      <c r="H47" s="26"/>
      <c r="I47" s="28" t="str">
        <f>I7</f>
        <v>2021</v>
      </c>
      <c r="J47" s="26"/>
      <c r="K47" s="28" t="str">
        <f>K7</f>
        <v>2022</v>
      </c>
      <c r="L47" s="26"/>
      <c r="M47" s="28" t="str">
        <f>M7</f>
        <v>2021</v>
      </c>
    </row>
    <row r="48" spans="1:15" ht="24" customHeight="1">
      <c r="A48" s="200" t="s">
        <v>73</v>
      </c>
      <c r="B48" s="200"/>
      <c r="C48" s="200"/>
      <c r="D48" s="200"/>
      <c r="E48" s="159" t="s">
        <v>43</v>
      </c>
      <c r="G48" s="149"/>
      <c r="H48" s="160"/>
      <c r="I48" s="149"/>
      <c r="J48" s="160"/>
      <c r="K48" s="149"/>
      <c r="L48" s="160"/>
      <c r="M48" s="149"/>
    </row>
    <row r="49" spans="1:13" ht="24" customHeight="1">
      <c r="A49" s="200" t="s">
        <v>74</v>
      </c>
      <c r="B49" s="200"/>
      <c r="C49" s="200"/>
      <c r="D49" s="200"/>
      <c r="E49" s="159"/>
      <c r="G49" s="149"/>
      <c r="H49" s="160"/>
      <c r="I49" s="149"/>
      <c r="J49" s="160"/>
      <c r="K49" s="149"/>
      <c r="L49" s="160"/>
      <c r="M49" s="149"/>
    </row>
    <row r="50" spans="1:13" ht="24" customHeight="1">
      <c r="A50" s="3" t="s">
        <v>75</v>
      </c>
      <c r="B50" s="169"/>
      <c r="C50" s="169"/>
      <c r="D50" s="169"/>
      <c r="E50" s="159"/>
      <c r="G50" s="30"/>
      <c r="H50" s="2"/>
      <c r="I50" s="30"/>
      <c r="J50" s="2"/>
      <c r="K50" s="30"/>
      <c r="L50" s="170"/>
      <c r="M50" s="30"/>
    </row>
    <row r="51" spans="1:13" ht="24" customHeight="1">
      <c r="A51" s="3"/>
      <c r="B51" s="10" t="s">
        <v>76</v>
      </c>
      <c r="C51" s="169"/>
      <c r="D51" s="169"/>
      <c r="E51" s="159"/>
      <c r="G51" s="30"/>
      <c r="H51" s="2"/>
      <c r="I51" s="30"/>
      <c r="J51" s="2"/>
      <c r="K51" s="30"/>
      <c r="L51" s="170"/>
      <c r="M51" s="30"/>
    </row>
    <row r="52" spans="1:13" ht="24" customHeight="1">
      <c r="A52" s="10"/>
      <c r="C52" s="1" t="s">
        <v>77</v>
      </c>
      <c r="D52" s="10"/>
      <c r="E52" s="163" t="s">
        <v>18</v>
      </c>
      <c r="G52" s="5">
        <v>50000000</v>
      </c>
      <c r="H52" s="5"/>
      <c r="I52" s="5">
        <v>159243752.78</v>
      </c>
      <c r="J52" s="5"/>
      <c r="K52" s="6">
        <v>0</v>
      </c>
      <c r="L52" s="21"/>
      <c r="M52" s="6">
        <v>159243752.78</v>
      </c>
    </row>
    <row r="53" spans="1:13" ht="24" customHeight="1">
      <c r="A53" s="10"/>
      <c r="B53" s="10" t="s">
        <v>78</v>
      </c>
      <c r="C53" s="10"/>
      <c r="D53" s="10"/>
      <c r="E53" s="147"/>
      <c r="G53" s="5"/>
      <c r="H53" s="5"/>
      <c r="I53" s="5"/>
      <c r="J53" s="5"/>
      <c r="K53" s="6"/>
      <c r="L53" s="21"/>
      <c r="M53" s="6"/>
    </row>
    <row r="54" spans="1:13" ht="24" customHeight="1">
      <c r="A54" s="10"/>
      <c r="B54" s="10"/>
      <c r="C54" s="10" t="s">
        <v>79</v>
      </c>
      <c r="D54" s="10"/>
      <c r="E54" s="163" t="s">
        <v>19</v>
      </c>
      <c r="G54" s="5">
        <v>160923990.44</v>
      </c>
      <c r="H54" s="5"/>
      <c r="I54" s="5">
        <v>177184413.91999999</v>
      </c>
      <c r="J54" s="5"/>
      <c r="K54" s="6">
        <v>94306.61</v>
      </c>
      <c r="L54" s="35"/>
      <c r="M54" s="6">
        <v>129540.88</v>
      </c>
    </row>
    <row r="55" spans="1:13" ht="24" customHeight="1">
      <c r="A55" s="8"/>
      <c r="B55" s="10"/>
      <c r="C55" s="10" t="s">
        <v>80</v>
      </c>
      <c r="D55" s="10"/>
      <c r="E55" s="163" t="s">
        <v>19</v>
      </c>
      <c r="G55" s="5">
        <v>92017998.359999999</v>
      </c>
      <c r="H55" s="5"/>
      <c r="I55" s="5">
        <v>136924133.75</v>
      </c>
      <c r="J55" s="5"/>
      <c r="K55" s="6">
        <v>22942350.129999995</v>
      </c>
      <c r="L55" s="35"/>
      <c r="M55" s="6">
        <v>29407428.090000004</v>
      </c>
    </row>
    <row r="56" spans="1:13" ht="24" customHeight="1">
      <c r="A56" s="10"/>
      <c r="B56" s="1" t="s">
        <v>81</v>
      </c>
      <c r="D56" s="10"/>
      <c r="E56" s="162" t="s">
        <v>3</v>
      </c>
      <c r="G56" s="5">
        <v>105000000</v>
      </c>
      <c r="H56" s="5"/>
      <c r="I56" s="5">
        <v>32000000</v>
      </c>
      <c r="J56" s="5"/>
      <c r="K56" s="6" t="s">
        <v>20</v>
      </c>
      <c r="L56" s="21"/>
      <c r="M56" s="6" t="s">
        <v>20</v>
      </c>
    </row>
    <row r="57" spans="1:13" ht="24" customHeight="1">
      <c r="A57" s="10"/>
      <c r="B57" s="1" t="s">
        <v>252</v>
      </c>
      <c r="D57" s="10"/>
      <c r="E57" s="162" t="s">
        <v>3</v>
      </c>
      <c r="G57" s="5">
        <v>7193582.7800000003</v>
      </c>
      <c r="H57" s="5"/>
      <c r="I57" s="5">
        <v>0</v>
      </c>
      <c r="J57" s="5"/>
      <c r="K57" s="5">
        <v>0</v>
      </c>
      <c r="L57" s="21"/>
      <c r="M57" s="5">
        <v>0</v>
      </c>
    </row>
    <row r="58" spans="1:13" ht="24" customHeight="1">
      <c r="A58" s="8"/>
      <c r="B58" s="1" t="s">
        <v>262</v>
      </c>
      <c r="D58" s="10"/>
      <c r="E58" s="171"/>
      <c r="G58" s="138"/>
      <c r="H58" s="5"/>
      <c r="I58" s="5"/>
      <c r="J58" s="5"/>
      <c r="K58" s="140"/>
      <c r="L58" s="35"/>
      <c r="M58" s="6"/>
    </row>
    <row r="59" spans="1:13" ht="24" customHeight="1">
      <c r="A59" s="8"/>
      <c r="C59" s="1" t="s">
        <v>82</v>
      </c>
      <c r="D59" s="10"/>
      <c r="E59" s="163" t="s">
        <v>21</v>
      </c>
      <c r="G59" s="5">
        <v>673488985.5</v>
      </c>
      <c r="H59" s="5"/>
      <c r="I59" s="5">
        <v>663535564.48000002</v>
      </c>
      <c r="J59" s="5"/>
      <c r="K59" s="6">
        <v>40000000</v>
      </c>
      <c r="L59" s="35"/>
      <c r="M59" s="6">
        <v>40000000</v>
      </c>
    </row>
    <row r="60" spans="1:13" ht="24" customHeight="1">
      <c r="B60" s="1" t="s">
        <v>83</v>
      </c>
      <c r="C60" s="10"/>
      <c r="E60" s="163"/>
      <c r="G60" s="138"/>
      <c r="H60" s="5"/>
      <c r="I60" s="5"/>
      <c r="J60" s="5"/>
      <c r="K60" s="140"/>
      <c r="L60" s="7"/>
      <c r="M60" s="6"/>
    </row>
    <row r="61" spans="1:13" ht="24" customHeight="1">
      <c r="C61" s="1" t="s">
        <v>82</v>
      </c>
      <c r="E61" s="163" t="s">
        <v>22</v>
      </c>
      <c r="G61" s="5">
        <v>18948129.649999999</v>
      </c>
      <c r="H61" s="6"/>
      <c r="I61" s="5">
        <v>10869139.130000001</v>
      </c>
      <c r="J61" s="6"/>
      <c r="K61" s="6">
        <v>409953.46</v>
      </c>
      <c r="L61" s="7"/>
      <c r="M61" s="6">
        <v>131297.37</v>
      </c>
    </row>
    <row r="62" spans="1:13" ht="24" customHeight="1">
      <c r="B62" s="1" t="s">
        <v>84</v>
      </c>
      <c r="E62" s="163"/>
      <c r="G62" s="5"/>
      <c r="H62" s="6"/>
      <c r="I62" s="5"/>
      <c r="J62" s="6"/>
      <c r="K62" s="6"/>
      <c r="L62" s="7"/>
      <c r="M62" s="6"/>
    </row>
    <row r="63" spans="1:13" ht="24" customHeight="1">
      <c r="C63" s="1" t="s">
        <v>82</v>
      </c>
      <c r="E63" s="163" t="s">
        <v>23</v>
      </c>
      <c r="G63" s="5">
        <v>74521431.359999999</v>
      </c>
      <c r="H63" s="6"/>
      <c r="I63" s="5">
        <v>134205133.28</v>
      </c>
      <c r="J63" s="6"/>
      <c r="K63" s="6">
        <v>451923.16</v>
      </c>
      <c r="L63" s="7"/>
      <c r="M63" s="6">
        <v>451923.16</v>
      </c>
    </row>
    <row r="64" spans="1:13" ht="24" customHeight="1">
      <c r="D64" s="1" t="s">
        <v>85</v>
      </c>
      <c r="E64" s="163"/>
      <c r="G64" s="29">
        <f>SUM(G52:G63)</f>
        <v>1182094118.0899999</v>
      </c>
      <c r="H64" s="12"/>
      <c r="I64" s="29">
        <f>SUM(I52:I63)</f>
        <v>1313962137.3400002</v>
      </c>
      <c r="J64" s="12"/>
      <c r="K64" s="29">
        <f>SUM(K52:K63)</f>
        <v>63898533.359999992</v>
      </c>
      <c r="L64" s="36"/>
      <c r="M64" s="29">
        <f>SUM(M52:M63)</f>
        <v>229363942.28</v>
      </c>
    </row>
    <row r="65" spans="1:13" ht="24" customHeight="1">
      <c r="A65" s="8" t="s">
        <v>86</v>
      </c>
      <c r="E65" s="163"/>
      <c r="G65" s="141"/>
      <c r="H65" s="12"/>
      <c r="I65" s="12"/>
      <c r="J65" s="12"/>
      <c r="K65" s="139"/>
      <c r="L65" s="36"/>
      <c r="M65" s="9"/>
    </row>
    <row r="66" spans="1:13" ht="24" customHeight="1">
      <c r="A66" s="8"/>
      <c r="B66" s="1" t="s">
        <v>87</v>
      </c>
      <c r="E66" s="163" t="s">
        <v>21</v>
      </c>
      <c r="G66" s="4">
        <v>2594833673.5499997</v>
      </c>
      <c r="H66" s="12"/>
      <c r="I66" s="4">
        <v>2919139495.5599999</v>
      </c>
      <c r="J66" s="12"/>
      <c r="K66" s="9">
        <v>30000000</v>
      </c>
      <c r="L66" s="36"/>
      <c r="M66" s="9">
        <v>54359500</v>
      </c>
    </row>
    <row r="67" spans="1:13" ht="24" customHeight="1">
      <c r="B67" s="1" t="s">
        <v>88</v>
      </c>
      <c r="E67" s="163" t="s">
        <v>22</v>
      </c>
      <c r="G67" s="4">
        <v>36174224.170000002</v>
      </c>
      <c r="H67" s="12"/>
      <c r="I67" s="4">
        <v>24247826.059999999</v>
      </c>
      <c r="J67" s="12"/>
      <c r="K67" s="9">
        <v>1011827.41</v>
      </c>
      <c r="L67" s="36"/>
      <c r="M67" s="9">
        <v>0</v>
      </c>
    </row>
    <row r="68" spans="1:13" ht="24" customHeight="1">
      <c r="B68" s="1" t="s">
        <v>89</v>
      </c>
      <c r="E68" s="163" t="s">
        <v>23</v>
      </c>
      <c r="G68" s="5">
        <v>24025521.420000002</v>
      </c>
      <c r="H68" s="6"/>
      <c r="I68" s="5">
        <v>13101475.92</v>
      </c>
      <c r="J68" s="6"/>
      <c r="K68" s="6">
        <v>0</v>
      </c>
      <c r="L68" s="7"/>
      <c r="M68" s="6">
        <v>0</v>
      </c>
    </row>
    <row r="69" spans="1:13" ht="24" customHeight="1">
      <c r="B69" s="1" t="s">
        <v>90</v>
      </c>
      <c r="E69" s="163" t="s">
        <v>24</v>
      </c>
      <c r="G69" s="5">
        <v>1494024130.78</v>
      </c>
      <c r="H69" s="6"/>
      <c r="I69" s="5">
        <v>1490257957.1400001</v>
      </c>
      <c r="J69" s="6"/>
      <c r="K69" s="6">
        <v>1494024130.78</v>
      </c>
      <c r="L69" s="7"/>
      <c r="M69" s="6">
        <v>1490257957.1400001</v>
      </c>
    </row>
    <row r="70" spans="1:13" ht="24" customHeight="1">
      <c r="B70" s="1" t="s">
        <v>91</v>
      </c>
      <c r="E70" s="163"/>
      <c r="G70" s="5"/>
      <c r="H70" s="6"/>
      <c r="I70" s="5"/>
      <c r="J70" s="6"/>
      <c r="K70" s="6"/>
      <c r="L70" s="7"/>
      <c r="M70" s="6"/>
    </row>
    <row r="71" spans="1:13" ht="24" customHeight="1">
      <c r="C71" s="1" t="s">
        <v>92</v>
      </c>
      <c r="E71" s="163" t="s">
        <v>25</v>
      </c>
      <c r="G71" s="5">
        <v>9565760</v>
      </c>
      <c r="H71" s="12"/>
      <c r="I71" s="5">
        <v>13366649</v>
      </c>
      <c r="J71" s="6"/>
      <c r="K71" s="6">
        <v>7987591</v>
      </c>
      <c r="L71" s="7"/>
      <c r="M71" s="6">
        <v>10707180</v>
      </c>
    </row>
    <row r="72" spans="1:13" ht="24" customHeight="1">
      <c r="B72" s="1" t="s">
        <v>93</v>
      </c>
      <c r="E72" s="163" t="s">
        <v>26</v>
      </c>
      <c r="G72" s="32">
        <v>573399.42000000004</v>
      </c>
      <c r="H72" s="12"/>
      <c r="I72" s="32">
        <v>4053399.42</v>
      </c>
      <c r="J72" s="12"/>
      <c r="K72" s="153">
        <v>0</v>
      </c>
      <c r="L72" s="36"/>
      <c r="M72" s="153">
        <v>0</v>
      </c>
    </row>
    <row r="73" spans="1:13" ht="24" customHeight="1">
      <c r="D73" s="10" t="s">
        <v>94</v>
      </c>
      <c r="E73" s="147"/>
      <c r="G73" s="44">
        <f>SUM(G66:G72)</f>
        <v>4159196709.3400002</v>
      </c>
      <c r="H73" s="12"/>
      <c r="I73" s="44">
        <f>SUM(I66:I72)</f>
        <v>4464166803.1000004</v>
      </c>
      <c r="J73" s="12"/>
      <c r="K73" s="44">
        <f>SUM(K66:K72)</f>
        <v>1533023549.1900001</v>
      </c>
      <c r="L73" s="36"/>
      <c r="M73" s="44">
        <f>SUM(M66:M72)</f>
        <v>1555324637.1400001</v>
      </c>
    </row>
    <row r="74" spans="1:13" ht="24" customHeight="1">
      <c r="D74" s="3" t="s">
        <v>95</v>
      </c>
      <c r="G74" s="31">
        <f>G64+G73</f>
        <v>5341290827.4300003</v>
      </c>
      <c r="H74" s="12"/>
      <c r="I74" s="31">
        <f>I64+I73</f>
        <v>5778128940.4400005</v>
      </c>
      <c r="J74" s="12"/>
      <c r="K74" s="31">
        <f>K64+K73</f>
        <v>1596922082.55</v>
      </c>
      <c r="L74" s="36"/>
      <c r="M74" s="31">
        <f>M64+M73</f>
        <v>1784688579.4200001</v>
      </c>
    </row>
    <row r="75" spans="1:13" ht="24" customHeight="1">
      <c r="A75" s="3"/>
      <c r="G75" s="12"/>
      <c r="H75" s="12"/>
      <c r="I75" s="12"/>
      <c r="J75" s="12"/>
      <c r="K75" s="12"/>
      <c r="L75" s="36"/>
      <c r="M75" s="12"/>
    </row>
    <row r="76" spans="1:13" ht="24" customHeight="1">
      <c r="A76" s="3"/>
      <c r="G76" s="12"/>
      <c r="H76" s="12"/>
      <c r="I76" s="12"/>
      <c r="J76" s="12"/>
      <c r="K76" s="12"/>
      <c r="L76" s="36"/>
      <c r="M76" s="12"/>
    </row>
    <row r="77" spans="1:13" ht="24" customHeight="1">
      <c r="A77" s="10" t="s">
        <v>69</v>
      </c>
      <c r="G77" s="12"/>
      <c r="H77" s="12"/>
      <c r="I77" s="12"/>
      <c r="J77" s="12"/>
      <c r="K77" s="12"/>
      <c r="L77" s="12"/>
      <c r="M77" s="12"/>
    </row>
    <row r="78" spans="1:13" ht="24" customHeight="1">
      <c r="A78" s="3"/>
      <c r="G78" s="12"/>
      <c r="H78" s="12"/>
      <c r="I78" s="12"/>
      <c r="J78" s="12"/>
      <c r="K78" s="12"/>
      <c r="L78" s="36"/>
      <c r="M78" s="12"/>
    </row>
    <row r="79" spans="1:13" ht="24" customHeight="1">
      <c r="A79" s="3"/>
      <c r="G79" s="12"/>
      <c r="H79" s="12"/>
      <c r="I79" s="12"/>
      <c r="J79" s="12"/>
      <c r="K79" s="12"/>
      <c r="L79" s="36"/>
      <c r="M79" s="12"/>
    </row>
    <row r="80" spans="1:13" ht="24" customHeight="1">
      <c r="A80" s="3"/>
      <c r="D80" s="11" t="s">
        <v>70</v>
      </c>
      <c r="F80" s="4"/>
      <c r="J80" s="12"/>
      <c r="K80" s="12"/>
      <c r="L80" s="36"/>
      <c r="M80" s="12"/>
    </row>
    <row r="81" spans="1:13" ht="24" customHeight="1">
      <c r="B81" s="11"/>
      <c r="C81" s="11"/>
      <c r="D81" s="11" t="s">
        <v>16</v>
      </c>
      <c r="F81" s="4"/>
      <c r="G81" s="168"/>
      <c r="K81" s="9"/>
      <c r="L81" s="7"/>
      <c r="M81" s="9"/>
    </row>
    <row r="82" spans="1:13" ht="25.5" customHeight="1">
      <c r="A82" s="199" t="s">
        <v>27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</row>
    <row r="83" spans="1:13" ht="25.5" customHeight="1">
      <c r="A83" s="194" t="s">
        <v>71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  <c r="L83" s="194"/>
      <c r="M83" s="194"/>
    </row>
    <row r="84" spans="1:13" ht="25.5" customHeight="1">
      <c r="A84" s="194" t="s">
        <v>72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  <c r="L84" s="194"/>
      <c r="M84" s="194"/>
    </row>
    <row r="85" spans="1:13" ht="25.5" customHeight="1">
      <c r="A85" s="195" t="str">
        <f>+A43</f>
        <v>AS AT DECEMBER 31, 2022</v>
      </c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</row>
    <row r="86" spans="1:13" ht="25.5" customHeight="1">
      <c r="A86" s="148"/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</row>
    <row r="87" spans="1:13" ht="25.5" customHeight="1">
      <c r="A87" s="8"/>
      <c r="B87" s="8"/>
      <c r="C87" s="8"/>
      <c r="D87" s="10"/>
      <c r="G87" s="196" t="s">
        <v>38</v>
      </c>
      <c r="H87" s="196"/>
      <c r="I87" s="196"/>
      <c r="J87" s="196"/>
      <c r="K87" s="196"/>
      <c r="L87" s="196"/>
      <c r="M87" s="196"/>
    </row>
    <row r="88" spans="1:13" ht="25.5" customHeight="1">
      <c r="A88" s="8"/>
      <c r="B88" s="8"/>
      <c r="C88" s="8"/>
      <c r="D88" s="10"/>
      <c r="G88" s="198" t="s">
        <v>39</v>
      </c>
      <c r="H88" s="198"/>
      <c r="I88" s="198"/>
      <c r="J88" s="34"/>
      <c r="K88" s="197" t="s">
        <v>40</v>
      </c>
      <c r="L88" s="197"/>
      <c r="M88" s="197"/>
    </row>
    <row r="89" spans="1:13" ht="25.5" customHeight="1">
      <c r="G89" s="28" t="str">
        <f>G47</f>
        <v>2022</v>
      </c>
      <c r="H89" s="25"/>
      <c r="I89" s="28" t="str">
        <f>I47</f>
        <v>2021</v>
      </c>
      <c r="J89" s="25"/>
      <c r="K89" s="28" t="str">
        <f>K47</f>
        <v>2022</v>
      </c>
      <c r="L89" s="25"/>
      <c r="M89" s="28" t="str">
        <f>M47</f>
        <v>2021</v>
      </c>
    </row>
    <row r="90" spans="1:13" ht="25.5" customHeight="1">
      <c r="A90" s="200" t="s">
        <v>73</v>
      </c>
      <c r="B90" s="200"/>
      <c r="C90" s="200"/>
      <c r="D90" s="200"/>
      <c r="E90" s="159" t="s">
        <v>43</v>
      </c>
      <c r="G90" s="149"/>
      <c r="H90" s="160"/>
      <c r="I90" s="149"/>
      <c r="J90" s="160"/>
      <c r="K90" s="149"/>
      <c r="L90" s="160"/>
      <c r="M90" s="149"/>
    </row>
    <row r="91" spans="1:13" ht="25.5" customHeight="1">
      <c r="A91" s="200" t="s">
        <v>96</v>
      </c>
      <c r="B91" s="200"/>
      <c r="C91" s="200"/>
      <c r="D91" s="200"/>
      <c r="E91" s="159"/>
      <c r="G91" s="149"/>
      <c r="H91" s="160"/>
      <c r="I91" s="149"/>
      <c r="J91" s="160"/>
      <c r="K91" s="149"/>
      <c r="L91" s="160"/>
      <c r="M91" s="149"/>
    </row>
    <row r="92" spans="1:13" ht="25.5" customHeight="1">
      <c r="A92" s="8" t="s">
        <v>97</v>
      </c>
      <c r="G92" s="141"/>
      <c r="H92" s="12"/>
      <c r="I92" s="37"/>
      <c r="K92" s="141"/>
      <c r="L92" s="36"/>
      <c r="M92" s="12"/>
    </row>
    <row r="93" spans="1:13" ht="25.5" customHeight="1">
      <c r="B93" s="1" t="s">
        <v>98</v>
      </c>
      <c r="E93" s="163"/>
      <c r="G93" s="141"/>
      <c r="H93" s="12"/>
      <c r="I93" s="12"/>
      <c r="J93" s="12"/>
      <c r="K93" s="141"/>
      <c r="L93" s="36"/>
      <c r="M93" s="12"/>
    </row>
    <row r="94" spans="1:13" ht="25.5" customHeight="1">
      <c r="B94" s="10" t="s">
        <v>28</v>
      </c>
      <c r="C94" s="10" t="s">
        <v>99</v>
      </c>
      <c r="G94" s="141"/>
      <c r="H94" s="12"/>
      <c r="I94" s="12"/>
      <c r="J94" s="12"/>
      <c r="K94" s="141"/>
      <c r="L94" s="36"/>
      <c r="M94" s="12"/>
    </row>
    <row r="95" spans="1:13" ht="25.5" customHeight="1" thickBot="1">
      <c r="B95" s="10"/>
      <c r="C95" s="10" t="s">
        <v>102</v>
      </c>
      <c r="G95" s="152">
        <v>401200000</v>
      </c>
      <c r="H95" s="12"/>
      <c r="I95" s="152">
        <v>401200000</v>
      </c>
      <c r="J95" s="12"/>
      <c r="K95" s="152">
        <v>401200000</v>
      </c>
      <c r="L95" s="36"/>
      <c r="M95" s="152">
        <v>401200000</v>
      </c>
    </row>
    <row r="96" spans="1:13" ht="25.5" customHeight="1" thickTop="1">
      <c r="C96" s="10" t="s">
        <v>100</v>
      </c>
      <c r="G96" s="5"/>
      <c r="H96" s="5"/>
      <c r="I96" s="5"/>
      <c r="J96" s="5"/>
      <c r="K96" s="5"/>
      <c r="L96" s="36"/>
      <c r="M96" s="5"/>
    </row>
    <row r="97" spans="1:14" ht="25.5" customHeight="1">
      <c r="C97" s="1" t="s">
        <v>101</v>
      </c>
      <c r="G97" s="12">
        <v>401200000</v>
      </c>
      <c r="H97" s="12"/>
      <c r="I97" s="12">
        <v>401200000</v>
      </c>
      <c r="J97" s="12"/>
      <c r="K97" s="12">
        <v>401200000</v>
      </c>
      <c r="L97" s="7"/>
      <c r="M97" s="12">
        <v>401200000</v>
      </c>
    </row>
    <row r="98" spans="1:14" ht="25.5" customHeight="1">
      <c r="B98" s="10" t="s">
        <v>103</v>
      </c>
      <c r="E98" s="147"/>
      <c r="G98" s="5">
        <f>+EQCON!F23</f>
        <v>1254305250</v>
      </c>
      <c r="H98" s="5"/>
      <c r="I98" s="5">
        <v>1254305250</v>
      </c>
      <c r="K98" s="4">
        <f>EQ!G9</f>
        <v>1254774465.4100001</v>
      </c>
      <c r="M98" s="4">
        <v>1254774465.4100001</v>
      </c>
    </row>
    <row r="99" spans="1:14" ht="25.5" customHeight="1">
      <c r="B99" s="1" t="s">
        <v>104</v>
      </c>
      <c r="G99" s="5"/>
      <c r="H99" s="5"/>
      <c r="I99" s="5"/>
      <c r="J99" s="5"/>
      <c r="K99" s="5"/>
      <c r="L99" s="21"/>
      <c r="M99" s="5"/>
    </row>
    <row r="100" spans="1:14" ht="25.5" customHeight="1">
      <c r="C100" s="1" t="s">
        <v>105</v>
      </c>
      <c r="G100" s="5"/>
      <c r="H100" s="5"/>
      <c r="I100" s="5"/>
      <c r="J100" s="5"/>
      <c r="K100" s="5"/>
      <c r="L100" s="21"/>
      <c r="M100" s="5"/>
    </row>
    <row r="101" spans="1:14" ht="25.5" customHeight="1">
      <c r="D101" s="1" t="s">
        <v>106</v>
      </c>
      <c r="E101" s="163" t="s">
        <v>29</v>
      </c>
      <c r="G101" s="5">
        <f>+EQCON!H23</f>
        <v>153381034.34</v>
      </c>
      <c r="H101" s="5"/>
      <c r="I101" s="5">
        <v>137199590.69</v>
      </c>
      <c r="J101" s="5"/>
      <c r="K101" s="5">
        <f>+EQ!I17</f>
        <v>40120000.000000007</v>
      </c>
      <c r="L101" s="21"/>
      <c r="M101" s="5">
        <f>+EQ!I13</f>
        <v>40120000.000000007</v>
      </c>
    </row>
    <row r="102" spans="1:14" ht="25.5" customHeight="1">
      <c r="C102" s="1" t="s">
        <v>107</v>
      </c>
      <c r="G102" s="12">
        <f>+EQCON!J23</f>
        <v>1237880815.4300008</v>
      </c>
      <c r="H102" s="12"/>
      <c r="I102" s="12">
        <v>1095983422.51</v>
      </c>
      <c r="J102" s="12"/>
      <c r="K102" s="142">
        <f>+EQ!K17</f>
        <v>809227903.20999992</v>
      </c>
      <c r="L102" s="13"/>
      <c r="M102" s="5">
        <f>+EQ!K13</f>
        <v>647914617.86000001</v>
      </c>
    </row>
    <row r="103" spans="1:14" ht="25.5" customHeight="1">
      <c r="B103" s="10" t="s">
        <v>108</v>
      </c>
      <c r="E103" s="147"/>
      <c r="G103" s="69">
        <f>EQCON!R23</f>
        <v>-2882348.1999999955</v>
      </c>
      <c r="H103" s="5"/>
      <c r="I103" s="69">
        <v>-2882348.1999999993</v>
      </c>
      <c r="K103" s="32">
        <f>+EQ!O17</f>
        <v>17138892.509999998</v>
      </c>
      <c r="M103" s="32">
        <f>+EQ!O13</f>
        <v>17138892.509999998</v>
      </c>
    </row>
    <row r="104" spans="1:14" ht="25.5" customHeight="1">
      <c r="B104" s="3" t="s">
        <v>109</v>
      </c>
      <c r="G104" s="5">
        <f>SUM(G97:G103)</f>
        <v>3043884751.5700006</v>
      </c>
      <c r="H104" s="5"/>
      <c r="I104" s="5">
        <f>SUM(I97:I103)</f>
        <v>2885805915</v>
      </c>
      <c r="J104" s="5"/>
      <c r="K104" s="5">
        <f>SUM(K97:K103)</f>
        <v>2522461261.1300001</v>
      </c>
      <c r="L104" s="36"/>
      <c r="M104" s="5">
        <f>SUM(M97:M103)</f>
        <v>2361147975.7800002</v>
      </c>
    </row>
    <row r="105" spans="1:14" ht="25.5" customHeight="1">
      <c r="B105" s="10" t="s">
        <v>110</v>
      </c>
      <c r="G105" s="5">
        <f>+EQCON!V23</f>
        <v>873135513.50000024</v>
      </c>
      <c r="H105" s="5"/>
      <c r="I105" s="44">
        <v>862750118.32000005</v>
      </c>
      <c r="J105" s="5"/>
      <c r="K105" s="5">
        <v>0</v>
      </c>
      <c r="L105" s="14"/>
      <c r="M105" s="5">
        <v>0</v>
      </c>
    </row>
    <row r="106" spans="1:14" ht="25.5" customHeight="1">
      <c r="B106" s="172" t="s">
        <v>111</v>
      </c>
      <c r="G106" s="31">
        <f>SUM(G104:G105)</f>
        <v>3917020265.0700006</v>
      </c>
      <c r="H106" s="12"/>
      <c r="I106" s="31">
        <f>SUM(I104:I105)</f>
        <v>3748556033.3200002</v>
      </c>
      <c r="J106" s="12"/>
      <c r="K106" s="31">
        <f>SUM(K104:K105)</f>
        <v>2522461261.1300001</v>
      </c>
      <c r="L106" s="36"/>
      <c r="M106" s="31">
        <f>SUM(M104:M105)</f>
        <v>2361147975.7800002</v>
      </c>
    </row>
    <row r="107" spans="1:14" ht="25.5" customHeight="1" thickBot="1">
      <c r="A107" s="3" t="s">
        <v>112</v>
      </c>
      <c r="G107" s="33">
        <f>G74+G106</f>
        <v>9258311092.5</v>
      </c>
      <c r="H107" s="12"/>
      <c r="I107" s="33">
        <f>I74+I106</f>
        <v>9526684973.7600002</v>
      </c>
      <c r="J107" s="12"/>
      <c r="K107" s="33">
        <f>K74+K106</f>
        <v>4119383343.6800003</v>
      </c>
      <c r="L107" s="36"/>
      <c r="M107" s="33">
        <f>M74+M106</f>
        <v>4145836555.2000003</v>
      </c>
    </row>
    <row r="108" spans="1:14" ht="25.5" customHeight="1" thickTop="1">
      <c r="G108" s="15"/>
      <c r="H108" s="15"/>
      <c r="I108" s="15"/>
      <c r="J108" s="15"/>
      <c r="K108" s="15"/>
      <c r="L108" s="38"/>
      <c r="M108" s="15"/>
    </row>
    <row r="109" spans="1:14" ht="25.5" customHeight="1">
      <c r="G109" s="15"/>
      <c r="H109" s="42"/>
      <c r="I109" s="15"/>
      <c r="J109" s="42"/>
      <c r="K109" s="15"/>
      <c r="L109" s="42"/>
      <c r="M109" s="15"/>
      <c r="N109" s="42"/>
    </row>
    <row r="110" spans="1:14" ht="25.5" customHeight="1">
      <c r="A110" s="10" t="s">
        <v>69</v>
      </c>
      <c r="D110" s="10"/>
      <c r="L110" s="4"/>
    </row>
    <row r="111" spans="1:14" ht="25.5" customHeight="1">
      <c r="A111" s="10"/>
      <c r="D111" s="10"/>
      <c r="L111" s="4"/>
    </row>
    <row r="112" spans="1:14" ht="25.5" customHeight="1">
      <c r="A112" s="10"/>
      <c r="D112" s="10"/>
      <c r="L112" s="4"/>
    </row>
    <row r="113" spans="1:7" ht="25.5" customHeight="1">
      <c r="A113" s="10"/>
      <c r="D113" s="10"/>
    </row>
    <row r="114" spans="1:7" ht="25.5" customHeight="1">
      <c r="D114" s="11" t="s">
        <v>113</v>
      </c>
      <c r="F114" s="4"/>
    </row>
    <row r="115" spans="1:7" ht="25.5" customHeight="1">
      <c r="D115" s="11" t="s">
        <v>16</v>
      </c>
      <c r="F115" s="4"/>
      <c r="G115" s="168"/>
    </row>
    <row r="116" spans="1:7" ht="25.5" customHeight="1">
      <c r="E116" s="4"/>
    </row>
  </sheetData>
  <mergeCells count="24">
    <mergeCell ref="A91:D91"/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9:D49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1" max="16383" man="1"/>
    <brk id="118" max="16383" man="1"/>
  </rowBreaks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0"/>
  <sheetViews>
    <sheetView topLeftCell="A34" zoomScale="80" zoomScaleNormal="80" zoomScaleSheetLayoutView="80" workbookViewId="0">
      <selection activeCell="B57" sqref="B57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4" customHeight="1">
      <c r="A1" s="194" t="s">
        <v>35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</row>
    <row r="2" spans="1:13" ht="24" customHeight="1">
      <c r="A2" s="194" t="s">
        <v>114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3" ht="24" customHeight="1">
      <c r="A3" s="201" t="s">
        <v>115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4" customHeigh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</row>
    <row r="5" spans="1:13" ht="24" customHeight="1">
      <c r="A5" s="46"/>
      <c r="B5" s="46"/>
      <c r="C5" s="46"/>
      <c r="D5" s="46"/>
      <c r="E5" s="46"/>
      <c r="F5" s="46"/>
      <c r="G5" s="196" t="s">
        <v>38</v>
      </c>
      <c r="H5" s="196"/>
      <c r="I5" s="196"/>
      <c r="J5" s="196"/>
      <c r="K5" s="196"/>
      <c r="L5" s="196"/>
      <c r="M5" s="196"/>
    </row>
    <row r="6" spans="1:13" ht="24" customHeight="1">
      <c r="A6" s="173"/>
      <c r="B6" s="157"/>
      <c r="C6" s="157"/>
      <c r="D6" s="157"/>
      <c r="E6" s="157"/>
      <c r="F6" s="157"/>
      <c r="G6" s="197" t="s">
        <v>39</v>
      </c>
      <c r="H6" s="197"/>
      <c r="I6" s="197"/>
      <c r="J6" s="174"/>
      <c r="K6" s="197" t="s">
        <v>116</v>
      </c>
      <c r="L6" s="197"/>
      <c r="M6" s="197"/>
    </row>
    <row r="7" spans="1:13" ht="24" customHeight="1">
      <c r="A7" s="173"/>
      <c r="B7" s="157"/>
      <c r="C7" s="157"/>
      <c r="D7" s="157"/>
      <c r="E7" s="157"/>
      <c r="F7" s="161" t="s">
        <v>43</v>
      </c>
      <c r="G7" s="175" t="s">
        <v>41</v>
      </c>
      <c r="H7" s="176"/>
      <c r="I7" s="175" t="s">
        <v>42</v>
      </c>
      <c r="J7" s="176"/>
      <c r="K7" s="175" t="str">
        <f>+G7</f>
        <v>2022</v>
      </c>
      <c r="L7" s="176"/>
      <c r="M7" s="175" t="str">
        <f>+I7</f>
        <v>2021</v>
      </c>
    </row>
    <row r="8" spans="1:13" ht="24" customHeight="1">
      <c r="A8" s="173"/>
      <c r="B8" s="157"/>
      <c r="C8" s="157"/>
      <c r="D8" s="157"/>
      <c r="E8" s="157"/>
      <c r="F8" s="161"/>
      <c r="G8" s="177"/>
      <c r="H8" s="176"/>
      <c r="I8" s="177"/>
      <c r="J8" s="176"/>
      <c r="K8" s="177"/>
      <c r="L8" s="176"/>
      <c r="M8" s="177"/>
    </row>
    <row r="9" spans="1:13" ht="24" customHeight="1">
      <c r="A9" s="10" t="s">
        <v>117</v>
      </c>
      <c r="F9" s="16">
        <v>31</v>
      </c>
      <c r="G9" s="178">
        <v>2647711654.6399999</v>
      </c>
      <c r="H9" s="91"/>
      <c r="I9" s="84">
        <v>2470396978.96</v>
      </c>
      <c r="J9" s="179"/>
      <c r="K9" s="91">
        <v>0</v>
      </c>
      <c r="L9" s="91"/>
      <c r="M9" s="91">
        <v>0</v>
      </c>
    </row>
    <row r="10" spans="1:13" ht="24" customHeight="1">
      <c r="A10" s="10" t="s">
        <v>118</v>
      </c>
      <c r="B10" s="157"/>
      <c r="C10" s="157"/>
      <c r="D10" s="157"/>
      <c r="E10" s="157"/>
      <c r="F10" s="163" t="s">
        <v>30</v>
      </c>
      <c r="G10" s="180">
        <v>0</v>
      </c>
      <c r="H10" s="121"/>
      <c r="I10" s="85">
        <v>0</v>
      </c>
      <c r="J10" s="181"/>
      <c r="K10" s="99">
        <v>277480855.75</v>
      </c>
      <c r="L10" s="121"/>
      <c r="M10" s="99">
        <v>480295884.24000001</v>
      </c>
    </row>
    <row r="11" spans="1:13" ht="24" customHeight="1">
      <c r="A11" s="10"/>
      <c r="B11" s="10" t="s">
        <v>119</v>
      </c>
      <c r="C11" s="10"/>
      <c r="D11" s="10"/>
      <c r="E11" s="10"/>
      <c r="F11" s="182"/>
      <c r="G11" s="100">
        <f>SUM(G9:G10)</f>
        <v>2647711654.6399999</v>
      </c>
      <c r="H11" s="17"/>
      <c r="I11" s="86">
        <f>SUM(I9:I10)</f>
        <v>2470396978.96</v>
      </c>
      <c r="J11" s="179"/>
      <c r="K11" s="100">
        <f>SUM(K9:K10)</f>
        <v>277480855.75</v>
      </c>
      <c r="L11" s="91"/>
      <c r="M11" s="100">
        <f>SUM(M9:M10)</f>
        <v>480295884.24000001</v>
      </c>
    </row>
    <row r="12" spans="1:13" ht="24" customHeight="1">
      <c r="A12" s="10" t="s">
        <v>120</v>
      </c>
      <c r="F12" s="183"/>
      <c r="G12" s="39">
        <v>-2073455950.0999999</v>
      </c>
      <c r="H12" s="91"/>
      <c r="I12" s="184">
        <v>-1886302081.3099999</v>
      </c>
      <c r="J12" s="179"/>
      <c r="K12" s="90">
        <v>0</v>
      </c>
      <c r="L12" s="91"/>
      <c r="M12" s="90">
        <v>0</v>
      </c>
    </row>
    <row r="13" spans="1:13" ht="24" customHeight="1">
      <c r="A13" s="3" t="s">
        <v>121</v>
      </c>
      <c r="F13" s="171"/>
      <c r="G13" s="87">
        <f>SUM(G11:G12)</f>
        <v>574255704.53999996</v>
      </c>
      <c r="H13" s="17"/>
      <c r="I13" s="87">
        <f>SUM(I11:I12)</f>
        <v>584094897.6500001</v>
      </c>
      <c r="J13" s="179"/>
      <c r="K13" s="101">
        <f>SUM(K11:K12)</f>
        <v>277480855.75</v>
      </c>
      <c r="L13" s="91"/>
      <c r="M13" s="101">
        <f>SUM(M11:M12)</f>
        <v>480295884.24000001</v>
      </c>
    </row>
    <row r="14" spans="1:13" ht="24" customHeight="1">
      <c r="A14" s="1" t="s">
        <v>122</v>
      </c>
      <c r="F14" s="163"/>
      <c r="G14" s="87">
        <v>91957862.87999998</v>
      </c>
      <c r="H14" s="17"/>
      <c r="I14" s="87">
        <v>1936091.83</v>
      </c>
      <c r="J14" s="179"/>
      <c r="K14" s="87">
        <v>3618654.69</v>
      </c>
      <c r="L14" s="17"/>
      <c r="M14" s="87">
        <v>1925745.15</v>
      </c>
    </row>
    <row r="15" spans="1:13" ht="24" customHeight="1">
      <c r="A15" s="8" t="s">
        <v>123</v>
      </c>
      <c r="B15" s="10"/>
      <c r="C15" s="10"/>
      <c r="D15" s="10"/>
      <c r="E15" s="10"/>
      <c r="F15" s="182"/>
      <c r="G15" s="88">
        <f>SUM(G13:G14)</f>
        <v>666213567.41999996</v>
      </c>
      <c r="H15" s="17"/>
      <c r="I15" s="88">
        <f>SUM(I13:I14)</f>
        <v>586030989.48000014</v>
      </c>
      <c r="J15" s="185"/>
      <c r="K15" s="88">
        <f>SUM(K13:K14)</f>
        <v>281099510.44</v>
      </c>
      <c r="L15" s="17"/>
      <c r="M15" s="88">
        <f>SUM(M13:M14)</f>
        <v>482221629.38999999</v>
      </c>
    </row>
    <row r="16" spans="1:13" ht="24" customHeight="1">
      <c r="A16" s="10" t="s">
        <v>124</v>
      </c>
      <c r="F16" s="16"/>
      <c r="G16" s="17">
        <v>-140862661.13</v>
      </c>
      <c r="H16" s="17"/>
      <c r="I16" s="17">
        <v>-132953034.90000001</v>
      </c>
      <c r="J16" s="17"/>
      <c r="K16" s="17">
        <v>-87577313.789999992</v>
      </c>
      <c r="L16" s="17"/>
      <c r="M16" s="17">
        <v>-79334900.829999998</v>
      </c>
    </row>
    <row r="17" spans="1:13" ht="24" customHeight="1">
      <c r="A17" s="8" t="s">
        <v>125</v>
      </c>
      <c r="F17" s="16"/>
      <c r="G17" s="40">
        <f>SUM(G15:G16)</f>
        <v>525350906.28999996</v>
      </c>
      <c r="H17" s="17"/>
      <c r="I17" s="40">
        <f>SUM(I15:I16)</f>
        <v>453077954.58000016</v>
      </c>
      <c r="J17" s="17"/>
      <c r="K17" s="40">
        <f>SUM(K15:K16)</f>
        <v>193522196.65000001</v>
      </c>
      <c r="L17" s="17"/>
      <c r="M17" s="40">
        <f>SUM(M15:M16)</f>
        <v>402886728.56</v>
      </c>
    </row>
    <row r="18" spans="1:13" ht="24" customHeight="1">
      <c r="A18" s="10" t="s">
        <v>126</v>
      </c>
      <c r="F18" s="163"/>
      <c r="G18" s="17">
        <v>18596070.060000002</v>
      </c>
      <c r="H18" s="102"/>
      <c r="I18" s="17">
        <v>5546294.7999999998</v>
      </c>
      <c r="J18" s="179"/>
      <c r="K18" s="17">
        <v>60247030.93</v>
      </c>
      <c r="L18" s="17"/>
      <c r="M18" s="102">
        <v>23583186.850000001</v>
      </c>
    </row>
    <row r="19" spans="1:13" ht="24" customHeight="1">
      <c r="A19" s="10" t="s">
        <v>127</v>
      </c>
      <c r="F19" s="16"/>
      <c r="G19" s="17">
        <v>-199820138.69</v>
      </c>
      <c r="H19" s="102"/>
      <c r="I19" s="17">
        <v>-162254149.93000001</v>
      </c>
      <c r="J19" s="179"/>
      <c r="K19" s="17">
        <v>-75108012.430000007</v>
      </c>
      <c r="L19" s="17"/>
      <c r="M19" s="102">
        <v>-29740640.23</v>
      </c>
    </row>
    <row r="20" spans="1:13" ht="24" customHeight="1">
      <c r="A20" s="10" t="s">
        <v>128</v>
      </c>
      <c r="F20" s="163"/>
      <c r="G20" s="17">
        <v>-37817385.359999999</v>
      </c>
      <c r="H20" s="102"/>
      <c r="I20" s="17">
        <v>1473333.51</v>
      </c>
      <c r="J20" s="179"/>
      <c r="K20" s="17">
        <v>0</v>
      </c>
      <c r="L20" s="17"/>
      <c r="M20" s="102">
        <v>0</v>
      </c>
    </row>
    <row r="21" spans="1:13" ht="24" customHeight="1">
      <c r="B21" s="10" t="s">
        <v>129</v>
      </c>
      <c r="C21" s="10"/>
      <c r="D21" s="10"/>
      <c r="E21" s="10"/>
      <c r="F21" s="182"/>
      <c r="G21" s="40">
        <f>SUM(G18:G20)</f>
        <v>-219041453.99000001</v>
      </c>
      <c r="H21" s="91"/>
      <c r="I21" s="40">
        <f>SUM(I18:I20)</f>
        <v>-155234521.62</v>
      </c>
      <c r="J21" s="179"/>
      <c r="K21" s="40">
        <f>SUM(K18:K20)</f>
        <v>-14860981.500000007</v>
      </c>
      <c r="L21" s="17"/>
      <c r="M21" s="40">
        <f>SUM(M18:M20)</f>
        <v>-6157453.379999999</v>
      </c>
    </row>
    <row r="22" spans="1:13" ht="24" customHeight="1">
      <c r="A22" s="8" t="s">
        <v>130</v>
      </c>
      <c r="B22" s="10"/>
      <c r="C22" s="10"/>
      <c r="D22" s="10"/>
      <c r="E22" s="10"/>
      <c r="F22" s="182"/>
      <c r="G22" s="89">
        <f>G17+G21</f>
        <v>306309452.29999995</v>
      </c>
      <c r="H22" s="91"/>
      <c r="I22" s="89">
        <f>I17+I21</f>
        <v>297843432.96000016</v>
      </c>
      <c r="J22" s="179"/>
      <c r="K22" s="17">
        <f>K17+K21</f>
        <v>178661215.15000001</v>
      </c>
      <c r="L22" s="17"/>
      <c r="M22" s="17">
        <f>M17+M21</f>
        <v>396729275.18000001</v>
      </c>
    </row>
    <row r="23" spans="1:13" ht="24" customHeight="1">
      <c r="A23" s="10" t="s">
        <v>131</v>
      </c>
      <c r="F23" s="163" t="s">
        <v>15</v>
      </c>
      <c r="G23" s="39">
        <v>-13613497.27</v>
      </c>
      <c r="H23" s="17"/>
      <c r="I23" s="90">
        <v>-10724443.029999999</v>
      </c>
      <c r="J23" s="185"/>
      <c r="K23" s="39">
        <v>0</v>
      </c>
      <c r="L23" s="17"/>
      <c r="M23" s="90">
        <v>0</v>
      </c>
    </row>
    <row r="24" spans="1:13" ht="24" customHeight="1">
      <c r="A24" s="8" t="s">
        <v>132</v>
      </c>
      <c r="B24" s="10"/>
      <c r="C24" s="10"/>
      <c r="D24" s="10"/>
      <c r="E24" s="10"/>
      <c r="F24" s="10"/>
      <c r="G24" s="88">
        <f>SUM(G22:G23)</f>
        <v>292695955.02999997</v>
      </c>
      <c r="H24" s="17"/>
      <c r="I24" s="88">
        <f>SUM(I22:I23)</f>
        <v>287118989.93000019</v>
      </c>
      <c r="J24" s="185"/>
      <c r="K24" s="41">
        <f>SUM(K22:K23)</f>
        <v>178661215.15000001</v>
      </c>
      <c r="L24" s="17"/>
      <c r="M24" s="41">
        <f>SUM(M22:M23)</f>
        <v>396729275.18000001</v>
      </c>
    </row>
    <row r="25" spans="1:13" ht="24" customHeight="1">
      <c r="A25" s="8" t="s">
        <v>133</v>
      </c>
      <c r="G25" s="17"/>
      <c r="H25" s="17"/>
      <c r="I25" s="91"/>
      <c r="J25" s="122"/>
      <c r="K25" s="91"/>
      <c r="L25" s="91"/>
      <c r="M25" s="91"/>
    </row>
    <row r="26" spans="1:13" ht="24" customHeight="1">
      <c r="A26" s="8" t="s">
        <v>134</v>
      </c>
      <c r="G26" s="17"/>
      <c r="H26" s="17"/>
      <c r="I26" s="91"/>
      <c r="J26" s="122"/>
      <c r="K26" s="91"/>
      <c r="L26" s="91"/>
      <c r="M26" s="91"/>
    </row>
    <row r="27" spans="1:13" ht="24" customHeight="1">
      <c r="A27" s="8" t="s">
        <v>135</v>
      </c>
      <c r="G27" s="17"/>
      <c r="H27" s="17"/>
      <c r="I27" s="91"/>
      <c r="J27" s="122"/>
      <c r="K27" s="91"/>
      <c r="L27" s="91"/>
      <c r="M27" s="91"/>
    </row>
    <row r="28" spans="1:13" ht="24" customHeight="1">
      <c r="B28" s="1" t="s">
        <v>136</v>
      </c>
      <c r="C28" s="10"/>
      <c r="D28" s="10"/>
      <c r="E28" s="10"/>
      <c r="F28" s="10"/>
      <c r="G28" s="89"/>
      <c r="H28" s="17"/>
      <c r="I28" s="89"/>
      <c r="J28" s="17"/>
      <c r="K28" s="17"/>
      <c r="L28" s="17"/>
      <c r="M28" s="89"/>
    </row>
    <row r="29" spans="1:13" ht="24" customHeight="1">
      <c r="B29" s="1" t="s">
        <v>137</v>
      </c>
      <c r="C29" s="10"/>
      <c r="D29" s="10"/>
      <c r="E29" s="10"/>
      <c r="F29" s="10"/>
      <c r="G29" s="89">
        <v>6464732.0800000001</v>
      </c>
      <c r="H29" s="17"/>
      <c r="I29" s="89">
        <v>0</v>
      </c>
      <c r="J29" s="17"/>
      <c r="K29" s="17">
        <v>3915299</v>
      </c>
      <c r="L29" s="17"/>
      <c r="M29" s="102">
        <v>0</v>
      </c>
    </row>
    <row r="30" spans="1:13" ht="24" customHeight="1" thickBot="1">
      <c r="A30" s="8" t="s">
        <v>138</v>
      </c>
      <c r="B30" s="10"/>
      <c r="C30" s="10"/>
      <c r="D30" s="10"/>
      <c r="E30" s="10"/>
      <c r="F30" s="10"/>
      <c r="G30" s="92">
        <f>SUM(G24:G29)</f>
        <v>299160687.10999995</v>
      </c>
      <c r="H30" s="17"/>
      <c r="I30" s="92">
        <f>SUM(I24:I29)</f>
        <v>287118989.93000019</v>
      </c>
      <c r="J30" s="185"/>
      <c r="K30" s="92">
        <f>SUM(K24:K29)</f>
        <v>182576514.15000001</v>
      </c>
      <c r="L30" s="17"/>
      <c r="M30" s="92">
        <f>SUM(M24:M29)</f>
        <v>396729275.18000001</v>
      </c>
    </row>
    <row r="31" spans="1:13" ht="24" customHeight="1" thickTop="1">
      <c r="A31" s="3" t="s">
        <v>139</v>
      </c>
      <c r="B31" s="8"/>
      <c r="C31" s="8"/>
      <c r="D31" s="8"/>
      <c r="E31" s="8"/>
      <c r="F31" s="8"/>
      <c r="G31" s="18"/>
      <c r="H31" s="18"/>
      <c r="I31" s="18"/>
      <c r="J31" s="17"/>
      <c r="K31" s="18"/>
      <c r="L31" s="18"/>
      <c r="M31" s="18"/>
    </row>
    <row r="32" spans="1:13" ht="24" customHeight="1">
      <c r="A32" s="1" t="s">
        <v>142</v>
      </c>
      <c r="G32" s="93">
        <f>+G34-G33</f>
        <v>173131684.38999999</v>
      </c>
      <c r="H32" s="93"/>
      <c r="I32" s="93">
        <f>+I34-I33</f>
        <v>135404639.82000017</v>
      </c>
      <c r="J32" s="17"/>
      <c r="K32" s="17">
        <f>+K34-K33</f>
        <v>178661215.15000001</v>
      </c>
      <c r="L32" s="17"/>
      <c r="M32" s="17">
        <f>+M34-M33</f>
        <v>396729275.18000001</v>
      </c>
    </row>
    <row r="33" spans="1:13" ht="24" customHeight="1">
      <c r="A33" s="1" t="s">
        <v>140</v>
      </c>
      <c r="G33" s="93">
        <v>119564270.64</v>
      </c>
      <c r="H33" s="18"/>
      <c r="I33" s="93">
        <v>151714350.11000001</v>
      </c>
      <c r="J33" s="17"/>
      <c r="K33" s="96">
        <v>0</v>
      </c>
      <c r="L33" s="123"/>
      <c r="M33" s="96">
        <v>0</v>
      </c>
    </row>
    <row r="34" spans="1:13" ht="24" customHeight="1" thickBot="1">
      <c r="A34" s="1" t="s">
        <v>141</v>
      </c>
      <c r="G34" s="94">
        <f>+G24</f>
        <v>292695955.02999997</v>
      </c>
      <c r="H34" s="93"/>
      <c r="I34" s="94">
        <f>+I24</f>
        <v>287118989.93000019</v>
      </c>
      <c r="J34" s="17"/>
      <c r="K34" s="94">
        <f>+K24</f>
        <v>178661215.15000001</v>
      </c>
      <c r="L34" s="93"/>
      <c r="M34" s="94">
        <f>+M24</f>
        <v>396729275.18000001</v>
      </c>
    </row>
    <row r="35" spans="1:13" ht="24" customHeight="1" thickTop="1">
      <c r="G35" s="95"/>
      <c r="H35" s="93"/>
      <c r="I35" s="95"/>
      <c r="J35" s="17"/>
      <c r="K35" s="95"/>
      <c r="L35" s="93"/>
      <c r="M35" s="95"/>
    </row>
    <row r="36" spans="1:13" ht="24" customHeight="1">
      <c r="G36" s="95"/>
      <c r="H36" s="93"/>
      <c r="I36" s="95"/>
      <c r="J36" s="186"/>
      <c r="K36" s="95"/>
      <c r="L36" s="93"/>
      <c r="M36" s="95"/>
    </row>
    <row r="37" spans="1:13" ht="24" customHeight="1">
      <c r="A37" s="187" t="s">
        <v>69</v>
      </c>
      <c r="G37" s="95"/>
      <c r="H37" s="93"/>
      <c r="I37" s="95"/>
      <c r="J37" s="186"/>
      <c r="K37" s="9"/>
      <c r="L37" s="93"/>
      <c r="M37" s="95"/>
    </row>
    <row r="38" spans="1:13" ht="24" customHeight="1">
      <c r="G38" s="95"/>
      <c r="H38" s="93"/>
      <c r="I38" s="95"/>
      <c r="J38" s="17"/>
      <c r="K38" s="95"/>
      <c r="L38" s="93"/>
      <c r="M38" s="95"/>
    </row>
    <row r="39" spans="1:13" ht="24" customHeight="1">
      <c r="G39" s="95"/>
      <c r="H39" s="93"/>
      <c r="I39" s="95"/>
      <c r="J39" s="17"/>
      <c r="K39" s="95"/>
      <c r="L39" s="93"/>
      <c r="M39" s="95"/>
    </row>
    <row r="40" spans="1:13" ht="24" customHeight="1">
      <c r="E40" s="11" t="s">
        <v>143</v>
      </c>
      <c r="G40" s="95"/>
      <c r="H40" s="93"/>
      <c r="I40" s="95"/>
      <c r="J40" s="17"/>
      <c r="K40" s="95"/>
      <c r="L40" s="93"/>
      <c r="M40" s="95"/>
    </row>
    <row r="41" spans="1:13" ht="24" customHeight="1">
      <c r="E41" s="11" t="s">
        <v>31</v>
      </c>
      <c r="G41" s="95"/>
      <c r="H41" s="93"/>
      <c r="I41" s="95"/>
      <c r="J41" s="17"/>
      <c r="K41" s="95"/>
      <c r="L41" s="93"/>
      <c r="M41" s="95"/>
    </row>
    <row r="42" spans="1:13" ht="24.9" customHeight="1">
      <c r="A42" s="199" t="s">
        <v>17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</row>
    <row r="43" spans="1:13" ht="24.9" customHeight="1">
      <c r="A43" s="194" t="s">
        <v>144</v>
      </c>
      <c r="B43" s="194"/>
      <c r="C43" s="194"/>
      <c r="D43" s="194"/>
      <c r="E43" s="194"/>
      <c r="F43" s="194"/>
      <c r="G43" s="194"/>
      <c r="H43" s="194"/>
      <c r="I43" s="194"/>
      <c r="J43" s="194"/>
      <c r="K43" s="194"/>
      <c r="L43" s="194"/>
      <c r="M43" s="194"/>
    </row>
    <row r="44" spans="1:13" ht="24.9" customHeight="1">
      <c r="A44" s="194" t="s">
        <v>145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ht="24.9" customHeight="1">
      <c r="A45" s="201" t="str">
        <f>+A3</f>
        <v>FOR THE YEAR ENDED DECEMBER 31, 2022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</row>
    <row r="46" spans="1:13" ht="24.9" customHeight="1">
      <c r="A46" s="154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</row>
    <row r="47" spans="1:13" ht="24.9" customHeight="1">
      <c r="A47" s="46"/>
      <c r="B47" s="46"/>
      <c r="C47" s="46"/>
      <c r="D47" s="46"/>
      <c r="E47" s="46"/>
      <c r="F47" s="46"/>
      <c r="G47" s="196" t="s">
        <v>38</v>
      </c>
      <c r="H47" s="196"/>
      <c r="I47" s="196"/>
      <c r="J47" s="196"/>
      <c r="K47" s="196"/>
      <c r="L47" s="196"/>
      <c r="M47" s="196"/>
    </row>
    <row r="48" spans="1:13" ht="24.9" customHeight="1">
      <c r="A48" s="173"/>
      <c r="B48" s="157"/>
      <c r="C48" s="157"/>
      <c r="D48" s="157"/>
      <c r="E48" s="157"/>
      <c r="F48" s="157"/>
      <c r="G48" s="197" t="s">
        <v>39</v>
      </c>
      <c r="H48" s="197"/>
      <c r="I48" s="197"/>
      <c r="J48" s="174"/>
      <c r="K48" s="197" t="s">
        <v>116</v>
      </c>
      <c r="L48" s="197"/>
      <c r="M48" s="197"/>
    </row>
    <row r="49" spans="1:13" ht="24.9" customHeight="1">
      <c r="A49" s="173"/>
      <c r="B49" s="157"/>
      <c r="C49" s="157"/>
      <c r="D49" s="157"/>
      <c r="E49" s="157"/>
      <c r="F49" s="161" t="s">
        <v>43</v>
      </c>
      <c r="G49" s="175" t="str">
        <f>+G7</f>
        <v>2022</v>
      </c>
      <c r="H49" s="176"/>
      <c r="I49" s="175" t="str">
        <f>+I7</f>
        <v>2021</v>
      </c>
      <c r="J49" s="176"/>
      <c r="K49" s="175" t="str">
        <f>++K7</f>
        <v>2022</v>
      </c>
      <c r="L49" s="176"/>
      <c r="M49" s="175" t="str">
        <f>+M7</f>
        <v>2021</v>
      </c>
    </row>
    <row r="50" spans="1:13" ht="24.9" customHeight="1">
      <c r="A50" s="3" t="s">
        <v>146</v>
      </c>
      <c r="B50" s="8"/>
      <c r="C50" s="8"/>
      <c r="D50" s="8"/>
      <c r="E50" s="8"/>
      <c r="F50" s="8"/>
      <c r="G50" s="18"/>
      <c r="H50" s="18"/>
      <c r="I50" s="18"/>
      <c r="J50" s="17"/>
      <c r="K50" s="18"/>
      <c r="L50" s="18"/>
      <c r="M50" s="18"/>
    </row>
    <row r="51" spans="1:13" ht="24.9" customHeight="1">
      <c r="A51" s="1" t="s">
        <v>147</v>
      </c>
      <c r="G51" s="93">
        <f>+G53-G52</f>
        <v>179342065.36999995</v>
      </c>
      <c r="H51" s="93"/>
      <c r="I51" s="93">
        <f>+I53-I52</f>
        <v>135404639.82000017</v>
      </c>
      <c r="J51" s="17"/>
      <c r="K51" s="17">
        <f>+K53-K52</f>
        <v>182576514.15000001</v>
      </c>
      <c r="L51" s="17"/>
      <c r="M51" s="93">
        <f>+M53-M52</f>
        <v>396729275.18000001</v>
      </c>
    </row>
    <row r="52" spans="1:13" ht="24.9" customHeight="1">
      <c r="A52" s="1" t="s">
        <v>140</v>
      </c>
      <c r="G52" s="96">
        <v>119818621.73999999</v>
      </c>
      <c r="H52" s="18"/>
      <c r="I52" s="96">
        <v>151714350.11000001</v>
      </c>
      <c r="J52" s="17"/>
      <c r="K52" s="96">
        <v>0</v>
      </c>
      <c r="L52" s="123"/>
      <c r="M52" s="96">
        <v>0</v>
      </c>
    </row>
    <row r="53" spans="1:13" ht="24.9" customHeight="1" thickBot="1">
      <c r="A53" s="1" t="s">
        <v>148</v>
      </c>
      <c r="G53" s="94">
        <f>G30</f>
        <v>299160687.10999995</v>
      </c>
      <c r="H53" s="93"/>
      <c r="I53" s="94">
        <f>+I30</f>
        <v>287118989.93000019</v>
      </c>
      <c r="J53" s="17"/>
      <c r="K53" s="94">
        <f>K30</f>
        <v>182576514.15000001</v>
      </c>
      <c r="L53" s="93"/>
      <c r="M53" s="94">
        <f>M30</f>
        <v>396729275.18000001</v>
      </c>
    </row>
    <row r="54" spans="1:13" ht="24.9" customHeight="1" thickTop="1">
      <c r="A54" s="3" t="s">
        <v>149</v>
      </c>
      <c r="J54" s="124"/>
    </row>
    <row r="55" spans="1:13" ht="24.9" customHeight="1">
      <c r="A55" s="3" t="s">
        <v>150</v>
      </c>
      <c r="J55" s="124"/>
    </row>
    <row r="56" spans="1:13" ht="24.9" customHeight="1">
      <c r="B56" s="10" t="s">
        <v>186</v>
      </c>
      <c r="C56" s="10"/>
      <c r="D56" s="10"/>
      <c r="E56" s="10"/>
      <c r="F56" s="163" t="s">
        <v>32</v>
      </c>
      <c r="G56" s="6">
        <f>G32/401200000</f>
        <v>0.43153460715353936</v>
      </c>
      <c r="H56" s="6"/>
      <c r="I56" s="6">
        <f>I32/401200000</f>
        <v>0.33749910224327062</v>
      </c>
      <c r="J56" s="6"/>
      <c r="K56" s="6">
        <f>K32/401200000</f>
        <v>0.44531708661515457</v>
      </c>
      <c r="L56" s="6">
        <f t="shared" ref="L56" si="0">L32/401200000</f>
        <v>0</v>
      </c>
      <c r="M56" s="6">
        <f>M32/401200000</f>
        <v>0.9888566180957129</v>
      </c>
    </row>
    <row r="57" spans="1:13" ht="24.9" customHeight="1">
      <c r="B57" s="1" t="s">
        <v>151</v>
      </c>
      <c r="G57" s="97">
        <v>401200000</v>
      </c>
      <c r="H57" s="97"/>
      <c r="I57" s="97">
        <v>401200000</v>
      </c>
      <c r="J57" s="125"/>
      <c r="K57" s="97">
        <v>401200000</v>
      </c>
      <c r="L57" s="97"/>
      <c r="M57" s="97">
        <v>401200000</v>
      </c>
    </row>
    <row r="58" spans="1:13" ht="24.9" customHeight="1">
      <c r="G58" s="98"/>
      <c r="I58" s="98"/>
      <c r="K58" s="98"/>
      <c r="M58" s="98"/>
    </row>
    <row r="59" spans="1:13" ht="24.9" customHeight="1">
      <c r="G59" s="98"/>
      <c r="I59" s="98"/>
      <c r="K59" s="98"/>
      <c r="M59" s="98"/>
    </row>
    <row r="60" spans="1:13" ht="24.9" customHeight="1">
      <c r="G60" s="98"/>
      <c r="I60" s="98"/>
      <c r="K60" s="98"/>
      <c r="M60" s="98"/>
    </row>
    <row r="61" spans="1:13" ht="24.9" customHeight="1">
      <c r="G61" s="98"/>
      <c r="I61" s="98"/>
      <c r="K61" s="98"/>
      <c r="M61" s="98"/>
    </row>
    <row r="62" spans="1:13" ht="24.9" customHeight="1">
      <c r="G62" s="98"/>
      <c r="I62" s="98"/>
      <c r="K62" s="98"/>
      <c r="M62" s="98"/>
    </row>
    <row r="63" spans="1:13" ht="24.9" customHeight="1">
      <c r="G63" s="98"/>
      <c r="I63" s="98"/>
      <c r="K63" s="98"/>
      <c r="M63" s="98"/>
    </row>
    <row r="64" spans="1:13" ht="24.9" customHeight="1">
      <c r="G64" s="98"/>
      <c r="I64" s="98"/>
      <c r="K64" s="98"/>
      <c r="M64" s="98"/>
    </row>
    <row r="65" spans="1:13" ht="24.9" customHeight="1">
      <c r="G65" s="98"/>
      <c r="I65" s="98"/>
      <c r="K65" s="98"/>
      <c r="M65" s="98"/>
    </row>
    <row r="66" spans="1:13" ht="24.9" customHeight="1">
      <c r="G66" s="98"/>
      <c r="I66" s="98"/>
      <c r="K66" s="98"/>
      <c r="M66" s="98"/>
    </row>
    <row r="67" spans="1:13" ht="24.9" customHeight="1">
      <c r="G67" s="98"/>
      <c r="I67" s="98"/>
      <c r="K67" s="98"/>
      <c r="M67" s="98"/>
    </row>
    <row r="68" spans="1:13" ht="24.9" customHeight="1">
      <c r="G68" s="98"/>
      <c r="I68" s="98"/>
      <c r="K68" s="98"/>
      <c r="M68" s="98"/>
    </row>
    <row r="69" spans="1:13" ht="24.9" customHeight="1">
      <c r="G69" s="98"/>
      <c r="I69" s="98"/>
      <c r="K69" s="98"/>
      <c r="M69" s="98"/>
    </row>
    <row r="70" spans="1:13" ht="24.9" customHeight="1">
      <c r="G70" s="98"/>
      <c r="I70" s="98"/>
      <c r="K70" s="98"/>
      <c r="M70" s="98"/>
    </row>
    <row r="71" spans="1:13" ht="24.9" customHeight="1">
      <c r="G71" s="98"/>
      <c r="I71" s="98"/>
      <c r="K71" s="98"/>
      <c r="M71" s="98"/>
    </row>
    <row r="72" spans="1:13" ht="24.9" customHeight="1">
      <c r="A72" s="187" t="s">
        <v>69</v>
      </c>
      <c r="G72" s="98"/>
      <c r="I72" s="98"/>
      <c r="K72" s="98"/>
      <c r="M72" s="98"/>
    </row>
    <row r="73" spans="1:13" ht="24.9" customHeight="1">
      <c r="A73" s="187"/>
      <c r="G73" s="98"/>
      <c r="I73" s="98"/>
      <c r="K73" s="98"/>
      <c r="M73" s="98"/>
    </row>
    <row r="74" spans="1:13" ht="24.9" customHeight="1">
      <c r="A74" s="187"/>
      <c r="G74" s="98"/>
      <c r="I74" s="98"/>
      <c r="K74" s="98"/>
      <c r="M74" s="98"/>
    </row>
    <row r="75" spans="1:13" ht="24.9" customHeight="1">
      <c r="A75" s="187"/>
      <c r="G75" s="98"/>
      <c r="I75" s="98"/>
      <c r="K75" s="98"/>
      <c r="M75" s="98"/>
    </row>
    <row r="76" spans="1:13" ht="24.9" customHeight="1">
      <c r="E76" s="11" t="s">
        <v>143</v>
      </c>
      <c r="G76" s="95"/>
      <c r="H76" s="11"/>
    </row>
    <row r="77" spans="1:13" ht="24.9" customHeight="1">
      <c r="E77" s="11" t="s">
        <v>31</v>
      </c>
      <c r="G77" s="95"/>
    </row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</sheetData>
  <mergeCells count="14">
    <mergeCell ref="G48:I48"/>
    <mergeCell ref="K48:M48"/>
    <mergeCell ref="A42:M42"/>
    <mergeCell ref="A43:M43"/>
    <mergeCell ref="A44:M44"/>
    <mergeCell ref="A45:M45"/>
    <mergeCell ref="G47:M47"/>
    <mergeCell ref="G6:I6"/>
    <mergeCell ref="K6:M6"/>
    <mergeCell ref="A1:M1"/>
    <mergeCell ref="A2:M2"/>
    <mergeCell ref="A3:M3"/>
    <mergeCell ref="A4:M4"/>
    <mergeCell ref="G5:M5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4"/>
  <sheetViews>
    <sheetView zoomScale="85" zoomScaleNormal="85" zoomScaleSheetLayoutView="70" workbookViewId="0">
      <selection activeCell="D14" sqref="D14"/>
    </sheetView>
  </sheetViews>
  <sheetFormatPr defaultColWidth="12" defaultRowHeight="21" customHeight="1"/>
  <cols>
    <col min="1" max="1" width="3.625" style="104" customWidth="1"/>
    <col min="2" max="2" width="34.375" style="104" customWidth="1"/>
    <col min="3" max="3" width="9.375" style="104" customWidth="1"/>
    <col min="4" max="4" width="14.375" style="104" customWidth="1"/>
    <col min="5" max="5" width="0.625" style="104" customWidth="1"/>
    <col min="6" max="6" width="16" style="104" customWidth="1"/>
    <col min="7" max="7" width="0.625" style="104" customWidth="1"/>
    <col min="8" max="8" width="14.375" style="104" customWidth="1"/>
    <col min="9" max="9" width="0.625" style="104" customWidth="1"/>
    <col min="10" max="10" width="15.625" style="104" customWidth="1"/>
    <col min="11" max="11" width="0.625" style="104" customWidth="1"/>
    <col min="12" max="12" width="15.375" style="104" customWidth="1"/>
    <col min="13" max="13" width="0.625" style="104" customWidth="1"/>
    <col min="14" max="14" width="17.625" style="104" bestFit="1" customWidth="1"/>
    <col min="15" max="15" width="0.625" style="104" customWidth="1"/>
    <col min="16" max="16" width="16.125" style="104" bestFit="1" customWidth="1"/>
    <col min="17" max="17" width="0.625" style="104" customWidth="1"/>
    <col min="18" max="18" width="16.125" style="104" customWidth="1"/>
    <col min="19" max="19" width="0.625" style="104" customWidth="1"/>
    <col min="20" max="20" width="15.625" style="104" customWidth="1"/>
    <col min="21" max="21" width="0.625" style="104" customWidth="1"/>
    <col min="22" max="22" width="15.625" style="104" customWidth="1"/>
    <col min="23" max="23" width="0.625" style="104" customWidth="1"/>
    <col min="24" max="24" width="15.625" style="104" customWidth="1"/>
    <col min="25" max="25" width="2.125" style="104" customWidth="1"/>
    <col min="26" max="26" width="14" style="104" bestFit="1" customWidth="1"/>
    <col min="27" max="27" width="14.375" style="104" bestFit="1" customWidth="1"/>
    <col min="28" max="16384" width="12" style="104"/>
  </cols>
  <sheetData>
    <row r="1" spans="1:26" ht="21" customHeight="1">
      <c r="A1" s="202" t="s">
        <v>35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</row>
    <row r="2" spans="1:26" ht="21" customHeight="1">
      <c r="A2" s="202" t="s">
        <v>152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  <c r="X2" s="202"/>
    </row>
    <row r="3" spans="1:26" ht="21" customHeight="1">
      <c r="A3" s="202" t="str">
        <f>+PL!A3:M3</f>
        <v>FOR THE YEAR ENDED DECEMBER 31, 2022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</row>
    <row r="5" spans="1:26" ht="21" customHeight="1">
      <c r="A5" s="111"/>
      <c r="B5" s="111"/>
      <c r="C5" s="111"/>
      <c r="D5" s="203" t="s">
        <v>38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</row>
    <row r="6" spans="1:26" ht="21" customHeight="1">
      <c r="A6" s="111"/>
      <c r="B6" s="111"/>
      <c r="C6" s="111"/>
      <c r="D6" s="112"/>
      <c r="E6" s="112"/>
      <c r="F6" s="112"/>
      <c r="G6" s="112"/>
      <c r="H6" s="113"/>
      <c r="I6" s="113"/>
      <c r="J6" s="113"/>
      <c r="K6" s="113"/>
      <c r="L6" s="204" t="s">
        <v>108</v>
      </c>
      <c r="M6" s="204"/>
      <c r="N6" s="204"/>
      <c r="O6" s="204"/>
      <c r="P6" s="204"/>
      <c r="Q6" s="204"/>
      <c r="R6" s="204"/>
      <c r="S6" s="204"/>
      <c r="T6" s="112"/>
      <c r="U6" s="112"/>
      <c r="V6" s="112"/>
      <c r="W6" s="112"/>
      <c r="X6" s="112"/>
    </row>
    <row r="7" spans="1:26" ht="21" customHeight="1">
      <c r="A7" s="111"/>
      <c r="B7" s="111"/>
      <c r="D7" s="112" t="s">
        <v>159</v>
      </c>
      <c r="E7" s="112"/>
      <c r="F7" s="112"/>
      <c r="G7" s="112"/>
      <c r="H7" s="203" t="s">
        <v>160</v>
      </c>
      <c r="I7" s="203"/>
      <c r="J7" s="203"/>
      <c r="K7" s="112"/>
      <c r="L7" s="112" t="s">
        <v>161</v>
      </c>
      <c r="M7" s="112"/>
      <c r="N7" s="112" t="s">
        <v>162</v>
      </c>
      <c r="O7" s="112"/>
      <c r="P7" s="112" t="s">
        <v>163</v>
      </c>
      <c r="Q7" s="112"/>
      <c r="R7" s="112"/>
      <c r="S7" s="112"/>
      <c r="W7" s="112"/>
      <c r="X7" s="112"/>
    </row>
    <row r="8" spans="1:26" ht="21" customHeight="1">
      <c r="A8" s="111"/>
      <c r="B8" s="111"/>
      <c r="D8" s="112" t="s">
        <v>164</v>
      </c>
      <c r="E8" s="112"/>
      <c r="F8" s="112" t="s">
        <v>165</v>
      </c>
      <c r="G8" s="112"/>
      <c r="H8" s="112" t="s">
        <v>166</v>
      </c>
      <c r="I8" s="112"/>
      <c r="J8" s="112"/>
      <c r="K8" s="112"/>
      <c r="L8" s="112" t="s">
        <v>167</v>
      </c>
      <c r="M8" s="112"/>
      <c r="N8" s="112" t="s">
        <v>168</v>
      </c>
      <c r="O8" s="112"/>
      <c r="P8" s="112" t="s">
        <v>169</v>
      </c>
      <c r="Q8" s="112"/>
      <c r="R8" s="112" t="s">
        <v>170</v>
      </c>
      <c r="S8" s="112"/>
      <c r="T8" s="112" t="s">
        <v>171</v>
      </c>
      <c r="U8" s="112"/>
      <c r="V8" s="114" t="s">
        <v>172</v>
      </c>
      <c r="W8" s="112"/>
      <c r="X8" s="112"/>
    </row>
    <row r="9" spans="1:26" ht="21" customHeight="1">
      <c r="A9" s="111"/>
      <c r="B9" s="111"/>
      <c r="C9" s="112"/>
      <c r="D9" s="115" t="s">
        <v>173</v>
      </c>
      <c r="E9" s="112"/>
      <c r="F9" s="115" t="s">
        <v>173</v>
      </c>
      <c r="G9" s="112"/>
      <c r="H9" s="115" t="s">
        <v>106</v>
      </c>
      <c r="I9" s="112"/>
      <c r="J9" s="115" t="s">
        <v>107</v>
      </c>
      <c r="K9" s="112"/>
      <c r="L9" s="115" t="s">
        <v>174</v>
      </c>
      <c r="M9" s="112"/>
      <c r="N9" s="115" t="s">
        <v>175</v>
      </c>
      <c r="O9" s="112"/>
      <c r="P9" s="115" t="s">
        <v>176</v>
      </c>
      <c r="Q9" s="112"/>
      <c r="R9" s="115" t="s">
        <v>177</v>
      </c>
      <c r="S9" s="112"/>
      <c r="T9" s="115" t="s">
        <v>178</v>
      </c>
      <c r="U9" s="112"/>
      <c r="V9" s="116" t="s">
        <v>179</v>
      </c>
      <c r="W9" s="112"/>
      <c r="X9" s="115" t="s">
        <v>129</v>
      </c>
    </row>
    <row r="10" spans="1:26" ht="21" customHeight="1">
      <c r="A10" s="103" t="s">
        <v>181</v>
      </c>
      <c r="D10" s="43">
        <v>401200000</v>
      </c>
      <c r="E10" s="43"/>
      <c r="F10" s="43">
        <v>1254305250</v>
      </c>
      <c r="G10" s="43"/>
      <c r="H10" s="20">
        <v>121824453.48999999</v>
      </c>
      <c r="I10" s="43"/>
      <c r="J10" s="20">
        <v>1157693757.7400005</v>
      </c>
      <c r="K10" s="20"/>
      <c r="L10" s="43">
        <v>447473.05999999982</v>
      </c>
      <c r="M10" s="43"/>
      <c r="N10" s="43">
        <v>14852675.590000002</v>
      </c>
      <c r="O10" s="43"/>
      <c r="P10" s="43">
        <v>17138892.510000002</v>
      </c>
      <c r="Q10" s="43"/>
      <c r="R10" s="20">
        <f t="shared" ref="R10" si="0">SUM(L10:P10)</f>
        <v>32439041.160000004</v>
      </c>
      <c r="S10" s="43"/>
      <c r="T10" s="24">
        <f t="shared" ref="T10:T14" si="1">SUM(D10:S10)-R10</f>
        <v>2967462502.3900008</v>
      </c>
      <c r="U10" s="43"/>
      <c r="V10" s="43">
        <v>1083147491.1300001</v>
      </c>
      <c r="W10" s="27"/>
      <c r="X10" s="43">
        <f>SUM(T10:V10)</f>
        <v>4050609993.5200009</v>
      </c>
    </row>
    <row r="11" spans="1:26" ht="21" customHeight="1">
      <c r="A11" s="103"/>
      <c r="B11" s="104" t="s">
        <v>153</v>
      </c>
      <c r="D11" s="43">
        <v>0</v>
      </c>
      <c r="E11" s="43"/>
      <c r="F11" s="43">
        <v>0</v>
      </c>
      <c r="G11" s="43"/>
      <c r="H11" s="20">
        <v>0</v>
      </c>
      <c r="I11" s="43"/>
      <c r="J11" s="20">
        <v>0</v>
      </c>
      <c r="K11" s="20"/>
      <c r="L11" s="43">
        <v>0</v>
      </c>
      <c r="M11" s="43"/>
      <c r="N11" s="43">
        <v>-35321389.359999999</v>
      </c>
      <c r="O11" s="43"/>
      <c r="P11" s="105">
        <v>0</v>
      </c>
      <c r="Q11" s="43"/>
      <c r="R11" s="24">
        <f t="shared" ref="R11" si="2">SUM(L11:P11)</f>
        <v>-35321389.359999999</v>
      </c>
      <c r="S11" s="107"/>
      <c r="T11" s="24">
        <f t="shared" ref="T11" si="3">SUM(D11:S11)-R11</f>
        <v>-35321389.359999999</v>
      </c>
      <c r="U11" s="23"/>
      <c r="V11" s="24">
        <v>-167678607.16</v>
      </c>
      <c r="W11" s="23"/>
      <c r="X11" s="24">
        <f t="shared" ref="X11" si="4">SUM(T11:V11)</f>
        <v>-202999996.51999998</v>
      </c>
    </row>
    <row r="12" spans="1:26" ht="21" customHeight="1">
      <c r="A12" s="103"/>
      <c r="B12" s="104" t="s">
        <v>154</v>
      </c>
      <c r="D12" s="105">
        <v>0</v>
      </c>
      <c r="E12" s="23"/>
      <c r="F12" s="105">
        <v>0</v>
      </c>
      <c r="G12" s="23"/>
      <c r="H12" s="105">
        <v>15375137.199999999</v>
      </c>
      <c r="I12" s="23"/>
      <c r="J12" s="105">
        <f>-H12</f>
        <v>-15375137.199999999</v>
      </c>
      <c r="K12" s="106"/>
      <c r="L12" s="105">
        <v>0</v>
      </c>
      <c r="M12" s="107"/>
      <c r="N12" s="105">
        <v>0</v>
      </c>
      <c r="O12" s="23"/>
      <c r="P12" s="105">
        <v>0</v>
      </c>
      <c r="Q12" s="27"/>
      <c r="R12" s="20">
        <f t="shared" ref="R12:R15" si="5">SUM(L12:P12)</f>
        <v>0</v>
      </c>
      <c r="S12" s="27"/>
      <c r="T12" s="24">
        <f t="shared" si="1"/>
        <v>0</v>
      </c>
      <c r="U12" s="43"/>
      <c r="V12" s="43">
        <v>0</v>
      </c>
      <c r="W12" s="27"/>
      <c r="X12" s="43">
        <f t="shared" ref="X12:X15" si="6">SUM(T12:V12)</f>
        <v>0</v>
      </c>
    </row>
    <row r="13" spans="1:26" ht="21" customHeight="1">
      <c r="A13" s="103"/>
      <c r="B13" s="104" t="s">
        <v>155</v>
      </c>
      <c r="D13" s="105">
        <v>0</v>
      </c>
      <c r="E13" s="23"/>
      <c r="F13" s="105">
        <v>0</v>
      </c>
      <c r="G13" s="23"/>
      <c r="H13" s="105">
        <v>0</v>
      </c>
      <c r="I13" s="23"/>
      <c r="J13" s="105">
        <v>-181739837.84999999</v>
      </c>
      <c r="K13" s="106"/>
      <c r="L13" s="105">
        <v>0</v>
      </c>
      <c r="M13" s="107"/>
      <c r="N13" s="105">
        <v>0</v>
      </c>
      <c r="O13" s="23"/>
      <c r="P13" s="105">
        <v>0</v>
      </c>
      <c r="Q13" s="27"/>
      <c r="R13" s="20">
        <v>0</v>
      </c>
      <c r="S13" s="27"/>
      <c r="T13" s="24">
        <f t="shared" ref="T13" si="7">SUM(D13:S13)-R13</f>
        <v>-181739837.84999999</v>
      </c>
      <c r="U13" s="43"/>
      <c r="V13" s="43">
        <v>0</v>
      </c>
      <c r="W13" s="27"/>
      <c r="X13" s="105">
        <f t="shared" si="6"/>
        <v>-181739837.84999999</v>
      </c>
    </row>
    <row r="14" spans="1:26" ht="21" customHeight="1">
      <c r="A14" s="103"/>
      <c r="B14" s="104" t="s">
        <v>156</v>
      </c>
      <c r="D14" s="105">
        <v>0</v>
      </c>
      <c r="E14" s="105"/>
      <c r="F14" s="105">
        <v>0</v>
      </c>
      <c r="G14" s="105"/>
      <c r="H14" s="105">
        <v>0</v>
      </c>
      <c r="I14" s="105"/>
      <c r="J14" s="105">
        <v>0</v>
      </c>
      <c r="K14" s="20"/>
      <c r="L14" s="105">
        <v>0</v>
      </c>
      <c r="M14" s="108"/>
      <c r="N14" s="105">
        <v>0</v>
      </c>
      <c r="O14" s="105"/>
      <c r="P14" s="105">
        <v>0</v>
      </c>
      <c r="Q14" s="27"/>
      <c r="R14" s="20">
        <f t="shared" si="5"/>
        <v>0</v>
      </c>
      <c r="S14" s="27"/>
      <c r="T14" s="24">
        <f t="shared" si="1"/>
        <v>0</v>
      </c>
      <c r="U14" s="43"/>
      <c r="V14" s="43">
        <v>-204433115.75999999</v>
      </c>
      <c r="W14" s="27"/>
      <c r="X14" s="43">
        <f t="shared" si="6"/>
        <v>-204433115.75999999</v>
      </c>
    </row>
    <row r="15" spans="1:26" ht="21" customHeight="1">
      <c r="A15" s="103"/>
      <c r="B15" s="104" t="s">
        <v>132</v>
      </c>
      <c r="D15" s="24">
        <v>0</v>
      </c>
      <c r="E15" s="24"/>
      <c r="F15" s="24">
        <v>0</v>
      </c>
      <c r="G15" s="24"/>
      <c r="H15" s="24">
        <v>0</v>
      </c>
      <c r="I15" s="24"/>
      <c r="J15" s="24">
        <f>+PL!I32</f>
        <v>135404639.82000017</v>
      </c>
      <c r="K15" s="24"/>
      <c r="L15" s="24">
        <v>0</v>
      </c>
      <c r="M15" s="109"/>
      <c r="N15" s="24">
        <v>0</v>
      </c>
      <c r="O15" s="24"/>
      <c r="P15" s="24">
        <v>0</v>
      </c>
      <c r="Q15" s="27"/>
      <c r="R15" s="20">
        <f t="shared" si="5"/>
        <v>0</v>
      </c>
      <c r="S15" s="27"/>
      <c r="T15" s="105">
        <f t="shared" ref="T15" si="8">SUM(D15:S15)-R15</f>
        <v>135404639.82000017</v>
      </c>
      <c r="U15" s="43"/>
      <c r="V15" s="43">
        <f>+PL!I52</f>
        <v>151714350.11000001</v>
      </c>
      <c r="W15" s="27"/>
      <c r="X15" s="43">
        <f t="shared" si="6"/>
        <v>287118989.93000019</v>
      </c>
      <c r="Z15" s="110"/>
    </row>
    <row r="16" spans="1:26" ht="21" customHeight="1">
      <c r="A16" s="103" t="s">
        <v>157</v>
      </c>
      <c r="D16" s="155">
        <f>SUM(D10:D15)</f>
        <v>401200000</v>
      </c>
      <c r="E16" s="19"/>
      <c r="F16" s="155">
        <f>SUM(F10:F15)</f>
        <v>1254305250</v>
      </c>
      <c r="G16" s="19"/>
      <c r="H16" s="155">
        <f>SUM(H10:H15)</f>
        <v>137199590.69</v>
      </c>
      <c r="I16" s="19"/>
      <c r="J16" s="155">
        <f>SUM(J10:J15)</f>
        <v>1095983422.5100007</v>
      </c>
      <c r="K16" s="106"/>
      <c r="L16" s="155">
        <f>SUM(L10:L15)</f>
        <v>447473.05999999982</v>
      </c>
      <c r="M16" s="19"/>
      <c r="N16" s="155">
        <f>SUM(N10:N15)</f>
        <v>-20468713.769999996</v>
      </c>
      <c r="O16" s="19"/>
      <c r="P16" s="155">
        <f>SUM(P10:P15)</f>
        <v>17138892.510000002</v>
      </c>
      <c r="Q16" s="19"/>
      <c r="R16" s="155">
        <f>SUM(R10:R15)</f>
        <v>-2882348.1999999955</v>
      </c>
      <c r="S16" s="19"/>
      <c r="T16" s="155">
        <f>SUM(T10:T15)</f>
        <v>2885805915.000001</v>
      </c>
      <c r="U16" s="23"/>
      <c r="V16" s="155">
        <f>SUM(V10:V15)</f>
        <v>862750118.32000017</v>
      </c>
      <c r="W16" s="23"/>
      <c r="X16" s="155">
        <f>SUM(X10:X15)</f>
        <v>3748556033.3200016</v>
      </c>
    </row>
    <row r="17" spans="1:26" ht="21" customHeight="1">
      <c r="A17" s="103"/>
      <c r="B17" s="104" t="s">
        <v>153</v>
      </c>
      <c r="D17" s="43">
        <v>0</v>
      </c>
      <c r="E17" s="43"/>
      <c r="F17" s="43">
        <v>0</v>
      </c>
      <c r="G17" s="43"/>
      <c r="H17" s="20">
        <v>0</v>
      </c>
      <c r="I17" s="43"/>
      <c r="J17" s="20">
        <v>0</v>
      </c>
      <c r="K17" s="20"/>
      <c r="L17" s="43">
        <v>0</v>
      </c>
      <c r="M17" s="43"/>
      <c r="N17" s="43">
        <v>0</v>
      </c>
      <c r="O17" s="43"/>
      <c r="P17" s="105">
        <v>0</v>
      </c>
      <c r="Q17" s="43"/>
      <c r="R17" s="20">
        <f t="shared" ref="R17" si="9">SUM(L17:P17)</f>
        <v>0</v>
      </c>
      <c r="S17" s="43"/>
      <c r="T17" s="24">
        <f t="shared" ref="T17" si="10">SUM(D17:S17)-R17</f>
        <v>0</v>
      </c>
      <c r="U17" s="43"/>
      <c r="V17" s="43">
        <v>6863167.6900000004</v>
      </c>
      <c r="W17" s="27"/>
      <c r="X17" s="27">
        <f t="shared" ref="X17" si="11">SUM(T17:V17)</f>
        <v>6863167.6900000004</v>
      </c>
    </row>
    <row r="18" spans="1:26" ht="21" customHeight="1">
      <c r="B18" s="104" t="s">
        <v>154</v>
      </c>
      <c r="D18" s="105">
        <v>0</v>
      </c>
      <c r="E18" s="23"/>
      <c r="F18" s="105">
        <v>0</v>
      </c>
      <c r="G18" s="23"/>
      <c r="H18" s="105">
        <v>16181443.65</v>
      </c>
      <c r="I18" s="23"/>
      <c r="J18" s="105">
        <f>-H18</f>
        <v>-16181443.65</v>
      </c>
      <c r="K18" s="106"/>
      <c r="L18" s="105">
        <v>0</v>
      </c>
      <c r="M18" s="107"/>
      <c r="N18" s="105">
        <v>0</v>
      </c>
      <c r="O18" s="23"/>
      <c r="P18" s="105">
        <v>0</v>
      </c>
      <c r="Q18" s="23"/>
      <c r="R18" s="105">
        <f t="shared" ref="R18:R19" si="12">SUM(L18:P18)</f>
        <v>0</v>
      </c>
      <c r="S18" s="107"/>
      <c r="T18" s="24">
        <f t="shared" ref="T18:T20" si="13">SUM(D18:S18)-R18</f>
        <v>0</v>
      </c>
      <c r="U18" s="23"/>
      <c r="V18" s="105">
        <v>0</v>
      </c>
      <c r="W18" s="23"/>
      <c r="X18" s="105">
        <f>SUM(T18:V18)</f>
        <v>0</v>
      </c>
    </row>
    <row r="19" spans="1:26" ht="21" customHeight="1">
      <c r="B19" s="104" t="s">
        <v>155</v>
      </c>
      <c r="D19" s="105">
        <v>0</v>
      </c>
      <c r="E19" s="23"/>
      <c r="F19" s="105">
        <v>0</v>
      </c>
      <c r="G19" s="23"/>
      <c r="H19" s="105">
        <v>0</v>
      </c>
      <c r="I19" s="23"/>
      <c r="J19" s="105">
        <f>CF!E102</f>
        <v>-21263228.800000012</v>
      </c>
      <c r="K19" s="106"/>
      <c r="L19" s="105">
        <v>0</v>
      </c>
      <c r="M19" s="107"/>
      <c r="N19" s="105">
        <v>0</v>
      </c>
      <c r="O19" s="23"/>
      <c r="P19" s="105">
        <v>0</v>
      </c>
      <c r="Q19" s="23"/>
      <c r="R19" s="105">
        <f t="shared" si="12"/>
        <v>0</v>
      </c>
      <c r="S19" s="107"/>
      <c r="T19" s="24">
        <f t="shared" si="13"/>
        <v>-21263228.800000012</v>
      </c>
      <c r="U19" s="23"/>
      <c r="V19" s="105">
        <v>0</v>
      </c>
      <c r="W19" s="23"/>
      <c r="X19" s="105">
        <f>SUM(T19:V19)</f>
        <v>-21263228.800000012</v>
      </c>
    </row>
    <row r="20" spans="1:26" ht="21" customHeight="1">
      <c r="A20" s="103"/>
      <c r="B20" s="104" t="s">
        <v>156</v>
      </c>
      <c r="D20" s="105">
        <v>0</v>
      </c>
      <c r="E20" s="105"/>
      <c r="F20" s="105">
        <v>0</v>
      </c>
      <c r="G20" s="105"/>
      <c r="H20" s="105">
        <v>0</v>
      </c>
      <c r="I20" s="105"/>
      <c r="J20" s="105">
        <v>0</v>
      </c>
      <c r="K20" s="20"/>
      <c r="L20" s="105">
        <v>0</v>
      </c>
      <c r="M20" s="108"/>
      <c r="N20" s="105">
        <v>0</v>
      </c>
      <c r="O20" s="105"/>
      <c r="P20" s="105">
        <v>0</v>
      </c>
      <c r="Q20" s="105"/>
      <c r="R20" s="105">
        <f t="shared" ref="R20:R21" si="14">SUM(L20:P20)</f>
        <v>0</v>
      </c>
      <c r="S20" s="108"/>
      <c r="T20" s="24">
        <f t="shared" si="13"/>
        <v>0</v>
      </c>
      <c r="U20" s="105"/>
      <c r="V20" s="105">
        <v>-116296394.25</v>
      </c>
      <c r="W20" s="24"/>
      <c r="X20" s="105">
        <f t="shared" ref="X20" si="15">SUM(T20:V20)</f>
        <v>-116296394.25</v>
      </c>
    </row>
    <row r="21" spans="1:26" ht="21" customHeight="1">
      <c r="B21" s="104" t="s">
        <v>132</v>
      </c>
      <c r="D21" s="24">
        <v>0</v>
      </c>
      <c r="E21" s="24"/>
      <c r="F21" s="24">
        <v>0</v>
      </c>
      <c r="G21" s="24"/>
      <c r="H21" s="24">
        <v>0</v>
      </c>
      <c r="I21" s="24"/>
      <c r="J21" s="24">
        <f>PL!G32</f>
        <v>173131684.38999999</v>
      </c>
      <c r="K21" s="24"/>
      <c r="L21" s="24">
        <v>0</v>
      </c>
      <c r="M21" s="109"/>
      <c r="N21" s="24">
        <v>0</v>
      </c>
      <c r="O21" s="24"/>
      <c r="P21" s="24">
        <v>0</v>
      </c>
      <c r="Q21" s="24"/>
      <c r="R21" s="24">
        <f t="shared" si="14"/>
        <v>0</v>
      </c>
      <c r="S21" s="109"/>
      <c r="T21" s="105">
        <f t="shared" ref="T21:T22" si="16">SUM(D21:S21)-R21</f>
        <v>173131684.38999999</v>
      </c>
      <c r="U21" s="24"/>
      <c r="V21" s="24">
        <f>+PL!G33</f>
        <v>119564270.64</v>
      </c>
      <c r="W21" s="24"/>
      <c r="X21" s="24">
        <f t="shared" ref="X21:X22" si="17">SUM(T21:V21)</f>
        <v>292695955.02999997</v>
      </c>
    </row>
    <row r="22" spans="1:26" ht="21" customHeight="1">
      <c r="B22" s="104" t="s">
        <v>133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v>6210380.9800000004</v>
      </c>
      <c r="K22" s="24"/>
      <c r="L22" s="24">
        <v>0</v>
      </c>
      <c r="M22" s="109"/>
      <c r="N22" s="24">
        <v>0</v>
      </c>
      <c r="O22" s="24"/>
      <c r="P22" s="24">
        <v>0</v>
      </c>
      <c r="Q22" s="24"/>
      <c r="R22" s="24">
        <v>0</v>
      </c>
      <c r="S22" s="109"/>
      <c r="T22" s="105">
        <f t="shared" si="16"/>
        <v>6210380.9800000004</v>
      </c>
      <c r="U22" s="24"/>
      <c r="V22" s="24">
        <v>254351.10000000009</v>
      </c>
      <c r="W22" s="24"/>
      <c r="X22" s="24">
        <f t="shared" si="17"/>
        <v>6464732.0800000001</v>
      </c>
    </row>
    <row r="23" spans="1:26" ht="21" customHeight="1" thickBot="1">
      <c r="A23" s="103" t="s">
        <v>158</v>
      </c>
      <c r="D23" s="45">
        <f>SUM(D16:D22)</f>
        <v>401200000</v>
      </c>
      <c r="E23" s="19"/>
      <c r="F23" s="45">
        <f>SUM(F16:F22)</f>
        <v>1254305250</v>
      </c>
      <c r="G23" s="19"/>
      <c r="H23" s="45">
        <f>SUM(H16:H22)</f>
        <v>153381034.34</v>
      </c>
      <c r="I23" s="19"/>
      <c r="J23" s="45">
        <f>SUM(J16:J22)</f>
        <v>1237880815.4300008</v>
      </c>
      <c r="K23" s="106"/>
      <c r="L23" s="45">
        <f>SUM(L16:L22)</f>
        <v>447473.05999999982</v>
      </c>
      <c r="M23" s="19"/>
      <c r="N23" s="45">
        <f>SUM(N16:N22)</f>
        <v>-20468713.769999996</v>
      </c>
      <c r="O23" s="19"/>
      <c r="P23" s="45">
        <f>SUM(P16:P22)</f>
        <v>17138892.510000002</v>
      </c>
      <c r="Q23" s="19"/>
      <c r="R23" s="45">
        <f>SUM(R16:R22)</f>
        <v>-2882348.1999999955</v>
      </c>
      <c r="S23" s="19"/>
      <c r="T23" s="45">
        <f>SUM(T16:T22)</f>
        <v>3043884751.5700006</v>
      </c>
      <c r="U23" s="23"/>
      <c r="V23" s="45">
        <f>SUM(V16:V22)</f>
        <v>873135513.50000024</v>
      </c>
      <c r="W23" s="23"/>
      <c r="X23" s="45">
        <f>SUM(X16:X22)</f>
        <v>3917020265.0700016</v>
      </c>
      <c r="Z23" s="156">
        <f>+X23-SF!G106</f>
        <v>0</v>
      </c>
    </row>
    <row r="24" spans="1:26" ht="21" customHeight="1" thickTop="1">
      <c r="D24" s="19"/>
      <c r="E24" s="19"/>
      <c r="F24" s="19"/>
      <c r="G24" s="19"/>
      <c r="H24" s="106"/>
      <c r="I24" s="19"/>
      <c r="J24" s="106"/>
      <c r="K24" s="106"/>
      <c r="L24" s="106"/>
      <c r="M24" s="19"/>
      <c r="N24" s="106"/>
      <c r="O24" s="19"/>
      <c r="P24" s="106"/>
      <c r="Q24" s="19"/>
      <c r="R24" s="106"/>
      <c r="S24" s="19"/>
      <c r="T24" s="106"/>
      <c r="U24" s="19"/>
      <c r="V24" s="106"/>
      <c r="W24" s="19"/>
      <c r="X24" s="106"/>
    </row>
    <row r="25" spans="1:26" ht="21" customHeight="1">
      <c r="D25" s="19"/>
      <c r="E25" s="19"/>
      <c r="F25" s="19"/>
      <c r="G25" s="19"/>
      <c r="H25" s="106"/>
      <c r="I25" s="19"/>
      <c r="J25" s="106"/>
      <c r="K25" s="106"/>
      <c r="L25" s="106"/>
      <c r="M25" s="19"/>
      <c r="N25" s="106"/>
      <c r="O25" s="19"/>
      <c r="P25" s="106"/>
      <c r="Q25" s="19"/>
      <c r="R25" s="106"/>
      <c r="S25" s="19"/>
      <c r="T25" s="106"/>
      <c r="U25" s="19"/>
      <c r="V25" s="106"/>
      <c r="W25" s="19"/>
      <c r="X25" s="106"/>
    </row>
    <row r="26" spans="1:26" ht="21" customHeight="1">
      <c r="A26" s="117" t="s">
        <v>69</v>
      </c>
      <c r="J26" s="22"/>
    </row>
    <row r="27" spans="1:26" ht="21" customHeight="1">
      <c r="A27" s="117"/>
      <c r="J27" s="22"/>
    </row>
    <row r="28" spans="1:26" ht="21" customHeight="1">
      <c r="A28" s="117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6" ht="21" customHeight="1">
      <c r="I29" s="1"/>
      <c r="J29" s="118" t="s">
        <v>143</v>
      </c>
      <c r="P29" s="119"/>
      <c r="V29" s="22"/>
    </row>
    <row r="30" spans="1:26" ht="21" customHeight="1">
      <c r="I30" s="1"/>
      <c r="J30" s="118" t="s">
        <v>31</v>
      </c>
      <c r="P30" s="119"/>
    </row>
    <row r="33" spans="4:22" ht="21" customHeight="1">
      <c r="D33" s="120"/>
    </row>
    <row r="34" spans="4:22" ht="21" customHeight="1">
      <c r="J34" s="22"/>
      <c r="V34" s="22"/>
    </row>
  </sheetData>
  <mergeCells count="6">
    <mergeCell ref="A1:X1"/>
    <mergeCell ref="A2:X2"/>
    <mergeCell ref="A3:X3"/>
    <mergeCell ref="D5:X5"/>
    <mergeCell ref="H7:J7"/>
    <mergeCell ref="L6:S6"/>
  </mergeCells>
  <printOptions horizontalCentered="1"/>
  <pageMargins left="0.46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zoomScale="92" zoomScaleNormal="92" zoomScaleSheetLayoutView="85" workbookViewId="0">
      <selection activeCell="B5" sqref="B5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7.125" style="1" customWidth="1"/>
    <col min="6" max="6" width="1.125" style="1" customWidth="1"/>
    <col min="7" max="7" width="21" style="1" customWidth="1"/>
    <col min="8" max="8" width="1.125" style="1" customWidth="1"/>
    <col min="9" max="9" width="17" style="1" customWidth="1"/>
    <col min="10" max="10" width="1.125" style="1" customWidth="1"/>
    <col min="11" max="11" width="18.125" style="1" customWidth="1"/>
    <col min="12" max="12" width="1.625" style="1" customWidth="1"/>
    <col min="13" max="13" width="20.625" style="1" bestFit="1" customWidth="1"/>
    <col min="14" max="14" width="1.125" style="1" customWidth="1"/>
    <col min="15" max="15" width="20" style="1" bestFit="1" customWidth="1"/>
    <col min="16" max="16" width="1.125" style="1" customWidth="1"/>
    <col min="17" max="17" width="19.625" style="1" customWidth="1"/>
    <col min="18" max="18" width="3.625" style="1" customWidth="1"/>
    <col min="19" max="19" width="12" style="134"/>
    <col min="20" max="16384" width="12" style="1"/>
  </cols>
  <sheetData>
    <row r="1" spans="1:17" ht="24" customHeight="1">
      <c r="A1" s="194" t="s">
        <v>35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17" ht="24" customHeight="1">
      <c r="A2" s="194" t="s">
        <v>180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</row>
    <row r="3" spans="1:17" ht="24" customHeight="1">
      <c r="A3" s="194" t="str">
        <f>+EQCON!A3</f>
        <v>FOR THE YEAR ENDED DECEMBER 31, 2022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24" customHeight="1">
      <c r="A5" s="46"/>
      <c r="B5" s="46"/>
      <c r="C5" s="46"/>
      <c r="D5" s="46"/>
      <c r="E5" s="196" t="s">
        <v>38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</row>
    <row r="6" spans="1:17" ht="24" customHeight="1">
      <c r="A6" s="46"/>
      <c r="B6" s="46"/>
      <c r="C6" s="46"/>
      <c r="D6" s="46"/>
      <c r="E6" s="124"/>
      <c r="F6" s="124"/>
      <c r="G6" s="124"/>
      <c r="H6" s="124"/>
      <c r="I6" s="196" t="s">
        <v>160</v>
      </c>
      <c r="J6" s="196"/>
      <c r="K6" s="196"/>
      <c r="L6" s="124"/>
      <c r="M6" s="197" t="s">
        <v>108</v>
      </c>
      <c r="N6" s="197"/>
      <c r="O6" s="197"/>
      <c r="P6" s="124"/>
      <c r="Q6" s="124"/>
    </row>
    <row r="7" spans="1:17" ht="24" customHeight="1">
      <c r="A7" s="46"/>
      <c r="B7" s="46"/>
      <c r="C7" s="46"/>
      <c r="E7" s="124" t="s">
        <v>182</v>
      </c>
      <c r="F7" s="124"/>
      <c r="G7" s="170" t="s">
        <v>165</v>
      </c>
      <c r="H7" s="124"/>
      <c r="I7" s="170" t="s">
        <v>165</v>
      </c>
      <c r="J7" s="126"/>
      <c r="K7" s="126"/>
      <c r="L7" s="124"/>
      <c r="M7" s="124" t="s">
        <v>163</v>
      </c>
      <c r="N7" s="124"/>
      <c r="O7" s="124" t="s">
        <v>170</v>
      </c>
      <c r="P7" s="124"/>
      <c r="Q7" s="124"/>
    </row>
    <row r="8" spans="1:17" ht="24" customHeight="1">
      <c r="A8" s="46"/>
      <c r="B8" s="46"/>
      <c r="C8" s="126"/>
      <c r="D8" s="127"/>
      <c r="E8" s="128" t="s">
        <v>173</v>
      </c>
      <c r="F8" s="124"/>
      <c r="G8" s="190" t="s">
        <v>173</v>
      </c>
      <c r="H8" s="124"/>
      <c r="I8" s="190" t="s">
        <v>173</v>
      </c>
      <c r="J8" s="126"/>
      <c r="K8" s="129" t="s">
        <v>107</v>
      </c>
      <c r="L8" s="124"/>
      <c r="M8" s="128" t="s">
        <v>183</v>
      </c>
      <c r="N8" s="124"/>
      <c r="O8" s="128" t="s">
        <v>177</v>
      </c>
      <c r="P8" s="124"/>
      <c r="Q8" s="128" t="s">
        <v>129</v>
      </c>
    </row>
    <row r="9" spans="1:17" ht="24" customHeight="1">
      <c r="A9" s="1" t="s">
        <v>181</v>
      </c>
      <c r="B9" s="130"/>
      <c r="C9" s="10"/>
      <c r="D9" s="124"/>
      <c r="E9" s="17">
        <v>401200000</v>
      </c>
      <c r="F9" s="18"/>
      <c r="G9" s="17">
        <v>1254774465.4100001</v>
      </c>
      <c r="H9" s="18"/>
      <c r="I9" s="17">
        <v>33242155.550000004</v>
      </c>
      <c r="J9" s="18">
        <v>383378470.19999993</v>
      </c>
      <c r="K9" s="17">
        <v>439803024.97999996</v>
      </c>
      <c r="L9" s="17">
        <v>17138892.509999998</v>
      </c>
      <c r="M9" s="17">
        <v>17138892.509999998</v>
      </c>
      <c r="N9" s="18">
        <v>0</v>
      </c>
      <c r="O9" s="17">
        <v>17138892.509999998</v>
      </c>
      <c r="P9" s="18">
        <v>17138892.509999998</v>
      </c>
      <c r="Q9" s="192">
        <v>2146158538.45</v>
      </c>
    </row>
    <row r="10" spans="1:17" ht="24" customHeight="1">
      <c r="B10" s="130" t="s">
        <v>154</v>
      </c>
      <c r="C10" s="131"/>
      <c r="D10" s="124"/>
      <c r="E10" s="17">
        <v>0</v>
      </c>
      <c r="F10" s="18"/>
      <c r="G10" s="17">
        <v>0</v>
      </c>
      <c r="H10" s="18"/>
      <c r="I10" s="17">
        <v>6877844.4500000002</v>
      </c>
      <c r="J10" s="18"/>
      <c r="K10" s="17">
        <f>-I10</f>
        <v>-6877844.4500000002</v>
      </c>
      <c r="L10" s="17"/>
      <c r="M10" s="17">
        <v>0</v>
      </c>
      <c r="N10" s="18"/>
      <c r="O10" s="17">
        <f t="shared" ref="O10:O12" si="0">+M10</f>
        <v>0</v>
      </c>
      <c r="P10" s="18"/>
      <c r="Q10" s="193">
        <f>SUM(E10:P10)-O10</f>
        <v>0</v>
      </c>
    </row>
    <row r="11" spans="1:17" ht="24" customHeight="1">
      <c r="B11" s="130" t="s">
        <v>155</v>
      </c>
      <c r="C11" s="131"/>
      <c r="D11" s="124"/>
      <c r="E11" s="17">
        <v>0</v>
      </c>
      <c r="F11" s="18"/>
      <c r="G11" s="17">
        <v>0</v>
      </c>
      <c r="H11" s="18"/>
      <c r="I11" s="17">
        <v>0</v>
      </c>
      <c r="J11" s="18"/>
      <c r="K11" s="17">
        <v>-181739837.84999999</v>
      </c>
      <c r="L11" s="17"/>
      <c r="M11" s="17">
        <v>0</v>
      </c>
      <c r="N11" s="18"/>
      <c r="O11" s="17">
        <v>0</v>
      </c>
      <c r="P11" s="18"/>
      <c r="Q11" s="193">
        <f t="shared" ref="Q11:Q12" si="1">SUM(E11:P11)-O11</f>
        <v>-181739837.84999999</v>
      </c>
    </row>
    <row r="12" spans="1:17" ht="24" customHeight="1">
      <c r="B12" s="130" t="s">
        <v>132</v>
      </c>
      <c r="C12" s="16"/>
      <c r="D12" s="124"/>
      <c r="E12" s="17">
        <v>0</v>
      </c>
      <c r="F12" s="18"/>
      <c r="G12" s="17">
        <v>0</v>
      </c>
      <c r="H12" s="18"/>
      <c r="I12" s="17">
        <v>0</v>
      </c>
      <c r="J12" s="18"/>
      <c r="K12" s="17">
        <f>PL!M24</f>
        <v>396729275.18000001</v>
      </c>
      <c r="L12" s="17"/>
      <c r="M12" s="17">
        <v>0</v>
      </c>
      <c r="N12" s="18"/>
      <c r="O12" s="17">
        <f t="shared" si="0"/>
        <v>0</v>
      </c>
      <c r="P12" s="18"/>
      <c r="Q12" s="193">
        <f t="shared" si="1"/>
        <v>396729275.18000001</v>
      </c>
    </row>
    <row r="13" spans="1:17" ht="24" customHeight="1">
      <c r="A13" s="1" t="s">
        <v>157</v>
      </c>
      <c r="B13" s="130"/>
      <c r="C13" s="16"/>
      <c r="D13" s="124">
        <v>401200000</v>
      </c>
      <c r="E13" s="41">
        <f>SUM(E9:E12)</f>
        <v>401200000</v>
      </c>
      <c r="F13" s="18">
        <v>1254774465.4100001</v>
      </c>
      <c r="G13" s="41">
        <f>SUM(G9:G12)</f>
        <v>1254774465.4100001</v>
      </c>
      <c r="H13" s="18">
        <v>25793382.010000005</v>
      </c>
      <c r="I13" s="41">
        <f>SUM(I9:I12)</f>
        <v>40120000.000000007</v>
      </c>
      <c r="J13" s="18">
        <v>383378470.19999993</v>
      </c>
      <c r="K13" s="41">
        <f>SUM(K9:K12)</f>
        <v>647914617.86000001</v>
      </c>
      <c r="L13" s="17">
        <v>17138892.509999998</v>
      </c>
      <c r="M13" s="41">
        <f>SUM(M9:M12)</f>
        <v>17138892.509999998</v>
      </c>
      <c r="N13" s="18">
        <v>0</v>
      </c>
      <c r="O13" s="41">
        <f>SUM(O9:O12)</f>
        <v>17138892.509999998</v>
      </c>
      <c r="P13" s="18">
        <v>17138892.509999998</v>
      </c>
      <c r="Q13" s="41">
        <f>SUM(Q9:Q12)</f>
        <v>2361147975.7800002</v>
      </c>
    </row>
    <row r="14" spans="1:17" ht="24" customHeight="1">
      <c r="B14" s="130" t="s">
        <v>155</v>
      </c>
      <c r="C14" s="131"/>
      <c r="D14" s="124"/>
      <c r="E14" s="17">
        <v>0</v>
      </c>
      <c r="F14" s="18"/>
      <c r="G14" s="17">
        <v>0</v>
      </c>
      <c r="H14" s="18"/>
      <c r="I14" s="17">
        <v>0</v>
      </c>
      <c r="J14" s="18"/>
      <c r="K14" s="17">
        <f>CF!I102</f>
        <v>-21263228.800000012</v>
      </c>
      <c r="L14" s="17"/>
      <c r="M14" s="17">
        <v>0</v>
      </c>
      <c r="N14" s="18"/>
      <c r="O14" s="17">
        <f>+M14</f>
        <v>0</v>
      </c>
      <c r="P14" s="18"/>
      <c r="Q14" s="193">
        <f>+K14</f>
        <v>-21263228.800000012</v>
      </c>
    </row>
    <row r="15" spans="1:17" ht="24" customHeight="1">
      <c r="B15" s="130" t="s">
        <v>132</v>
      </c>
      <c r="C15" s="16"/>
      <c r="D15" s="124"/>
      <c r="E15" s="17">
        <v>0</v>
      </c>
      <c r="F15" s="18"/>
      <c r="G15" s="17">
        <v>0</v>
      </c>
      <c r="H15" s="18"/>
      <c r="I15" s="17">
        <v>0</v>
      </c>
      <c r="J15" s="18"/>
      <c r="K15" s="17">
        <f>PL!K34</f>
        <v>178661215.15000001</v>
      </c>
      <c r="L15" s="17"/>
      <c r="M15" s="17">
        <v>0</v>
      </c>
      <c r="N15" s="18"/>
      <c r="O15" s="17">
        <f t="shared" ref="O15:O16" si="2">+M15</f>
        <v>0</v>
      </c>
      <c r="P15" s="18"/>
      <c r="Q15" s="193">
        <f>SUM(E15:P15)-O15</f>
        <v>178661215.15000001</v>
      </c>
    </row>
    <row r="16" spans="1:17" ht="24" customHeight="1">
      <c r="B16" s="130" t="s">
        <v>133</v>
      </c>
      <c r="C16" s="16"/>
      <c r="D16" s="124"/>
      <c r="E16" s="17">
        <v>0</v>
      </c>
      <c r="F16" s="18"/>
      <c r="G16" s="17">
        <v>0</v>
      </c>
      <c r="H16" s="18"/>
      <c r="I16" s="17">
        <v>0</v>
      </c>
      <c r="J16" s="18"/>
      <c r="K16" s="17">
        <f>PL!K29</f>
        <v>3915299</v>
      </c>
      <c r="L16" s="17"/>
      <c r="M16" s="17">
        <v>0</v>
      </c>
      <c r="N16" s="18"/>
      <c r="O16" s="17">
        <f t="shared" si="2"/>
        <v>0</v>
      </c>
      <c r="P16" s="18"/>
      <c r="Q16" s="193">
        <f>SUM(E16:P16)-O16</f>
        <v>3915299</v>
      </c>
    </row>
    <row r="17" spans="1:19" ht="24" customHeight="1" thickBot="1">
      <c r="A17" s="1" t="s">
        <v>158</v>
      </c>
      <c r="B17" s="10"/>
      <c r="C17" s="10"/>
      <c r="D17" s="124"/>
      <c r="E17" s="132">
        <f>SUM(E13:E16)</f>
        <v>401200000</v>
      </c>
      <c r="F17" s="18"/>
      <c r="G17" s="132">
        <f>SUM(G13:G16)</f>
        <v>1254774465.4100001</v>
      </c>
      <c r="H17" s="18"/>
      <c r="I17" s="132">
        <f>SUM(I13:I16)</f>
        <v>40120000.000000007</v>
      </c>
      <c r="J17" s="18"/>
      <c r="K17" s="132">
        <f>SUM(K13:K16)</f>
        <v>809227903.20999992</v>
      </c>
      <c r="L17" s="17"/>
      <c r="M17" s="132">
        <f>SUM(M13:M16)</f>
        <v>17138892.509999998</v>
      </c>
      <c r="N17" s="18"/>
      <c r="O17" s="132">
        <f>SUM(O13:O16)</f>
        <v>17138892.509999998</v>
      </c>
      <c r="P17" s="18"/>
      <c r="Q17" s="132">
        <f>SUM(Q13:Q16)</f>
        <v>2522461261.1300001</v>
      </c>
      <c r="S17" s="134">
        <f>+Q17-SF!K106</f>
        <v>0</v>
      </c>
    </row>
    <row r="18" spans="1:19" ht="24" customHeight="1" thickTop="1">
      <c r="B18" s="10"/>
      <c r="C18" s="10"/>
      <c r="D18" s="124"/>
      <c r="F18" s="21"/>
      <c r="H18" s="21"/>
      <c r="J18" s="21"/>
      <c r="N18" s="21"/>
      <c r="P18" s="21"/>
    </row>
    <row r="19" spans="1:19" ht="24" customHeight="1">
      <c r="B19" s="10"/>
      <c r="C19" s="10"/>
      <c r="D19" s="124"/>
      <c r="F19" s="21"/>
      <c r="H19" s="21"/>
      <c r="J19" s="21"/>
      <c r="N19" s="21"/>
      <c r="P19" s="21"/>
    </row>
    <row r="20" spans="1:19" ht="24" customHeight="1">
      <c r="A20" s="10" t="s">
        <v>69</v>
      </c>
    </row>
    <row r="21" spans="1:19" ht="24" customHeight="1">
      <c r="A21" s="10"/>
    </row>
    <row r="22" spans="1:19" ht="20.85" customHeight="1">
      <c r="A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9" ht="24" customHeight="1">
      <c r="A23" s="10"/>
    </row>
    <row r="24" spans="1:19" ht="24" customHeight="1">
      <c r="B24" s="11"/>
      <c r="C24" s="11"/>
      <c r="F24" s="11" t="s">
        <v>143</v>
      </c>
    </row>
    <row r="25" spans="1:19" ht="24" customHeight="1">
      <c r="B25" s="11"/>
      <c r="C25" s="11"/>
      <c r="F25" s="11" t="s">
        <v>33</v>
      </c>
    </row>
  </sheetData>
  <mergeCells count="6">
    <mergeCell ref="I6:K6"/>
    <mergeCell ref="A1:Q1"/>
    <mergeCell ref="A2:Q2"/>
    <mergeCell ref="A3:Q3"/>
    <mergeCell ref="E5:Q5"/>
    <mergeCell ref="M6:O6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9"/>
  <sheetViews>
    <sheetView tabSelected="1" topLeftCell="A10" zoomScaleNormal="100" zoomScaleSheetLayoutView="80" workbookViewId="0">
      <selection activeCell="C66" sqref="C66"/>
    </sheetView>
  </sheetViews>
  <sheetFormatPr defaultColWidth="11.125" defaultRowHeight="25.5" customHeight="1"/>
  <cols>
    <col min="1" max="2" width="2.625" style="1" customWidth="1"/>
    <col min="3" max="3" width="48" style="1" customWidth="1"/>
    <col min="4" max="4" width="1.625" style="1" customWidth="1"/>
    <col min="5" max="5" width="17.875" style="17" customWidth="1"/>
    <col min="6" max="6" width="1.125" style="1" customWidth="1"/>
    <col min="7" max="7" width="19.5" style="1" bestFit="1" customWidth="1"/>
    <col min="8" max="8" width="1" style="1" customWidth="1"/>
    <col min="9" max="9" width="17.875" style="1" customWidth="1"/>
    <col min="10" max="10" width="1.125" style="1" customWidth="1"/>
    <col min="11" max="11" width="19.5" style="47" bestFit="1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5.5" customHeight="1">
      <c r="A1" s="194" t="s">
        <v>35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8"/>
    </row>
    <row r="2" spans="1:12" ht="25.5" customHeight="1">
      <c r="A2" s="194" t="s">
        <v>184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2" ht="25.5" customHeight="1">
      <c r="A3" s="205" t="str">
        <f>+PL!A3:M3</f>
        <v>FOR THE YEAR ENDED DECEMBER 31, 2022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72"/>
    </row>
    <row r="4" spans="1:12" ht="25.5" customHeight="1">
      <c r="A4" s="71"/>
      <c r="B4" s="71"/>
      <c r="C4" s="71"/>
      <c r="D4" s="71"/>
      <c r="E4" s="143"/>
      <c r="F4" s="71"/>
      <c r="G4" s="71"/>
      <c r="H4" s="71"/>
      <c r="I4" s="71"/>
      <c r="J4" s="71"/>
      <c r="K4" s="71"/>
    </row>
    <row r="5" spans="1:12" ht="25.5" customHeight="1">
      <c r="E5" s="196" t="s">
        <v>38</v>
      </c>
      <c r="F5" s="196"/>
      <c r="G5" s="196"/>
      <c r="H5" s="196"/>
      <c r="I5" s="196"/>
      <c r="J5" s="196"/>
      <c r="K5" s="196"/>
    </row>
    <row r="6" spans="1:12" ht="25.5" customHeight="1">
      <c r="E6" s="197" t="s">
        <v>39</v>
      </c>
      <c r="F6" s="197"/>
      <c r="G6" s="197"/>
      <c r="H6" s="73"/>
      <c r="I6" s="197" t="s">
        <v>40</v>
      </c>
      <c r="J6" s="197"/>
      <c r="K6" s="197"/>
    </row>
    <row r="7" spans="1:12" ht="25.5" customHeight="1">
      <c r="E7" s="74" t="str">
        <f>+PL!G7</f>
        <v>2022</v>
      </c>
      <c r="F7" s="75"/>
      <c r="G7" s="76" t="str">
        <f>+PL!I7</f>
        <v>2021</v>
      </c>
      <c r="H7" s="77"/>
      <c r="I7" s="74" t="str">
        <f>+PL!K7</f>
        <v>2022</v>
      </c>
      <c r="J7" s="75"/>
      <c r="K7" s="76" t="str">
        <f>+PL!M7</f>
        <v>2021</v>
      </c>
    </row>
    <row r="8" spans="1:12" ht="25.5" customHeight="1">
      <c r="A8" s="3" t="s">
        <v>185</v>
      </c>
      <c r="B8" s="3"/>
      <c r="K8" s="1"/>
    </row>
    <row r="9" spans="1:12" ht="25.5" customHeight="1">
      <c r="B9" s="78" t="s">
        <v>186</v>
      </c>
      <c r="E9" s="53">
        <f>+PL!G24</f>
        <v>292695955.02999997</v>
      </c>
      <c r="F9" s="68"/>
      <c r="G9" s="53">
        <f>+PL!I24</f>
        <v>287118989.93000019</v>
      </c>
      <c r="H9" s="17"/>
      <c r="I9" s="17">
        <f>+PL!K24</f>
        <v>178661215.15000001</v>
      </c>
      <c r="J9" s="17"/>
      <c r="K9" s="18">
        <f>+PL!M24</f>
        <v>396729275.18000001</v>
      </c>
    </row>
    <row r="10" spans="1:12" ht="25.5" customHeight="1">
      <c r="B10" s="78" t="s">
        <v>187</v>
      </c>
      <c r="E10" s="53"/>
      <c r="F10" s="68"/>
      <c r="G10" s="53"/>
      <c r="H10" s="18"/>
      <c r="I10" s="135"/>
      <c r="J10" s="18"/>
      <c r="K10" s="18"/>
    </row>
    <row r="11" spans="1:12" ht="25.5" customHeight="1">
      <c r="B11" s="78" t="s">
        <v>188</v>
      </c>
      <c r="E11" s="53"/>
      <c r="F11" s="68"/>
      <c r="G11" s="53"/>
      <c r="H11" s="18"/>
      <c r="I11" s="135"/>
      <c r="J11" s="18"/>
      <c r="K11" s="18"/>
    </row>
    <row r="12" spans="1:12" ht="25.5" customHeight="1">
      <c r="B12" s="79"/>
      <c r="C12" s="1" t="s">
        <v>189</v>
      </c>
      <c r="E12" s="53">
        <f>-PL!G23</f>
        <v>13613497.27</v>
      </c>
      <c r="F12" s="68"/>
      <c r="G12" s="18">
        <v>10724443.029999999</v>
      </c>
      <c r="H12" s="18"/>
      <c r="I12" s="18">
        <v>0</v>
      </c>
      <c r="J12" s="18"/>
      <c r="K12" s="18">
        <v>0</v>
      </c>
    </row>
    <row r="13" spans="1:12" ht="25.5" customHeight="1">
      <c r="C13" s="79" t="s">
        <v>190</v>
      </c>
      <c r="D13" s="21"/>
      <c r="E13" s="55">
        <f>-PL!G19</f>
        <v>199820138.69</v>
      </c>
      <c r="F13" s="61"/>
      <c r="G13" s="55">
        <v>162254149.93000001</v>
      </c>
      <c r="H13" s="55"/>
      <c r="I13" s="55">
        <v>75108012.430000007</v>
      </c>
      <c r="J13" s="55"/>
      <c r="K13" s="55">
        <v>29740640.23</v>
      </c>
    </row>
    <row r="14" spans="1:12" ht="25.5" customHeight="1">
      <c r="C14" s="10" t="s">
        <v>191</v>
      </c>
      <c r="D14" s="21"/>
      <c r="E14" s="70">
        <v>353861437.95999998</v>
      </c>
      <c r="F14" s="61"/>
      <c r="G14" s="70">
        <v>343775498.75</v>
      </c>
      <c r="H14" s="51"/>
      <c r="I14" s="51">
        <v>4261232.7299999995</v>
      </c>
      <c r="J14" s="51"/>
      <c r="K14" s="51">
        <v>4431988.3</v>
      </c>
    </row>
    <row r="15" spans="1:12" ht="25.5" customHeight="1">
      <c r="C15" s="10" t="s">
        <v>192</v>
      </c>
      <c r="D15" s="21"/>
      <c r="E15" s="70">
        <v>12074859.949999999</v>
      </c>
      <c r="F15" s="61"/>
      <c r="G15" s="70">
        <v>8834353.9100000001</v>
      </c>
      <c r="H15" s="51"/>
      <c r="I15" s="51">
        <v>299128.90999999997</v>
      </c>
      <c r="J15" s="51"/>
      <c r="K15" s="51">
        <v>198400</v>
      </c>
    </row>
    <row r="16" spans="1:12" ht="25.5" customHeight="1">
      <c r="C16" s="10" t="s">
        <v>193</v>
      </c>
      <c r="D16" s="21"/>
      <c r="E16" s="70">
        <v>291785.31</v>
      </c>
      <c r="F16" s="61"/>
      <c r="G16" s="70">
        <v>314202.57</v>
      </c>
      <c r="H16" s="51"/>
      <c r="I16" s="51">
        <v>225830.09</v>
      </c>
      <c r="J16" s="51"/>
      <c r="K16" s="51">
        <v>245592.95</v>
      </c>
    </row>
    <row r="17" spans="2:11" ht="25.5" customHeight="1">
      <c r="C17" s="10" t="s">
        <v>194</v>
      </c>
      <c r="D17" s="21"/>
      <c r="E17" s="70">
        <v>2200000</v>
      </c>
      <c r="F17" s="61"/>
      <c r="G17" s="70">
        <v>4872305.91</v>
      </c>
      <c r="H17" s="51"/>
      <c r="I17" s="51">
        <v>2200000</v>
      </c>
      <c r="J17" s="51"/>
      <c r="K17" s="51">
        <v>137170.57</v>
      </c>
    </row>
    <row r="18" spans="2:11" ht="25.5" customHeight="1">
      <c r="C18" s="10" t="s">
        <v>195</v>
      </c>
      <c r="D18" s="21"/>
      <c r="E18" s="188">
        <v>2213884</v>
      </c>
      <c r="F18" s="61"/>
      <c r="G18" s="188">
        <v>2135910</v>
      </c>
      <c r="H18" s="188"/>
      <c r="I18" s="188">
        <v>1599510</v>
      </c>
      <c r="J18" s="188"/>
      <c r="K18" s="188">
        <v>1546261</v>
      </c>
    </row>
    <row r="19" spans="2:11" ht="25.5" customHeight="1">
      <c r="C19" s="10" t="s">
        <v>196</v>
      </c>
      <c r="D19" s="21"/>
      <c r="E19" s="70"/>
      <c r="F19" s="61"/>
      <c r="G19" s="70"/>
      <c r="H19" s="51"/>
      <c r="I19" s="51"/>
      <c r="J19" s="51"/>
      <c r="K19" s="51"/>
    </row>
    <row r="20" spans="2:11" ht="25.5" customHeight="1">
      <c r="C20" s="10" t="s">
        <v>197</v>
      </c>
      <c r="D20" s="21"/>
      <c r="E20" s="70">
        <v>0</v>
      </c>
      <c r="F20" s="61"/>
      <c r="G20" s="70">
        <v>-160255.15</v>
      </c>
      <c r="H20" s="51"/>
      <c r="I20" s="51">
        <v>0</v>
      </c>
      <c r="J20" s="51"/>
      <c r="K20" s="51">
        <v>-160255.15</v>
      </c>
    </row>
    <row r="21" spans="2:11" ht="25.5" customHeight="1">
      <c r="C21" s="10" t="s">
        <v>198</v>
      </c>
      <c r="D21" s="21"/>
      <c r="E21" s="55">
        <v>87846.02</v>
      </c>
      <c r="F21" s="61"/>
      <c r="G21" s="55">
        <v>4805.5</v>
      </c>
      <c r="H21" s="55"/>
      <c r="I21" s="55">
        <v>0</v>
      </c>
      <c r="J21" s="55"/>
      <c r="K21" s="55">
        <v>0</v>
      </c>
    </row>
    <row r="22" spans="2:11" ht="25.5" customHeight="1">
      <c r="C22" s="10" t="s">
        <v>199</v>
      </c>
      <c r="D22" s="21"/>
      <c r="E22" s="55">
        <v>3118927.2299999991</v>
      </c>
      <c r="F22" s="61"/>
      <c r="G22" s="55">
        <v>136752.53</v>
      </c>
      <c r="H22" s="55"/>
      <c r="I22" s="55">
        <v>0</v>
      </c>
      <c r="J22" s="55"/>
      <c r="K22" s="55">
        <v>0</v>
      </c>
    </row>
    <row r="23" spans="2:11" ht="25.5" customHeight="1">
      <c r="C23" s="133" t="s">
        <v>200</v>
      </c>
      <c r="D23" s="21"/>
      <c r="E23" s="39">
        <v>37817385.359999999</v>
      </c>
      <c r="F23" s="61"/>
      <c r="G23" s="39">
        <v>-1473333.51</v>
      </c>
      <c r="H23" s="55"/>
      <c r="I23" s="67">
        <v>0</v>
      </c>
      <c r="J23" s="55"/>
      <c r="K23" s="67">
        <v>0</v>
      </c>
    </row>
    <row r="24" spans="2:11" ht="25.5" customHeight="1">
      <c r="B24" s="10" t="s">
        <v>201</v>
      </c>
      <c r="C24" s="10"/>
      <c r="D24" s="21"/>
      <c r="E24" s="51"/>
      <c r="F24" s="61"/>
      <c r="G24" s="51"/>
      <c r="H24" s="18"/>
      <c r="I24" s="18"/>
      <c r="J24" s="18"/>
      <c r="K24" s="18"/>
    </row>
    <row r="25" spans="2:11" ht="25.5" customHeight="1">
      <c r="B25" s="10" t="s">
        <v>202</v>
      </c>
      <c r="D25" s="21"/>
      <c r="E25" s="51">
        <f>SUM(E9:E23)</f>
        <v>917795716.81999993</v>
      </c>
      <c r="F25" s="61"/>
      <c r="G25" s="51">
        <f>SUM(G9:G23)</f>
        <v>818537823.4000001</v>
      </c>
      <c r="H25" s="51"/>
      <c r="I25" s="17">
        <f>SUM(I9:I23)</f>
        <v>262354929.31</v>
      </c>
      <c r="J25" s="17"/>
      <c r="K25" s="17">
        <f>SUM(K9:K23)</f>
        <v>432869073.08000004</v>
      </c>
    </row>
    <row r="26" spans="2:11" ht="25.5" customHeight="1">
      <c r="B26" s="8" t="s">
        <v>203</v>
      </c>
      <c r="C26" s="10"/>
      <c r="E26" s="144"/>
      <c r="F26" s="61"/>
      <c r="G26" s="51"/>
      <c r="H26" s="18"/>
      <c r="I26" s="135"/>
      <c r="J26" s="18"/>
      <c r="K26" s="18"/>
    </row>
    <row r="27" spans="2:11" ht="25.5" customHeight="1">
      <c r="C27" s="10" t="s">
        <v>204</v>
      </c>
      <c r="E27" s="17">
        <v>-65034088.170000002</v>
      </c>
      <c r="F27" s="81"/>
      <c r="G27" s="17">
        <v>-61941210.340000004</v>
      </c>
      <c r="H27" s="17"/>
      <c r="I27" s="56">
        <v>0</v>
      </c>
      <c r="J27" s="17"/>
      <c r="K27" s="56">
        <v>0</v>
      </c>
    </row>
    <row r="28" spans="2:11" ht="25.5" customHeight="1">
      <c r="C28" s="1" t="s">
        <v>205</v>
      </c>
      <c r="D28" s="21"/>
      <c r="E28" s="17">
        <v>30088792.029999994</v>
      </c>
      <c r="F28" s="81"/>
      <c r="G28" s="17">
        <v>38251039.57</v>
      </c>
      <c r="H28" s="17"/>
      <c r="I28" s="18">
        <v>91111.11</v>
      </c>
      <c r="J28" s="17"/>
      <c r="K28" s="18">
        <v>-4532266.09</v>
      </c>
    </row>
    <row r="29" spans="2:11" ht="25.5" customHeight="1">
      <c r="C29" s="1" t="s">
        <v>206</v>
      </c>
      <c r="D29" s="21"/>
      <c r="E29" s="17">
        <v>21643902.379999995</v>
      </c>
      <c r="F29" s="81"/>
      <c r="G29" s="17">
        <v>-42143977.369999997</v>
      </c>
      <c r="H29" s="17"/>
      <c r="I29" s="18">
        <v>0</v>
      </c>
      <c r="J29" s="17"/>
      <c r="K29" s="17">
        <v>0</v>
      </c>
    </row>
    <row r="30" spans="2:11" ht="25.5" customHeight="1">
      <c r="B30" s="8"/>
      <c r="C30" s="10" t="s">
        <v>207</v>
      </c>
      <c r="E30" s="51">
        <v>150160201.20000002</v>
      </c>
      <c r="F30" s="61"/>
      <c r="G30" s="51">
        <v>-150000071.80000001</v>
      </c>
      <c r="H30" s="51"/>
      <c r="I30" s="17">
        <v>150160201.19999999</v>
      </c>
      <c r="J30" s="17"/>
      <c r="K30" s="17">
        <v>-150000071.80000001</v>
      </c>
    </row>
    <row r="31" spans="2:11" ht="25.5" customHeight="1">
      <c r="B31" s="8"/>
      <c r="C31" s="10" t="s">
        <v>208</v>
      </c>
      <c r="E31" s="51">
        <v>389349.55</v>
      </c>
      <c r="F31" s="61"/>
      <c r="G31" s="51">
        <v>-135219.54999999999</v>
      </c>
      <c r="H31" s="51"/>
      <c r="I31" s="17">
        <v>0</v>
      </c>
      <c r="J31" s="17"/>
      <c r="K31" s="17">
        <v>0</v>
      </c>
    </row>
    <row r="32" spans="2:11" ht="25.5" customHeight="1">
      <c r="B32" s="8"/>
      <c r="C32" s="10" t="s">
        <v>209</v>
      </c>
      <c r="E32" s="51">
        <v>0</v>
      </c>
      <c r="F32" s="61"/>
      <c r="G32" s="51">
        <v>36960</v>
      </c>
      <c r="H32" s="51"/>
      <c r="I32" s="17">
        <v>0</v>
      </c>
      <c r="J32" s="17"/>
      <c r="K32" s="17">
        <v>0</v>
      </c>
    </row>
    <row r="33" spans="1:12" ht="25.5" customHeight="1">
      <c r="B33" s="8"/>
      <c r="C33" s="10"/>
      <c r="E33" s="51"/>
      <c r="F33" s="61"/>
      <c r="G33" s="51"/>
      <c r="H33" s="51"/>
      <c r="I33" s="17"/>
      <c r="J33" s="17"/>
      <c r="K33" s="17"/>
    </row>
    <row r="34" spans="1:12" ht="25.5" customHeight="1">
      <c r="A34" s="10" t="s">
        <v>69</v>
      </c>
      <c r="C34" s="10"/>
      <c r="E34" s="55"/>
      <c r="F34" s="66"/>
      <c r="G34" s="49"/>
      <c r="H34" s="49"/>
      <c r="I34" s="65"/>
      <c r="J34" s="65"/>
      <c r="K34" s="65"/>
    </row>
    <row r="35" spans="1:12" ht="25.5" customHeight="1">
      <c r="A35" s="10"/>
      <c r="B35" s="10"/>
      <c r="E35" s="53"/>
      <c r="F35" s="57"/>
      <c r="G35" s="57"/>
      <c r="H35" s="21"/>
      <c r="I35" s="21"/>
      <c r="J35" s="21"/>
      <c r="K35" s="57"/>
    </row>
    <row r="36" spans="1:12" ht="25.5" customHeight="1">
      <c r="A36" s="10"/>
      <c r="B36" s="10"/>
      <c r="E36" s="53"/>
      <c r="F36" s="57"/>
      <c r="G36" s="57"/>
      <c r="H36" s="21"/>
      <c r="I36" s="21"/>
      <c r="J36" s="21"/>
      <c r="K36" s="57"/>
    </row>
    <row r="37" spans="1:12" ht="25.5" customHeight="1">
      <c r="A37" s="10"/>
      <c r="B37" s="10"/>
      <c r="C37" s="11" t="s">
        <v>210</v>
      </c>
      <c r="D37" s="21"/>
      <c r="E37" s="18"/>
      <c r="F37" s="21"/>
      <c r="G37" s="21"/>
      <c r="H37" s="21"/>
      <c r="I37" s="21"/>
      <c r="J37" s="21"/>
      <c r="K37" s="48"/>
    </row>
    <row r="38" spans="1:12" ht="25.5" customHeight="1">
      <c r="A38" s="10"/>
      <c r="B38" s="10"/>
      <c r="C38" s="82" t="s">
        <v>34</v>
      </c>
      <c r="D38" s="21"/>
      <c r="E38" s="18"/>
      <c r="F38" s="21"/>
      <c r="G38" s="21"/>
      <c r="H38" s="21"/>
      <c r="I38" s="21"/>
      <c r="J38" s="21"/>
      <c r="K38" s="48"/>
    </row>
    <row r="39" spans="1:12" ht="25.5" customHeight="1">
      <c r="A39" s="10"/>
      <c r="B39" s="10"/>
      <c r="C39" s="82"/>
      <c r="D39" s="21"/>
      <c r="E39" s="18"/>
      <c r="F39" s="21"/>
      <c r="G39" s="21"/>
      <c r="H39" s="21"/>
      <c r="I39" s="21"/>
      <c r="J39" s="21"/>
      <c r="K39" s="48"/>
    </row>
    <row r="40" spans="1:12" ht="24" customHeight="1">
      <c r="A40" s="199" t="s">
        <v>17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</row>
    <row r="41" spans="1:12" ht="24" customHeight="1">
      <c r="A41" s="194" t="s">
        <v>35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2" ht="24" customHeight="1">
      <c r="A42" s="194" t="s">
        <v>211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</row>
    <row r="43" spans="1:12" ht="24" customHeight="1">
      <c r="A43" s="205" t="str">
        <f>+A3</f>
        <v>FOR THE YEAR ENDED DECEMBER 31, 2022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72"/>
    </row>
    <row r="44" spans="1:12" ht="24" customHeight="1">
      <c r="A44" s="71"/>
      <c r="B44" s="71"/>
      <c r="C44" s="71"/>
      <c r="D44" s="71"/>
      <c r="E44" s="143"/>
      <c r="F44" s="71"/>
      <c r="G44" s="71"/>
      <c r="H44" s="71"/>
      <c r="I44" s="71"/>
      <c r="J44" s="71"/>
      <c r="K44" s="71"/>
      <c r="L44" s="72"/>
    </row>
    <row r="45" spans="1:12" ht="24" customHeight="1">
      <c r="A45" s="46"/>
      <c r="B45" s="46"/>
      <c r="C45" s="46"/>
      <c r="D45" s="46"/>
      <c r="E45" s="196" t="str">
        <f>+E5</f>
        <v>Baht</v>
      </c>
      <c r="F45" s="196"/>
      <c r="G45" s="196"/>
      <c r="H45" s="196"/>
      <c r="I45" s="196"/>
      <c r="J45" s="196"/>
      <c r="K45" s="196"/>
    </row>
    <row r="46" spans="1:12" ht="24" customHeight="1">
      <c r="E46" s="197" t="str">
        <f>+E6</f>
        <v>Consolidated financial statements</v>
      </c>
      <c r="F46" s="197"/>
      <c r="G46" s="197"/>
      <c r="H46" s="73"/>
      <c r="I46" s="197" t="str">
        <f>+I6</f>
        <v>Separate financial statements</v>
      </c>
      <c r="J46" s="197"/>
      <c r="K46" s="197"/>
    </row>
    <row r="47" spans="1:12" ht="24" customHeight="1">
      <c r="E47" s="74" t="str">
        <f>+E7</f>
        <v>2022</v>
      </c>
      <c r="F47" s="75"/>
      <c r="G47" s="76" t="str">
        <f>+G7</f>
        <v>2021</v>
      </c>
      <c r="H47" s="77"/>
      <c r="I47" s="74" t="str">
        <f>+I7</f>
        <v>2022</v>
      </c>
      <c r="J47" s="75"/>
      <c r="K47" s="76" t="str">
        <f>+K7</f>
        <v>2021</v>
      </c>
    </row>
    <row r="48" spans="1:12" ht="24" customHeight="1">
      <c r="B48" s="8" t="s">
        <v>212</v>
      </c>
      <c r="C48" s="10"/>
      <c r="E48" s="51"/>
      <c r="F48" s="61"/>
      <c r="G48" s="51"/>
      <c r="H48" s="18"/>
      <c r="I48" s="18"/>
      <c r="J48" s="18"/>
      <c r="K48" s="18"/>
    </row>
    <row r="49" spans="1:11" ht="24" customHeight="1">
      <c r="C49" s="10" t="s">
        <v>213</v>
      </c>
      <c r="E49" s="17">
        <v>-4603803.4799999977</v>
      </c>
      <c r="F49" s="61"/>
      <c r="G49" s="17">
        <v>50024166.25</v>
      </c>
      <c r="H49" s="18"/>
      <c r="I49" s="55">
        <v>-35234.269999999997</v>
      </c>
      <c r="J49" s="18"/>
      <c r="K49" s="55">
        <v>66749.02</v>
      </c>
    </row>
    <row r="50" spans="1:11" ht="24" customHeight="1">
      <c r="C50" s="10" t="s">
        <v>214</v>
      </c>
      <c r="E50" s="55">
        <v>-52831421.180000007</v>
      </c>
      <c r="F50" s="64"/>
      <c r="G50" s="55">
        <v>-222989552.19999999</v>
      </c>
      <c r="H50" s="18"/>
      <c r="I50" s="17">
        <v>-5744324.6299999999</v>
      </c>
      <c r="J50" s="17"/>
      <c r="K50" s="17">
        <v>4354536.8099999996</v>
      </c>
    </row>
    <row r="51" spans="1:11" ht="24" customHeight="1">
      <c r="C51" s="10" t="s">
        <v>215</v>
      </c>
      <c r="E51" s="55">
        <v>-3480000</v>
      </c>
      <c r="F51" s="64"/>
      <c r="G51" s="55">
        <v>-3320037.96</v>
      </c>
      <c r="H51" s="18"/>
      <c r="I51" s="17">
        <v>0</v>
      </c>
      <c r="J51" s="17"/>
      <c r="K51" s="17">
        <v>0</v>
      </c>
    </row>
    <row r="52" spans="1:11" ht="24" customHeight="1">
      <c r="C52" s="10" t="s">
        <v>216</v>
      </c>
      <c r="E52" s="55">
        <v>-48759656.420000002</v>
      </c>
      <c r="F52" s="64"/>
      <c r="G52" s="55">
        <v>-132949339.09999999</v>
      </c>
      <c r="H52" s="18"/>
      <c r="I52" s="17">
        <v>0</v>
      </c>
      <c r="J52" s="17"/>
      <c r="K52" s="17">
        <v>-47500</v>
      </c>
    </row>
    <row r="53" spans="1:11" ht="24" customHeight="1">
      <c r="C53" s="10" t="s">
        <v>217</v>
      </c>
      <c r="E53" s="55">
        <v>-403800</v>
      </c>
      <c r="F53" s="64"/>
      <c r="G53" s="55">
        <v>0</v>
      </c>
      <c r="H53" s="18"/>
      <c r="I53" s="17">
        <v>-403800</v>
      </c>
      <c r="J53" s="17"/>
      <c r="K53" s="56">
        <v>0</v>
      </c>
    </row>
    <row r="54" spans="1:11" ht="24" customHeight="1">
      <c r="B54" s="8" t="s">
        <v>218</v>
      </c>
      <c r="C54" s="10"/>
      <c r="E54" s="41">
        <f>SUM(E25:E32,E49:E53)</f>
        <v>944965192.7299999</v>
      </c>
      <c r="F54" s="81"/>
      <c r="G54" s="41">
        <f>SUM(G25:G32,G49:G53)</f>
        <v>293370580.9000001</v>
      </c>
      <c r="H54" s="17"/>
      <c r="I54" s="41">
        <f>SUM(I25:I31,I49:I53)</f>
        <v>406422882.72000003</v>
      </c>
      <c r="J54" s="17"/>
      <c r="K54" s="41">
        <f>SUM(K25:K31,K49:K53)</f>
        <v>282710521.02000004</v>
      </c>
    </row>
    <row r="55" spans="1:11" ht="24" customHeight="1">
      <c r="C55" s="1" t="s">
        <v>219</v>
      </c>
      <c r="E55" s="17">
        <v>-202626224.33000004</v>
      </c>
      <c r="F55" s="63"/>
      <c r="G55" s="17">
        <v>-158429451.66</v>
      </c>
      <c r="H55" s="18"/>
      <c r="I55" s="17">
        <v>-71306344.900000006</v>
      </c>
      <c r="J55" s="18"/>
      <c r="K55" s="17">
        <v>-25931187.43</v>
      </c>
    </row>
    <row r="56" spans="1:11" ht="24" customHeight="1">
      <c r="C56" s="1" t="s">
        <v>220</v>
      </c>
      <c r="E56" s="17">
        <v>-13432965.83</v>
      </c>
      <c r="F56" s="62"/>
      <c r="G56" s="17">
        <v>-7012967.4500000002</v>
      </c>
      <c r="H56" s="18"/>
      <c r="I56" s="17">
        <v>-555630.22000000044</v>
      </c>
      <c r="J56" s="18"/>
      <c r="K56" s="17">
        <v>-276228.5</v>
      </c>
    </row>
    <row r="57" spans="1:11" ht="24" customHeight="1">
      <c r="A57" s="3" t="s">
        <v>221</v>
      </c>
      <c r="B57" s="3"/>
      <c r="D57" s="21"/>
      <c r="E57" s="60">
        <f>SUM(E54:E56)</f>
        <v>728906002.56999981</v>
      </c>
      <c r="F57" s="61"/>
      <c r="G57" s="60">
        <f>SUM(G54:G56)</f>
        <v>127928161.7900001</v>
      </c>
      <c r="H57" s="18"/>
      <c r="I57" s="60">
        <f>SUM(I54:I56)</f>
        <v>334560907.60000002</v>
      </c>
      <c r="J57" s="18"/>
      <c r="K57" s="40">
        <f>SUM(K54:K56)</f>
        <v>256503105.09000003</v>
      </c>
    </row>
    <row r="58" spans="1:11" ht="24" customHeight="1">
      <c r="A58" s="3" t="s">
        <v>222</v>
      </c>
      <c r="B58" s="3"/>
      <c r="E58" s="59"/>
      <c r="F58" s="48"/>
      <c r="G58" s="58"/>
      <c r="H58" s="17"/>
      <c r="I58" s="136"/>
      <c r="J58" s="17"/>
      <c r="K58" s="17"/>
    </row>
    <row r="59" spans="1:11" ht="24" customHeight="1">
      <c r="A59" s="3"/>
      <c r="B59" s="3"/>
      <c r="C59" s="1" t="s">
        <v>223</v>
      </c>
      <c r="E59" s="18">
        <v>-26051170.870000001</v>
      </c>
      <c r="F59" s="83"/>
      <c r="G59" s="18">
        <v>-99033360.189999998</v>
      </c>
      <c r="H59" s="17"/>
      <c r="I59" s="55">
        <v>-7643963.6200000001</v>
      </c>
      <c r="J59" s="17"/>
      <c r="K59" s="18">
        <v>-3037770.45</v>
      </c>
    </row>
    <row r="60" spans="1:11" ht="24" customHeight="1">
      <c r="A60" s="3"/>
      <c r="B60" s="3"/>
      <c r="C60" s="1" t="s">
        <v>224</v>
      </c>
      <c r="E60" s="18">
        <v>0</v>
      </c>
      <c r="F60" s="83"/>
      <c r="G60" s="18">
        <v>0</v>
      </c>
      <c r="H60" s="17"/>
      <c r="I60" s="55">
        <v>0</v>
      </c>
      <c r="J60" s="17"/>
      <c r="K60" s="18">
        <v>-60000000</v>
      </c>
    </row>
    <row r="61" spans="1:11" ht="24" customHeight="1">
      <c r="A61" s="3"/>
      <c r="B61" s="3"/>
      <c r="C61" s="1" t="s">
        <v>225</v>
      </c>
    </row>
    <row r="62" spans="1:11" ht="24" customHeight="1">
      <c r="A62" s="3"/>
      <c r="B62" s="3"/>
      <c r="C62" s="1" t="s">
        <v>226</v>
      </c>
      <c r="E62" s="18">
        <v>0</v>
      </c>
      <c r="F62" s="83"/>
      <c r="G62" s="18">
        <v>-203000000</v>
      </c>
      <c r="H62" s="17"/>
      <c r="I62" s="55">
        <v>0</v>
      </c>
      <c r="J62" s="17"/>
      <c r="K62" s="18">
        <v>-203000000</v>
      </c>
    </row>
    <row r="63" spans="1:11" ht="24" customHeight="1">
      <c r="A63" s="3"/>
      <c r="B63" s="3"/>
      <c r="C63" s="1" t="s">
        <v>254</v>
      </c>
      <c r="E63" s="188">
        <v>-2640566.0400000038</v>
      </c>
      <c r="F63" s="83"/>
      <c r="G63" s="188">
        <v>0</v>
      </c>
      <c r="H63" s="17"/>
      <c r="I63" s="18">
        <v>-2650000</v>
      </c>
      <c r="J63" s="17"/>
      <c r="K63" s="18">
        <v>0</v>
      </c>
    </row>
    <row r="64" spans="1:11" ht="24" customHeight="1">
      <c r="A64" s="3"/>
      <c r="B64" s="3"/>
      <c r="C64" s="1" t="s">
        <v>251</v>
      </c>
      <c r="E64" s="55">
        <v>10000000</v>
      </c>
      <c r="F64" s="83"/>
      <c r="G64" s="55">
        <v>0</v>
      </c>
      <c r="H64" s="17"/>
      <c r="I64" s="18">
        <v>10000000</v>
      </c>
      <c r="J64" s="17"/>
      <c r="K64" s="18">
        <v>0</v>
      </c>
    </row>
    <row r="65" spans="1:11" ht="24" customHeight="1">
      <c r="A65" s="3"/>
      <c r="B65" s="3"/>
      <c r="C65" s="1" t="s">
        <v>263</v>
      </c>
      <c r="E65" s="55">
        <v>-25081250</v>
      </c>
      <c r="F65" s="83"/>
      <c r="G65" s="55">
        <v>-15000000</v>
      </c>
      <c r="H65" s="17"/>
      <c r="I65" s="18">
        <v>-25081250</v>
      </c>
      <c r="J65" s="17"/>
      <c r="K65" s="55">
        <v>-15000000</v>
      </c>
    </row>
    <row r="66" spans="1:11" ht="24" customHeight="1">
      <c r="A66" s="3"/>
      <c r="B66" s="3"/>
      <c r="C66" s="1" t="s">
        <v>227</v>
      </c>
      <c r="E66" s="18">
        <v>19998500</v>
      </c>
      <c r="F66" s="83"/>
      <c r="G66" s="55">
        <v>9729000</v>
      </c>
      <c r="H66" s="17"/>
      <c r="I66" s="18">
        <v>0</v>
      </c>
      <c r="J66" s="17"/>
      <c r="K66" s="18">
        <v>0</v>
      </c>
    </row>
    <row r="67" spans="1:11" ht="24" customHeight="1">
      <c r="A67" s="3"/>
      <c r="B67" s="3"/>
      <c r="C67" s="1" t="s">
        <v>228</v>
      </c>
      <c r="E67" s="55">
        <v>0</v>
      </c>
      <c r="F67" s="83"/>
      <c r="G67" s="55">
        <v>-67500000</v>
      </c>
      <c r="H67" s="17"/>
      <c r="I67" s="18">
        <v>0</v>
      </c>
      <c r="J67" s="17"/>
      <c r="K67" s="18">
        <v>-67500000</v>
      </c>
    </row>
    <row r="68" spans="1:11" ht="24" customHeight="1">
      <c r="A68" s="3"/>
      <c r="B68" s="3"/>
      <c r="C68" s="1" t="s">
        <v>253</v>
      </c>
      <c r="E68" s="18">
        <v>-2082799.9400000013</v>
      </c>
      <c r="F68" s="83"/>
      <c r="G68" s="55">
        <v>-3134870.73</v>
      </c>
      <c r="H68" s="17"/>
      <c r="I68" s="18">
        <v>0</v>
      </c>
      <c r="J68" s="17"/>
      <c r="K68" s="18">
        <v>0</v>
      </c>
    </row>
    <row r="69" spans="1:11" ht="24" customHeight="1">
      <c r="C69" s="10" t="s">
        <v>229</v>
      </c>
      <c r="E69" s="55">
        <v>2056074.77</v>
      </c>
      <c r="F69" s="83"/>
      <c r="G69" s="17">
        <v>596172.25</v>
      </c>
      <c r="H69" s="17"/>
      <c r="I69" s="17">
        <v>0</v>
      </c>
      <c r="J69" s="17"/>
      <c r="K69" s="17">
        <v>0</v>
      </c>
    </row>
    <row r="70" spans="1:11" ht="24" customHeight="1">
      <c r="C70" s="10" t="s">
        <v>230</v>
      </c>
      <c r="E70" s="55">
        <v>-280213629.96999997</v>
      </c>
      <c r="F70" s="83"/>
      <c r="G70" s="17">
        <v>-256028312.63999999</v>
      </c>
      <c r="H70" s="17"/>
      <c r="I70" s="17">
        <v>-3326273.27</v>
      </c>
      <c r="J70" s="17"/>
      <c r="K70" s="17">
        <v>-2249908.9500000002</v>
      </c>
    </row>
    <row r="71" spans="1:11" ht="24" customHeight="1">
      <c r="C71" s="10" t="s">
        <v>258</v>
      </c>
      <c r="E71" s="55">
        <v>-850400</v>
      </c>
      <c r="F71" s="83"/>
      <c r="G71" s="17">
        <v>0</v>
      </c>
      <c r="H71" s="17"/>
      <c r="I71" s="17">
        <v>-850400</v>
      </c>
      <c r="J71" s="17"/>
      <c r="K71" s="17">
        <v>0</v>
      </c>
    </row>
    <row r="72" spans="1:11" ht="24" customHeight="1">
      <c r="C72" s="10" t="s">
        <v>231</v>
      </c>
      <c r="E72" s="55">
        <v>-173899.99999999997</v>
      </c>
      <c r="F72" s="83"/>
      <c r="G72" s="17">
        <v>-1297500</v>
      </c>
      <c r="H72" s="17"/>
      <c r="I72" s="17">
        <v>0</v>
      </c>
      <c r="J72" s="17"/>
      <c r="K72" s="17">
        <v>-1115500</v>
      </c>
    </row>
    <row r="73" spans="1:11" ht="24" customHeight="1">
      <c r="C73" s="80" t="s">
        <v>232</v>
      </c>
      <c r="E73" s="17">
        <v>177500000</v>
      </c>
      <c r="F73" s="83"/>
      <c r="G73" s="17">
        <v>130425000</v>
      </c>
      <c r="H73" s="17"/>
      <c r="I73" s="17">
        <v>513200000</v>
      </c>
      <c r="J73" s="17"/>
      <c r="K73" s="17">
        <v>311925000</v>
      </c>
    </row>
    <row r="74" spans="1:11" ht="24" customHeight="1">
      <c r="C74" s="80" t="s">
        <v>233</v>
      </c>
      <c r="E74" s="17">
        <v>-390500000</v>
      </c>
      <c r="F74" s="83"/>
      <c r="G74" s="17">
        <v>-241425000</v>
      </c>
      <c r="H74" s="17"/>
      <c r="I74" s="17">
        <v>-914550000</v>
      </c>
      <c r="J74" s="17"/>
      <c r="K74" s="17">
        <v>-1158775000</v>
      </c>
    </row>
    <row r="75" spans="1:11" ht="24" customHeight="1">
      <c r="A75" s="3" t="s">
        <v>234</v>
      </c>
      <c r="C75" s="80"/>
      <c r="E75" s="40">
        <f>SUM(E59:E74)</f>
        <v>-518039142.04999995</v>
      </c>
      <c r="F75" s="83"/>
      <c r="G75" s="40">
        <f>SUM(G59:G74)</f>
        <v>-745668871.30999994</v>
      </c>
      <c r="H75" s="17"/>
      <c r="I75" s="40">
        <f>SUM(I59:I74)</f>
        <v>-430901886.88999999</v>
      </c>
      <c r="J75" s="17"/>
      <c r="K75" s="40">
        <f>SUM(K59:K74)</f>
        <v>-1198753179.4000001</v>
      </c>
    </row>
    <row r="76" spans="1:11" ht="24" customHeight="1">
      <c r="A76" s="3"/>
      <c r="C76" s="80"/>
      <c r="F76" s="83"/>
      <c r="G76" s="17"/>
      <c r="H76" s="17"/>
      <c r="I76" s="17"/>
      <c r="J76" s="17"/>
      <c r="K76" s="17"/>
    </row>
    <row r="77" spans="1:11" ht="24" customHeight="1">
      <c r="A77" s="10" t="s">
        <v>69</v>
      </c>
      <c r="C77" s="80"/>
      <c r="F77" s="83"/>
      <c r="G77" s="17"/>
      <c r="H77" s="17"/>
      <c r="I77" s="17"/>
      <c r="J77" s="17"/>
      <c r="K77" s="17"/>
    </row>
    <row r="78" spans="1:11" ht="24" customHeight="1">
      <c r="C78" s="80"/>
      <c r="F78" s="83"/>
      <c r="G78" s="17"/>
      <c r="H78" s="17"/>
      <c r="I78" s="17"/>
      <c r="J78" s="17"/>
      <c r="K78" s="17"/>
    </row>
    <row r="79" spans="1:11" ht="24" customHeight="1">
      <c r="A79" s="3"/>
      <c r="C79" s="80"/>
      <c r="F79" s="83"/>
      <c r="G79" s="17"/>
      <c r="H79" s="17"/>
      <c r="I79" s="17"/>
      <c r="J79" s="17"/>
      <c r="K79" s="17"/>
    </row>
    <row r="80" spans="1:11" ht="24" customHeight="1">
      <c r="A80" s="10"/>
      <c r="B80" s="10"/>
      <c r="C80" s="82" t="s">
        <v>210</v>
      </c>
      <c r="D80" s="21"/>
      <c r="E80" s="18"/>
      <c r="F80" s="21"/>
      <c r="G80" s="21"/>
      <c r="H80" s="21"/>
      <c r="I80" s="21"/>
      <c r="J80" s="21"/>
      <c r="K80" s="48"/>
    </row>
    <row r="81" spans="1:12" ht="24" customHeight="1">
      <c r="A81" s="10"/>
      <c r="B81" s="10"/>
      <c r="C81" s="82" t="s">
        <v>34</v>
      </c>
      <c r="D81" s="21"/>
      <c r="E81" s="18"/>
      <c r="F81" s="21"/>
      <c r="G81" s="21"/>
      <c r="H81" s="21"/>
      <c r="I81" s="21"/>
      <c r="J81" s="21"/>
      <c r="K81" s="48"/>
    </row>
    <row r="82" spans="1:12" ht="25.5" customHeight="1">
      <c r="A82" s="199" t="s">
        <v>27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</row>
    <row r="83" spans="1:12" ht="25.5" customHeight="1">
      <c r="A83" s="194" t="s">
        <v>35</v>
      </c>
      <c r="B83" s="194"/>
      <c r="C83" s="194"/>
      <c r="D83" s="194"/>
      <c r="E83" s="194"/>
      <c r="F83" s="194"/>
      <c r="G83" s="194"/>
      <c r="H83" s="194"/>
      <c r="I83" s="194"/>
      <c r="J83" s="194"/>
      <c r="K83" s="194"/>
    </row>
    <row r="84" spans="1:12" ht="25.5" customHeight="1">
      <c r="A84" s="194" t="s">
        <v>211</v>
      </c>
      <c r="B84" s="194"/>
      <c r="C84" s="194"/>
      <c r="D84" s="194"/>
      <c r="E84" s="194"/>
      <c r="F84" s="194"/>
      <c r="G84" s="194"/>
      <c r="H84" s="194"/>
      <c r="I84" s="194"/>
      <c r="J84" s="194"/>
      <c r="K84" s="194"/>
    </row>
    <row r="85" spans="1:12" ht="25.5" customHeight="1">
      <c r="A85" s="205" t="str">
        <f>+A43</f>
        <v>FOR THE YEAR ENDED DECEMBER 31, 2022</v>
      </c>
      <c r="B85" s="205"/>
      <c r="C85" s="205"/>
      <c r="D85" s="205"/>
      <c r="E85" s="205"/>
      <c r="F85" s="205"/>
      <c r="G85" s="205"/>
      <c r="H85" s="205"/>
      <c r="I85" s="205"/>
      <c r="J85" s="205"/>
      <c r="K85" s="205"/>
      <c r="L85" s="72"/>
    </row>
    <row r="86" spans="1:12" ht="25.5" customHeight="1">
      <c r="A86" s="71"/>
      <c r="B86" s="71"/>
      <c r="C86" s="71"/>
      <c r="D86" s="71"/>
      <c r="E86" s="143"/>
      <c r="F86" s="71"/>
      <c r="G86" s="71"/>
      <c r="H86" s="71"/>
      <c r="I86" s="71"/>
      <c r="J86" s="71"/>
      <c r="K86" s="71"/>
      <c r="L86" s="72"/>
    </row>
    <row r="87" spans="1:12" ht="25.5" customHeight="1">
      <c r="A87" s="46"/>
      <c r="B87" s="46"/>
      <c r="C87" s="46"/>
      <c r="D87" s="46"/>
      <c r="E87" s="196" t="str">
        <f>+E45</f>
        <v>Baht</v>
      </c>
      <c r="F87" s="196"/>
      <c r="G87" s="196"/>
      <c r="H87" s="196"/>
      <c r="I87" s="196"/>
      <c r="J87" s="196"/>
      <c r="K87" s="196"/>
    </row>
    <row r="88" spans="1:12" ht="25.5" customHeight="1">
      <c r="E88" s="197" t="str">
        <f>+E46</f>
        <v>Consolidated financial statements</v>
      </c>
      <c r="F88" s="197"/>
      <c r="G88" s="197"/>
      <c r="H88" s="174"/>
      <c r="I88" s="197" t="str">
        <f>+I46</f>
        <v>Separate financial statements</v>
      </c>
      <c r="J88" s="197"/>
      <c r="K88" s="197"/>
    </row>
    <row r="89" spans="1:12" ht="25.5" customHeight="1">
      <c r="E89" s="74" t="str">
        <f>+E47</f>
        <v>2022</v>
      </c>
      <c r="F89" s="75"/>
      <c r="G89" s="74" t="str">
        <f>+G47</f>
        <v>2021</v>
      </c>
      <c r="H89" s="77"/>
      <c r="I89" s="74" t="str">
        <f>+I47</f>
        <v>2022</v>
      </c>
      <c r="J89" s="75"/>
      <c r="K89" s="74" t="str">
        <f>+K47</f>
        <v>2021</v>
      </c>
    </row>
    <row r="90" spans="1:12" ht="25.5" customHeight="1">
      <c r="A90" s="3" t="s">
        <v>235</v>
      </c>
      <c r="B90" s="3"/>
      <c r="E90" s="51"/>
      <c r="F90" s="83"/>
      <c r="G90" s="51"/>
      <c r="H90" s="17"/>
      <c r="I90" s="18"/>
      <c r="J90" s="17"/>
      <c r="K90" s="18"/>
    </row>
    <row r="91" spans="1:12" ht="25.5" customHeight="1">
      <c r="C91" s="133" t="s">
        <v>255</v>
      </c>
      <c r="F91" s="83"/>
      <c r="G91" s="17"/>
      <c r="H91" s="17"/>
      <c r="I91" s="17"/>
      <c r="J91" s="17"/>
      <c r="K91" s="17"/>
    </row>
    <row r="92" spans="1:12" ht="25.5" customHeight="1">
      <c r="A92" s="3"/>
      <c r="B92" s="3"/>
      <c r="C92" s="1" t="s">
        <v>256</v>
      </c>
      <c r="E92" s="51">
        <v>-110000000</v>
      </c>
      <c r="F92" s="83"/>
      <c r="G92" s="51">
        <v>-95000000</v>
      </c>
      <c r="H92" s="17"/>
      <c r="I92" s="18">
        <v>-160000000</v>
      </c>
      <c r="J92" s="17"/>
      <c r="K92" s="18">
        <v>-70000000</v>
      </c>
    </row>
    <row r="93" spans="1:12" ht="25.5" customHeight="1">
      <c r="C93" s="133" t="s">
        <v>236</v>
      </c>
      <c r="E93" s="17">
        <v>115000000</v>
      </c>
      <c r="F93" s="83"/>
      <c r="G93" s="17">
        <v>83500000</v>
      </c>
      <c r="H93" s="17"/>
      <c r="I93" s="17">
        <v>61000000</v>
      </c>
      <c r="J93" s="17"/>
      <c r="K93" s="17">
        <v>342500000</v>
      </c>
    </row>
    <row r="94" spans="1:12" ht="25.5" customHeight="1">
      <c r="C94" s="133" t="s">
        <v>237</v>
      </c>
      <c r="E94" s="17">
        <v>-42000000</v>
      </c>
      <c r="F94" s="83"/>
      <c r="G94" s="17">
        <v>-51500000</v>
      </c>
      <c r="H94" s="17"/>
      <c r="I94" s="17">
        <v>-61000000</v>
      </c>
      <c r="J94" s="17"/>
      <c r="K94" s="17">
        <v>-397500000</v>
      </c>
    </row>
    <row r="95" spans="1:12" ht="25.5" customHeight="1">
      <c r="C95" s="133" t="s">
        <v>257</v>
      </c>
      <c r="E95" s="17">
        <v>-18787014.529999997</v>
      </c>
      <c r="F95" s="83"/>
      <c r="G95" s="17">
        <v>0</v>
      </c>
      <c r="H95" s="17"/>
      <c r="I95" s="17">
        <v>0</v>
      </c>
      <c r="J95" s="17"/>
      <c r="K95" s="17">
        <v>0</v>
      </c>
    </row>
    <row r="96" spans="1:12" ht="25.5" customHeight="1">
      <c r="C96" s="133" t="s">
        <v>261</v>
      </c>
      <c r="E96" s="56">
        <v>337820500</v>
      </c>
      <c r="F96" s="83"/>
      <c r="G96" s="56">
        <v>596359500</v>
      </c>
      <c r="H96" s="17"/>
      <c r="I96" s="55">
        <v>5640500</v>
      </c>
      <c r="J96" s="17"/>
      <c r="K96" s="55">
        <v>94359500</v>
      </c>
    </row>
    <row r="97" spans="1:11" ht="25.5" customHeight="1">
      <c r="C97" s="133" t="s">
        <v>238</v>
      </c>
      <c r="E97" s="17">
        <v>-652172900.99000001</v>
      </c>
      <c r="F97" s="83"/>
      <c r="G97" s="17">
        <v>-557557728.16999996</v>
      </c>
      <c r="H97" s="17"/>
      <c r="I97" s="55">
        <v>-30000000</v>
      </c>
      <c r="J97" s="17"/>
      <c r="K97" s="55">
        <v>0</v>
      </c>
    </row>
    <row r="98" spans="1:11" ht="25.5" customHeight="1">
      <c r="C98" s="133" t="s">
        <v>239</v>
      </c>
      <c r="E98" s="17">
        <v>-18126244.849999994</v>
      </c>
      <c r="F98" s="83"/>
      <c r="G98" s="17">
        <v>-12216609.43</v>
      </c>
      <c r="H98" s="17"/>
      <c r="I98" s="17">
        <v>-956821.94</v>
      </c>
      <c r="J98" s="17"/>
      <c r="K98" s="17">
        <v>-404208.92</v>
      </c>
    </row>
    <row r="99" spans="1:11" ht="25.5" customHeight="1">
      <c r="C99" s="133" t="s">
        <v>240</v>
      </c>
      <c r="E99" s="1"/>
      <c r="K99" s="1"/>
    </row>
    <row r="100" spans="1:11" ht="25.5" customHeight="1">
      <c r="C100" s="1" t="s">
        <v>241</v>
      </c>
      <c r="E100" s="17">
        <v>0</v>
      </c>
      <c r="F100" s="83"/>
      <c r="G100" s="17">
        <v>1500000000</v>
      </c>
      <c r="H100" s="17"/>
      <c r="I100" s="17">
        <v>0</v>
      </c>
      <c r="J100" s="17"/>
      <c r="K100" s="134">
        <v>1500000000</v>
      </c>
    </row>
    <row r="101" spans="1:11" ht="25.5" customHeight="1">
      <c r="C101" s="1" t="s">
        <v>259</v>
      </c>
      <c r="E101" s="17">
        <v>0</v>
      </c>
      <c r="F101" s="83"/>
      <c r="G101" s="17">
        <v>-10673250</v>
      </c>
      <c r="H101" s="17"/>
      <c r="I101" s="17">
        <v>0</v>
      </c>
      <c r="J101" s="17"/>
      <c r="K101" s="17">
        <v>-10673250</v>
      </c>
    </row>
    <row r="102" spans="1:11" ht="25.5" customHeight="1">
      <c r="C102" s="133" t="s">
        <v>155</v>
      </c>
      <c r="E102" s="17">
        <v>-21263228.800000012</v>
      </c>
      <c r="F102" s="83"/>
      <c r="G102" s="17">
        <v>-181739837.84999999</v>
      </c>
      <c r="H102" s="17"/>
      <c r="I102" s="17">
        <v>-21263228.800000012</v>
      </c>
      <c r="J102" s="17"/>
      <c r="K102" s="17">
        <v>-181739837.84999999</v>
      </c>
    </row>
    <row r="103" spans="1:11" ht="25.5" customHeight="1">
      <c r="C103" s="10" t="s">
        <v>260</v>
      </c>
      <c r="F103" s="83"/>
      <c r="G103" s="17"/>
      <c r="H103" s="17"/>
      <c r="I103" s="17"/>
      <c r="J103" s="17"/>
      <c r="K103" s="17"/>
    </row>
    <row r="104" spans="1:11" ht="25.5" customHeight="1">
      <c r="C104" s="133" t="s">
        <v>242</v>
      </c>
      <c r="E104" s="17">
        <v>-116296394.25</v>
      </c>
      <c r="F104" s="83"/>
      <c r="G104" s="55">
        <v>-204433115.75999999</v>
      </c>
      <c r="H104" s="17"/>
      <c r="I104" s="56">
        <v>0</v>
      </c>
      <c r="J104" s="17"/>
      <c r="K104" s="55">
        <v>0</v>
      </c>
    </row>
    <row r="105" spans="1:11" ht="25.5" customHeight="1">
      <c r="A105" s="3" t="s">
        <v>243</v>
      </c>
      <c r="B105" s="3"/>
      <c r="E105" s="40">
        <f>SUM(E91:E104)</f>
        <v>-525825283.42000002</v>
      </c>
      <c r="F105" s="52"/>
      <c r="G105" s="40">
        <f>SUM(G91:G104)</f>
        <v>1066738958.7900002</v>
      </c>
      <c r="H105" s="51"/>
      <c r="I105" s="40">
        <f>SUM(I91:I104)</f>
        <v>-206579550.74000001</v>
      </c>
      <c r="J105" s="51"/>
      <c r="K105" s="40">
        <f>SUM(K91:K104)</f>
        <v>1276542203.23</v>
      </c>
    </row>
    <row r="106" spans="1:11" ht="25.5" customHeight="1">
      <c r="A106" s="3" t="s">
        <v>244</v>
      </c>
      <c r="B106" s="3"/>
      <c r="E106" s="53">
        <f>E57+E75+E105</f>
        <v>-314958422.90000015</v>
      </c>
      <c r="F106" s="54"/>
      <c r="G106" s="53">
        <f>G57+G75+G105</f>
        <v>448998249.27000034</v>
      </c>
      <c r="H106" s="53"/>
      <c r="I106" s="53">
        <f>I57+I75+I105</f>
        <v>-302920530.02999997</v>
      </c>
      <c r="J106" s="53"/>
      <c r="K106" s="53">
        <f>K57+K75+K105</f>
        <v>334292128.91999996</v>
      </c>
    </row>
    <row r="107" spans="1:11" ht="25.5" customHeight="1">
      <c r="A107" s="10" t="s">
        <v>245</v>
      </c>
      <c r="B107" s="10"/>
      <c r="E107" s="53">
        <v>492813573.18000001</v>
      </c>
      <c r="F107" s="54"/>
      <c r="G107" s="53">
        <v>43815323.909999996</v>
      </c>
      <c r="H107" s="18"/>
      <c r="I107" s="18">
        <v>339955125.60000002</v>
      </c>
      <c r="J107" s="18"/>
      <c r="K107" s="18">
        <v>5662996.6799999997</v>
      </c>
    </row>
    <row r="108" spans="1:11" ht="25.5" customHeight="1" thickBot="1">
      <c r="A108" s="10" t="s">
        <v>246</v>
      </c>
      <c r="B108" s="10"/>
      <c r="E108" s="50">
        <f>SUM(E106:E107)</f>
        <v>177855150.27999985</v>
      </c>
      <c r="F108" s="52"/>
      <c r="G108" s="50">
        <f>SUM(G106:G107)</f>
        <v>492813573.18000031</v>
      </c>
      <c r="H108" s="51"/>
      <c r="I108" s="50">
        <f>SUM(I106:I107)</f>
        <v>37034595.570000052</v>
      </c>
      <c r="J108" s="51"/>
      <c r="K108" s="50">
        <f>SUM(K106:K107)</f>
        <v>339955125.59999996</v>
      </c>
    </row>
    <row r="109" spans="1:11" ht="25.5" customHeight="1" thickTop="1">
      <c r="D109" s="21"/>
      <c r="E109" s="18"/>
      <c r="F109" s="21"/>
      <c r="G109" s="21"/>
      <c r="H109" s="21"/>
      <c r="I109" s="21"/>
      <c r="J109" s="21"/>
      <c r="K109" s="48"/>
    </row>
    <row r="110" spans="1:11" ht="25.5" customHeight="1">
      <c r="A110" s="8" t="s">
        <v>247</v>
      </c>
      <c r="D110" s="21"/>
      <c r="E110" s="146"/>
      <c r="F110" s="146"/>
      <c r="G110" s="12"/>
      <c r="H110" s="146"/>
      <c r="I110" s="146"/>
      <c r="J110" s="146"/>
      <c r="K110" s="146"/>
    </row>
    <row r="111" spans="1:11" ht="25.5" customHeight="1">
      <c r="A111" s="171" t="s">
        <v>248</v>
      </c>
      <c r="B111" s="8"/>
      <c r="D111" s="21"/>
      <c r="F111" s="21"/>
      <c r="G111" s="49"/>
      <c r="H111" s="21"/>
      <c r="J111" s="21"/>
      <c r="K111" s="21"/>
    </row>
    <row r="112" spans="1:11" ht="25.5" customHeight="1">
      <c r="A112" s="8"/>
      <c r="B112" s="191"/>
      <c r="C112" s="130" t="s">
        <v>250</v>
      </c>
      <c r="D112" s="21"/>
      <c r="E112" s="18"/>
      <c r="F112" s="21"/>
      <c r="G112" s="49"/>
      <c r="H112" s="21"/>
      <c r="I112" s="21"/>
      <c r="J112" s="21"/>
      <c r="K112" s="21"/>
    </row>
    <row r="113" spans="1:11" ht="25.5" customHeight="1">
      <c r="A113" s="8"/>
      <c r="B113" s="130" t="s">
        <v>249</v>
      </c>
      <c r="D113" s="21"/>
      <c r="E113" s="18"/>
      <c r="F113" s="21"/>
      <c r="G113" s="49"/>
      <c r="H113" s="21"/>
      <c r="I113" s="21"/>
      <c r="J113" s="21"/>
      <c r="K113" s="21"/>
    </row>
    <row r="114" spans="1:11" ht="25.5" customHeight="1">
      <c r="A114" s="10"/>
      <c r="D114" s="21"/>
      <c r="E114" s="18"/>
      <c r="F114" s="21"/>
      <c r="G114" s="49"/>
      <c r="H114" s="21"/>
      <c r="I114" s="21"/>
      <c r="J114" s="21"/>
      <c r="K114" s="21"/>
    </row>
    <row r="115" spans="1:11" ht="25.5" customHeight="1">
      <c r="A115" s="10" t="s">
        <v>69</v>
      </c>
      <c r="D115" s="21"/>
      <c r="E115" s="18"/>
      <c r="F115" s="21"/>
      <c r="G115" s="49"/>
      <c r="H115" s="21"/>
      <c r="I115" s="21"/>
      <c r="J115" s="21"/>
      <c r="K115" s="21"/>
    </row>
    <row r="116" spans="1:11" ht="25.5" customHeight="1">
      <c r="A116" s="10"/>
      <c r="D116" s="21"/>
      <c r="E116" s="18"/>
      <c r="F116" s="21"/>
      <c r="G116" s="49"/>
      <c r="H116" s="21"/>
      <c r="I116" s="21"/>
      <c r="J116" s="21"/>
      <c r="K116" s="21"/>
    </row>
    <row r="117" spans="1:11" ht="25.5" customHeight="1">
      <c r="A117" s="10"/>
      <c r="K117" s="1"/>
    </row>
    <row r="118" spans="1:11" ht="25.5" customHeight="1">
      <c r="C118" s="11" t="s">
        <v>210</v>
      </c>
      <c r="K118" s="1"/>
    </row>
    <row r="119" spans="1:11" ht="25.5" customHeight="1">
      <c r="C119" s="82" t="s">
        <v>34</v>
      </c>
      <c r="K119" s="1"/>
    </row>
  </sheetData>
  <mergeCells count="20">
    <mergeCell ref="A1:K1"/>
    <mergeCell ref="A2:K2"/>
    <mergeCell ref="E45:K45"/>
    <mergeCell ref="E46:G46"/>
    <mergeCell ref="I46:K46"/>
    <mergeCell ref="A41:K41"/>
    <mergeCell ref="A3:K3"/>
    <mergeCell ref="E5:K5"/>
    <mergeCell ref="A42:K42"/>
    <mergeCell ref="A43:K43"/>
    <mergeCell ref="A40:K40"/>
    <mergeCell ref="I6:K6"/>
    <mergeCell ref="E6:G6"/>
    <mergeCell ref="E87:K87"/>
    <mergeCell ref="E88:G88"/>
    <mergeCell ref="I88:K88"/>
    <mergeCell ref="A82:K82"/>
    <mergeCell ref="A83:K83"/>
    <mergeCell ref="A84:K84"/>
    <mergeCell ref="A85:K85"/>
  </mergeCells>
  <pageMargins left="0.78740157480314965" right="0.39370078740157483" top="0.76" bottom="0.31" header="0.35433070866141736" footer="0.25"/>
  <pageSetup paperSize="9" scale="80" orientation="portrait" r:id="rId1"/>
  <rowBreaks count="2" manualBreakCount="2">
    <brk id="39" max="11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SF</vt:lpstr>
      <vt:lpstr>PL</vt:lpstr>
      <vt:lpstr>EQCON</vt:lpstr>
      <vt:lpstr>EQ</vt:lpstr>
      <vt:lpstr>CF</vt:lpstr>
      <vt:lpstr>CF!Print_Area</vt:lpstr>
      <vt:lpstr>EQ!Print_Area</vt:lpstr>
      <vt:lpstr>EQCON!Print_Area</vt:lpstr>
      <vt:lpstr>PL!Print_Area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2023-02-16T10:00:17Z</cp:lastPrinted>
  <dcterms:created xsi:type="dcterms:W3CDTF">1998-09-11T03:53:34Z</dcterms:created>
  <dcterms:modified xsi:type="dcterms:W3CDTF">2023-02-16T12:59:13Z</dcterms:modified>
  <cp:category/>
  <cp:contentStatus/>
</cp:coreProperties>
</file>