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2-65 (PUBLIC)\IFS (3000070)\"/>
    </mc:Choice>
  </mc:AlternateContent>
  <xr:revisionPtr revIDLastSave="0" documentId="13_ncr:1_{549428AA-FFA9-4624-B9E4-2EE380FDDCC0}" xr6:coauthVersionLast="47" xr6:coauthVersionMax="47" xr10:uidLastSave="{00000000-0000-0000-0000-000000000000}"/>
  <bookViews>
    <workbookView xWindow="-108" yWindow="-108" windowWidth="23256" windowHeight="12576" tabRatio="759" xr2:uid="{00000000-000D-0000-FFFF-FFFF00000000}"/>
  </bookViews>
  <sheets>
    <sheet name="สินทรัพย์" sheetId="1" r:id="rId1"/>
    <sheet name="หนี้สิน" sheetId="8" r:id="rId2"/>
    <sheet name="กำไรขาดทุน" sheetId="5" r:id="rId3"/>
    <sheet name="ส่วนของผู้ถือหุ้น" sheetId="6" r:id="rId4"/>
    <sheet name="กระแสเงินสด" sheetId="7" r:id="rId5"/>
  </sheets>
  <definedNames>
    <definedName name="AS2DocOpenMode" hidden="1">"AS2DocumentEdit"</definedName>
    <definedName name="_xlnm.Print_Area" localSheetId="4">กระแสเงินสด!$A$1:$E$78</definedName>
    <definedName name="_xlnm.Print_Area" localSheetId="2">กำไรขาดทุน!$A$1:$F$43</definedName>
    <definedName name="_xlnm.Print_Area" localSheetId="0">สินทรัพย์!$A$1:$E$36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6" l="1"/>
  <c r="H16" i="6"/>
  <c r="F16" i="6"/>
  <c r="D16" i="6"/>
  <c r="L15" i="6" l="1"/>
  <c r="L12" i="6"/>
  <c r="J16" i="6"/>
  <c r="L14" i="6" l="1"/>
  <c r="L16" i="6" s="1"/>
  <c r="E53" i="8"/>
  <c r="D34" i="5" l="1"/>
  <c r="L21" i="6" l="1"/>
  <c r="C14" i="8" l="1"/>
  <c r="F18" i="6" l="1"/>
  <c r="C16" i="1"/>
  <c r="C62" i="7" l="1"/>
  <c r="J18" i="6" l="1"/>
  <c r="H18" i="6"/>
  <c r="H22" i="6" s="1"/>
  <c r="F22" i="6"/>
  <c r="L18" i="6" l="1"/>
  <c r="D22" i="6"/>
  <c r="C10" i="7"/>
  <c r="E29" i="1"/>
  <c r="E16" i="1"/>
  <c r="E24" i="8"/>
  <c r="E16" i="8"/>
  <c r="F19" i="5"/>
  <c r="F13" i="5"/>
  <c r="E63" i="7"/>
  <c r="E59" i="7"/>
  <c r="E49" i="7"/>
  <c r="E20" i="7"/>
  <c r="E33" i="7" s="1"/>
  <c r="E38" i="7" s="1"/>
  <c r="E30" i="1" l="1"/>
  <c r="F20" i="5"/>
  <c r="F24" i="5" s="1"/>
  <c r="F26" i="5" s="1"/>
  <c r="F37" i="5" s="1"/>
  <c r="E25" i="8"/>
  <c r="F35" i="5" l="1"/>
  <c r="C29" i="1"/>
  <c r="C30" i="1" s="1"/>
  <c r="A3" i="7" l="1"/>
  <c r="C24" i="8" l="1"/>
  <c r="C16" i="8"/>
  <c r="A41" i="7" l="1"/>
  <c r="C59" i="7"/>
  <c r="D13" i="5" l="1"/>
  <c r="C25" i="8" l="1"/>
  <c r="C49" i="7" l="1"/>
  <c r="D19" i="5" l="1"/>
  <c r="D20" i="5" s="1"/>
  <c r="D24" i="5" l="1"/>
  <c r="D26" i="5" s="1"/>
  <c r="D37" i="5" l="1"/>
  <c r="L20" i="6"/>
  <c r="L22" i="6" s="1"/>
  <c r="C8" i="7"/>
  <c r="C20" i="7" s="1"/>
  <c r="C33" i="7" s="1"/>
  <c r="C38" i="7" s="1"/>
  <c r="C61" i="7" s="1"/>
  <c r="C63" i="7" s="1"/>
  <c r="D35" i="5"/>
  <c r="J22" i="6" l="1"/>
  <c r="C52" i="8" s="1"/>
  <c r="C53" i="8" s="1"/>
  <c r="C54" i="8" s="1"/>
  <c r="E54" i="8"/>
</calcChain>
</file>

<file path=xl/sharedStrings.xml><?xml version="1.0" encoding="utf-8"?>
<sst xmlns="http://schemas.openxmlformats.org/spreadsheetml/2006/main" count="211" uniqueCount="158">
  <si>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</si>
  <si>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</si>
  <si>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</si>
  <si>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</si>
  <si>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</si>
  <si>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</si>
  <si>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</si>
  <si>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</si>
  <si>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</si>
  <si>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</si>
  <si>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</si>
  <si>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</si>
  <si>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</si>
  <si>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</si>
  <si>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</si>
  <si>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</si>
  <si>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</si>
  <si>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</si>
  <si>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</si>
  <si>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</si>
  <si>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</si>
  <si>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</si>
  <si>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</si>
  <si>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</si>
  <si>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</si>
  <si>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</si>
  <si>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</si>
  <si>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</si>
  <si>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</si>
  <si>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</si>
  <si>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</si>
  <si>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</si>
  <si>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เงินสดสุทธิใช้ไปในกิจกรรมลงทุน</t>
  </si>
  <si>
    <t>บาท</t>
  </si>
  <si>
    <t>กำไรสะสม</t>
  </si>
  <si>
    <t>เงินสดจ่ายเงินปันผล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</si>
  <si>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</si>
  <si>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</si>
  <si>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</si>
  <si>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</si>
  <si>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</si>
  <si>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ปรับปรุงด้วย</t>
  </si>
  <si>
    <t>ค่าใช้จ่ายดอกเบี้ยจ่าย</t>
  </si>
  <si>
    <t>จ่ายภาษีเงินได้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</si>
  <si>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</si>
  <si>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</si>
  <si>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</si>
  <si>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</si>
  <si>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</si>
  <si>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</si>
  <si>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</si>
  <si>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</si>
  <si>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</si>
  <si>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</si>
  <si>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</si>
  <si>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ชำระแล้ว</t>
  </si>
  <si>
    <t>ทุนที่ออกและชำระแล้ว</t>
  </si>
  <si>
    <t>เงินกู้ยืมระยะยาว</t>
  </si>
  <si>
    <t>สินทรัพย์ไม่หมุนเวียนอื่น</t>
  </si>
  <si>
    <t xml:space="preserve">ทุนสำรองตามกฎหมาย </t>
  </si>
  <si>
    <t>ทุนสำรอง</t>
  </si>
  <si>
    <t>ค่าใช้จ่ายผลประโยชน์พนักงาน</t>
  </si>
  <si>
    <t>หนี้สินดำเนินงานเพิ่มขึ้น (ลดลง)</t>
  </si>
  <si>
    <t>งบแสดงฐานะการเงิน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</si>
  <si>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</si>
  <si>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ส่วนเกิน</t>
  </si>
  <si>
    <t>มูลค่าหุ้น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</si>
  <si>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</si>
  <si>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กำไรสุทธิสำหรับปี</t>
  </si>
  <si>
    <t>อาคารและอุปกรณ์</t>
  </si>
  <si>
    <t>อสังหาริมทรัพย์เพื่อการลงทุน</t>
  </si>
  <si>
    <t>ส่วนของผู้ถือหุ้น</t>
  </si>
  <si>
    <t>กำไรเบ็ดเสร็จรวม</t>
  </si>
  <si>
    <t>เงินปันผลจ่าย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</si>
  <si>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</si>
  <si>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</si>
  <si>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</si>
  <si>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</si>
  <si>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</si>
  <si>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</si>
  <si>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</si>
  <si>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รายการเปลี่ยนแปลงระหว่างปี</t>
  </si>
  <si>
    <t xml:space="preserve">เงินให้กู้ยืมค่าซื้อสินค้า </t>
  </si>
  <si>
    <t>หนี้สินไม่หมุนเวียนอื่น</t>
  </si>
  <si>
    <t>เงินสดจ่ายเพื่อซื้ออาคารและอุปกรณ์</t>
  </si>
  <si>
    <t>หุ้นสามัญ 493,500,000 หุ้น มูลค่าหุ้นละ 1 บาท</t>
  </si>
  <si>
    <t xml:space="preserve">หุ้นสามัญ 493,499,975 หุ้น มูลค่าหุ้นละ 1 บาท  </t>
  </si>
  <si>
    <t>สินทรัพย์ไม่มีตัวตนอื่น</t>
  </si>
  <si>
    <t>เงินกู้ยืมระยะยาวที่ถึงกำหนดชำระภายในหนึ่งปี</t>
  </si>
  <si>
    <t>ค่าใช้จ่ายภาษีเงินได้</t>
  </si>
  <si>
    <t>กำไรก่อนค่าใช้จ่ายภาษีเงินได้</t>
  </si>
  <si>
    <t>เงินสดจ่ายเพื่อซื้อสินทรัพย์ไม่มีตัวตนอื่น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</si>
  <si>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</si>
  <si>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</si>
  <si>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</si>
  <si>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</si>
  <si>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งบกำไรขาดทุนเบ็ดเสร็จ</t>
  </si>
  <si>
    <t>จ่ายผลประโยชน์พนักงาน</t>
  </si>
  <si>
    <t xml:space="preserve">   กำไรหรือขาดทุนในภายหลัง</t>
  </si>
  <si>
    <t>กำไรเบ็ดเสร็จอื่นสำหรับปี - สุทธิจากภาษี</t>
  </si>
  <si>
    <t>รายการที่จะไม่ถูกจัดประเภทรายการใหม่ไว้ใน</t>
  </si>
  <si>
    <t xml:space="preserve">      ภาษีเงินได้ของรายการที่จะไม่ถูกจัดประเภทใหม่ไว้ใน</t>
  </si>
  <si>
    <t xml:space="preserve">         กำไรหรือขาดทุนในภายหลัง</t>
  </si>
  <si>
    <t>กำไรเบ็ดเสร็จรวมสำหรับปี</t>
  </si>
  <si>
    <t>เงินสดจ่ายคืนเงินกู้ยืมระยะสั้นแก่สถาบันการเงิน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</si>
  <si>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</si>
  <si>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</si>
  <si>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</si>
  <si>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 xml:space="preserve">      ค่าใช้จ่ายภาษีเงินได้</t>
  </si>
  <si>
    <t>กำไรขาดทุนเบ็ดเสร็จอื่น</t>
  </si>
  <si>
    <t>กำไรจากกิจกรรมดำเนินงาน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</si>
  <si>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</si>
  <si>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</si>
  <si>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ลูกหนี้จากสัญญาเช่าซื้อไม่หมุนเวียน</t>
  </si>
  <si>
    <t>ลูกหนี้ตามสัญญาเช่าเงินทุนไม่หมุนเวียน</t>
  </si>
  <si>
    <t>เจ้าหนี้หมุนเวียนอื่น</t>
  </si>
  <si>
    <t>รายได้จากสัญญาเช่าเงินทุน</t>
  </si>
  <si>
    <t>ขาดทุนจากการด้อยค่าซึ่งเป็นไปตาม TFRS 9</t>
  </si>
  <si>
    <t>ลูกหนี้ตามสัญญาเช่าเงินทุน</t>
  </si>
  <si>
    <t>ยอดคงเหลือต้นปี ณ วันที่ 1 มกราคม 2564</t>
  </si>
  <si>
    <t>ยอดคงเหลือปลายปี ณ วันที่ 31 ธันวาคม 2564</t>
  </si>
  <si>
    <t>หนี้สินตามสัญญาเช่า</t>
  </si>
  <si>
    <t>สินทรัพย์สิทธิการใช้</t>
  </si>
  <si>
    <t>ทรัพย์สินรอการขาย</t>
  </si>
  <si>
    <t>กำไรจากการขายสินทรัพย์ถาวร</t>
  </si>
  <si>
    <t>ขาดทุนจากการตัดจำหน่ายสินทรัพย์</t>
  </si>
  <si>
    <t>เงินสดรับจากการจำหน่ายสินทรัพย์</t>
  </si>
  <si>
    <t>เงินสดจ่ายชำระหนี้สินตามสัญญาเช่า</t>
  </si>
  <si>
    <t>เงินสดจ่ายดอกเบี้ยตามสัญญาเช่า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</si>
  <si>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</si>
  <si>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</si>
  <si>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-</t>
  </si>
  <si>
    <t>เงินสดและรายการเทียบเท่าเงินสดเพิ่มขึ้น (ลดลง) สุทธิ</t>
  </si>
  <si>
    <t>เงินสดรับ (จ่าย) จากกิจกรรมดำเนินงาน</t>
  </si>
  <si>
    <t>ณ วันที่ 31 ธันวาคม 2565</t>
  </si>
  <si>
    <t>สำหรับปีสิ้นสุดวันที่ 31 ธันวาคม 2565</t>
  </si>
  <si>
    <t>ยอดคงเหลือต้นปี ณ วันที่ 1 มกราคม 2565</t>
  </si>
  <si>
    <t>ยอดคงเหลือปลายปี ณ วันที่ 31 ธันวาคม 2565</t>
  </si>
  <si>
    <t>ผลขาดทุนจากการด้อยค่าทรัพย์สินรอการขาย</t>
  </si>
  <si>
    <t>ส่วนเกินมูลค่าหุ้นสามัญ</t>
  </si>
  <si>
    <t>ขาดทุนจากการตัดจำหน่ายลูกหนี้</t>
  </si>
  <si>
    <t>ภาษีเงินได้นิติบุคคลค้างจ่าย</t>
  </si>
  <si>
    <t>ยังไม่ได้</t>
  </si>
  <si>
    <t>จัดสรร</t>
  </si>
  <si>
    <t>ทุนเรือนหุ้น</t>
  </si>
  <si>
    <t>ที่ออกและ</t>
  </si>
  <si>
    <t>สามัญ</t>
  </si>
  <si>
    <t xml:space="preserve">         ที่กำหนดไว้</t>
  </si>
  <si>
    <t>ผลกำไรจากการวัดมูลค่าใหม่ของผลประโยชน์พนักงาน</t>
  </si>
  <si>
    <t>จัดสรรแล้ว</t>
  </si>
  <si>
    <t>ตามกฎหมาย</t>
  </si>
  <si>
    <t>ส่วนของหนี้สินตามสัญญาเช่าที่ถึงกำหนดชำระ</t>
  </si>
  <si>
    <t>ภายในหนึ่งปี</t>
  </si>
  <si>
    <t>ประมาณการหนี้สินไม่หมุนเวียนสำหรับ</t>
  </si>
  <si>
    <t>ผลประโยชน์พนักงาน</t>
  </si>
  <si>
    <t>ลูกหนี้หมุนเวียนอื่น</t>
  </si>
  <si>
    <t>ดอกเบี้ยจ่าย</t>
  </si>
  <si>
    <t>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</si>
</sst>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.0000_);_(* \(#,##0.0000\);_(* &quot;-&quot;????_);_(@_)"/>
    <numFmt numFmtId="168" formatCode="_(* #,##0_);_(* \(#,##0\);_(* &quot;-&quot;??_);_(@_)"/>
    <numFmt numFmtId="169" formatCode="_(* #,##0_);_(* \(#,##0\);_(* &quot;-&quot;????_);_(@_)"/>
    <numFmt numFmtId="170" formatCode="_(* #,##0.000000_);_(* \(#,##0.000000\);_(* &quot;-&quot;??????_);_(@_)"/>
    <numFmt numFmtId="171" formatCode="\(#,##0.00\);\(#,##0.00\)"/>
    <numFmt numFmtId="172" formatCode="_(* #,##0.00000_);_(* \(#,##0.00000\);_(* &quot;-&quot;?????_);_(@_)"/>
    <numFmt numFmtId="173" formatCode="_-* #,##0.0_-;\-* #,##0.0_-;_-* &quot;-&quot;??_-;_-@_-"/>
    <numFmt numFmtId="174" formatCode="_(* #,##0_);_(* \(#,##0\);_(* &quot;-&quot;??????_);_(@_)"/>
    <numFmt numFmtId="175" formatCode="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6"/>
      <color indexed="9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9" fontId="15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vertical="center"/>
    </xf>
    <xf numFmtId="164" fontId="2" fillId="0" borderId="0" xfId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8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4" applyFont="1" applyAlignment="1">
      <alignment horizontal="left" vertical="center" indent="1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4"/>
    </xf>
    <xf numFmtId="166" fontId="2" fillId="0" borderId="0" xfId="0" applyNumberFormat="1" applyFont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justify" vertical="center"/>
    </xf>
    <xf numFmtId="165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2" fillId="0" borderId="0" xfId="1" applyFont="1" applyFill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6" fontId="7" fillId="0" borderId="0" xfId="1" applyNumberFormat="1" applyFont="1" applyFill="1" applyAlignment="1">
      <alignment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7" fontId="11" fillId="0" borderId="0" xfId="1" applyNumberFormat="1" applyFont="1" applyBorder="1" applyAlignment="1">
      <alignment vertical="center"/>
    </xf>
    <xf numFmtId="0" fontId="10" fillId="0" borderId="0" xfId="3" applyFont="1" applyAlignment="1">
      <alignment horizontal="left" vertical="center"/>
    </xf>
    <xf numFmtId="166" fontId="11" fillId="0" borderId="0" xfId="1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3" applyFont="1" applyAlignment="1">
      <alignment horizontal="center" vertical="center" wrapText="1"/>
    </xf>
    <xf numFmtId="37" fontId="2" fillId="0" borderId="0" xfId="1" applyNumberFormat="1" applyFont="1" applyFill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168" fontId="2" fillId="0" borderId="4" xfId="1" applyNumberFormat="1" applyFont="1" applyFill="1" applyBorder="1" applyAlignment="1">
      <alignment vertical="center"/>
    </xf>
    <xf numFmtId="169" fontId="11" fillId="0" borderId="0" xfId="1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37" fontId="11" fillId="0" borderId="3" xfId="0" applyNumberFormat="1" applyFont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172" fontId="11" fillId="0" borderId="0" xfId="1" applyNumberFormat="1" applyFont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168" fontId="2" fillId="0" borderId="0" xfId="1" quotePrefix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vertical="center"/>
    </xf>
    <xf numFmtId="37" fontId="2" fillId="0" borderId="3" xfId="0" applyNumberFormat="1" applyFont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37" fontId="11" fillId="0" borderId="1" xfId="0" applyNumberFormat="1" applyFont="1" applyBorder="1" applyAlignment="1">
      <alignment vertical="center"/>
    </xf>
    <xf numFmtId="168" fontId="2" fillId="0" borderId="1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8" fontId="14" fillId="0" borderId="0" xfId="1" applyNumberFormat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horizontal="center" vertical="center"/>
    </xf>
    <xf numFmtId="170" fontId="2" fillId="0" borderId="1" xfId="1" applyNumberFormat="1" applyFont="1" applyFill="1" applyBorder="1" applyAlignment="1">
      <alignment horizontal="center" vertical="center"/>
    </xf>
    <xf numFmtId="0" fontId="11" fillId="0" borderId="0" xfId="4" applyFont="1" applyAlignment="1">
      <alignment horizontal="left" vertical="center" indent="1"/>
    </xf>
    <xf numFmtId="174" fontId="2" fillId="0" borderId="1" xfId="1" applyNumberFormat="1" applyFont="1" applyFill="1" applyBorder="1" applyAlignment="1">
      <alignment horizontal="center" vertical="center"/>
    </xf>
    <xf numFmtId="173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left" vertical="center" indent="4"/>
    </xf>
    <xf numFmtId="175" fontId="2" fillId="0" borderId="0" xfId="1" applyNumberFormat="1" applyFont="1" applyFill="1" applyAlignment="1">
      <alignment horizontal="center" vertical="center"/>
    </xf>
    <xf numFmtId="168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 wrapText="1"/>
    </xf>
    <xf numFmtId="10" fontId="2" fillId="0" borderId="0" xfId="5" applyNumberFormat="1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172" fontId="11" fillId="0" borderId="0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6" applyFont="1" applyAlignment="1">
      <alignment horizontal="left" vertical="center" indent="2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3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37" fontId="11" fillId="0" borderId="1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3" applyFont="1" applyFill="1" applyAlignment="1">
      <alignment horizontal="left" vertical="center" indent="4"/>
    </xf>
    <xf numFmtId="4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5"/>
    </xf>
    <xf numFmtId="168" fontId="2" fillId="0" borderId="0" xfId="0" applyNumberFormat="1" applyFont="1" applyFill="1" applyAlignment="1">
      <alignment vertical="center"/>
    </xf>
    <xf numFmtId="165" fontId="2" fillId="0" borderId="0" xfId="3" applyNumberFormat="1" applyFont="1" applyFill="1" applyAlignment="1">
      <alignment vertical="center"/>
    </xf>
  </cellXfs>
  <cellStyles count="7">
    <cellStyle name="Comma" xfId="1" builtinId="3"/>
    <cellStyle name="Comma 3" xfId="2" xr:uid="{00000000-0005-0000-0000-000001000000}"/>
    <cellStyle name="Normal" xfId="0" builtinId="0"/>
    <cellStyle name="Normal 3" xfId="3" xr:uid="{00000000-0005-0000-0000-000003000000}"/>
    <cellStyle name="Normal_Berli - Dec 2002 (Thai)-3" xfId="6" xr:uid="{B347B2D7-4A7F-45F8-AF65-9BA0A5C1DD42}"/>
    <cellStyle name="Percent" xfId="5" builtinId="5"/>
    <cellStyle name="ปกติ_lpnt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36"/>
  <sheetViews>
    <sheetView tabSelected="1" zoomScale="80" zoomScaleNormal="80" zoomScaleSheetLayoutView="85" workbookViewId="0">
      <selection activeCell="A34" sqref="A34:XFD34"/>
    </sheetView>
  </sheetViews>
  <sheetFormatPr defaultColWidth="9.125" defaultRowHeight="24" customHeight="1" x14ac:dyDescent="0.6"/>
  <cols>
    <col min="1" max="1" width="57.25" style="1" customWidth="1"/>
    <col min="2" max="2" width="13.25" style="1" customWidth="1"/>
    <col min="3" max="3" width="16.75" style="1" customWidth="1"/>
    <col min="4" max="4" width="1.75" style="1" customWidth="1"/>
    <col min="5" max="5" width="16.75" style="1" customWidth="1"/>
    <col min="6" max="16384" width="9.125" style="1"/>
  </cols>
  <sheetData>
    <row r="1" spans="1:5" s="12" customFormat="1" ht="24" customHeight="1" x14ac:dyDescent="0.6">
      <c r="A1" s="109" t="s">
        <v>37</v>
      </c>
      <c r="B1" s="109"/>
      <c r="C1" s="109"/>
      <c r="D1" s="109"/>
      <c r="E1" s="109"/>
    </row>
    <row r="2" spans="1:5" s="12" customFormat="1" ht="24" customHeight="1" x14ac:dyDescent="0.6">
      <c r="A2" s="109" t="s">
        <v>63</v>
      </c>
      <c r="B2" s="109"/>
      <c r="C2" s="109"/>
      <c r="D2" s="109"/>
      <c r="E2" s="109"/>
    </row>
    <row r="3" spans="1:5" s="12" customFormat="1" ht="24" customHeight="1" x14ac:dyDescent="0.6">
      <c r="A3" s="109" t="s">
        <v>134</v>
      </c>
      <c r="B3" s="109"/>
      <c r="C3" s="109"/>
      <c r="D3" s="109"/>
      <c r="E3" s="109"/>
    </row>
    <row r="4" spans="1:5" ht="24" customHeight="1" x14ac:dyDescent="0.6">
      <c r="A4" s="110" t="s">
        <v>25</v>
      </c>
      <c r="B4" s="110"/>
      <c r="C4" s="110"/>
      <c r="D4" s="110"/>
      <c r="E4" s="110"/>
    </row>
    <row r="5" spans="1:5" ht="9" customHeight="1" x14ac:dyDescent="0.6"/>
    <row r="6" spans="1:5" ht="24" customHeight="1" x14ac:dyDescent="0.6">
      <c r="B6" s="19" t="s">
        <v>38</v>
      </c>
      <c r="C6" s="19">
        <v>2565</v>
      </c>
      <c r="E6" s="19">
        <v>2564</v>
      </c>
    </row>
    <row r="7" spans="1:5" ht="24" customHeight="1" x14ac:dyDescent="0.6">
      <c r="A7" s="19" t="s">
        <v>0</v>
      </c>
      <c r="B7" s="19"/>
    </row>
    <row r="8" spans="1:5" ht="24" customHeight="1" x14ac:dyDescent="0.6">
      <c r="A8" s="1" t="s">
        <v>1</v>
      </c>
    </row>
    <row r="9" spans="1:5" ht="24" customHeight="1" x14ac:dyDescent="0.6">
      <c r="A9" s="14" t="s">
        <v>36</v>
      </c>
      <c r="B9" s="6">
        <v>5.0999999999999996</v>
      </c>
      <c r="C9" s="25">
        <v>451556819</v>
      </c>
      <c r="D9" s="2"/>
      <c r="E9" s="25">
        <v>333767948</v>
      </c>
    </row>
    <row r="10" spans="1:5" ht="24" customHeight="1" x14ac:dyDescent="0.6">
      <c r="A10" s="14" t="s">
        <v>47</v>
      </c>
      <c r="B10" s="6">
        <v>6</v>
      </c>
      <c r="C10" s="25">
        <v>2910980124</v>
      </c>
      <c r="D10" s="2"/>
      <c r="E10" s="25">
        <v>3250475374</v>
      </c>
    </row>
    <row r="11" spans="1:5" ht="24" customHeight="1" x14ac:dyDescent="0.6">
      <c r="A11" s="14" t="s">
        <v>111</v>
      </c>
      <c r="B11" s="6">
        <v>7</v>
      </c>
      <c r="C11" s="25">
        <v>1399404</v>
      </c>
      <c r="D11" s="2"/>
      <c r="E11" s="25">
        <v>1527326</v>
      </c>
    </row>
    <row r="12" spans="1:5" ht="24" customHeight="1" x14ac:dyDescent="0.6">
      <c r="A12" s="14" t="s">
        <v>112</v>
      </c>
      <c r="B12" s="6">
        <v>8</v>
      </c>
      <c r="C12" s="25">
        <v>60750417</v>
      </c>
      <c r="D12" s="2"/>
      <c r="E12" s="25">
        <v>56135048</v>
      </c>
    </row>
    <row r="13" spans="1:5" ht="24" customHeight="1" x14ac:dyDescent="0.6">
      <c r="A13" s="14" t="s">
        <v>82</v>
      </c>
      <c r="B13" s="6">
        <v>9</v>
      </c>
      <c r="C13" s="25">
        <v>149486256</v>
      </c>
      <c r="D13" s="2"/>
      <c r="E13" s="25">
        <v>113146443</v>
      </c>
    </row>
    <row r="14" spans="1:5" ht="24" customHeight="1" x14ac:dyDescent="0.6">
      <c r="A14" s="107" t="s">
        <v>155</v>
      </c>
      <c r="B14" s="108"/>
      <c r="C14" s="25">
        <v>6994631</v>
      </c>
      <c r="D14" s="81"/>
      <c r="E14" s="25">
        <v>5631155</v>
      </c>
    </row>
    <row r="15" spans="1:5" ht="24" customHeight="1" x14ac:dyDescent="0.6">
      <c r="A15" s="107" t="s">
        <v>2</v>
      </c>
      <c r="B15" s="79"/>
      <c r="C15" s="25">
        <v>1011005</v>
      </c>
      <c r="D15" s="81"/>
      <c r="E15" s="25">
        <v>1136148</v>
      </c>
    </row>
    <row r="16" spans="1:5" ht="24" customHeight="1" x14ac:dyDescent="0.6">
      <c r="A16" s="15" t="s">
        <v>3</v>
      </c>
      <c r="B16" s="6"/>
      <c r="C16" s="28">
        <f>SUM(C9:C15)</f>
        <v>3582178656</v>
      </c>
      <c r="D16" s="2"/>
      <c r="E16" s="28">
        <f>SUM(E9:E15)</f>
        <v>3761819442</v>
      </c>
    </row>
    <row r="17" spans="1:5" ht="23.4" x14ac:dyDescent="0.6">
      <c r="B17" s="6"/>
      <c r="C17" s="46"/>
      <c r="D17" s="2"/>
      <c r="E17" s="46"/>
    </row>
    <row r="18" spans="1:5" ht="24" customHeight="1" x14ac:dyDescent="0.6">
      <c r="A18" s="1" t="s">
        <v>26</v>
      </c>
      <c r="B18" s="6"/>
      <c r="C18" s="46"/>
      <c r="D18" s="2"/>
      <c r="E18" s="46"/>
    </row>
    <row r="19" spans="1:5" ht="24" customHeight="1" x14ac:dyDescent="0.6">
      <c r="A19" s="14" t="s">
        <v>39</v>
      </c>
      <c r="B19" s="6">
        <v>10</v>
      </c>
      <c r="C19" s="25">
        <v>163960</v>
      </c>
      <c r="D19" s="2"/>
      <c r="E19" s="25">
        <v>163632</v>
      </c>
    </row>
    <row r="20" spans="1:5" ht="24" customHeight="1" x14ac:dyDescent="0.6">
      <c r="A20" s="14" t="s">
        <v>113</v>
      </c>
      <c r="B20" s="6">
        <v>7</v>
      </c>
      <c r="C20" s="25">
        <v>626942</v>
      </c>
      <c r="D20" s="2"/>
      <c r="E20" s="55">
        <v>0</v>
      </c>
    </row>
    <row r="21" spans="1:5" ht="24" customHeight="1" x14ac:dyDescent="0.6">
      <c r="A21" s="14" t="s">
        <v>114</v>
      </c>
      <c r="B21" s="6">
        <v>8</v>
      </c>
      <c r="C21" s="25">
        <v>74114987</v>
      </c>
      <c r="D21" s="2"/>
      <c r="E21" s="25">
        <v>55819773</v>
      </c>
    </row>
    <row r="22" spans="1:5" ht="24" customHeight="1" x14ac:dyDescent="0.6">
      <c r="A22" s="14" t="s">
        <v>70</v>
      </c>
      <c r="B22" s="6">
        <v>11</v>
      </c>
      <c r="C22" s="25">
        <v>53389975</v>
      </c>
      <c r="D22" s="2"/>
      <c r="E22" s="25">
        <v>58026593</v>
      </c>
    </row>
    <row r="23" spans="1:5" ht="24" customHeight="1" x14ac:dyDescent="0.6">
      <c r="A23" s="14" t="s">
        <v>69</v>
      </c>
      <c r="B23" s="6">
        <v>12</v>
      </c>
      <c r="C23" s="25">
        <v>15701400</v>
      </c>
      <c r="D23" s="2"/>
      <c r="E23" s="25">
        <v>19009578</v>
      </c>
    </row>
    <row r="24" spans="1:5" ht="24" customHeight="1" x14ac:dyDescent="0.6">
      <c r="A24" s="14" t="s">
        <v>122</v>
      </c>
      <c r="B24" s="6">
        <v>13</v>
      </c>
      <c r="C24" s="25">
        <v>708073</v>
      </c>
      <c r="D24" s="2"/>
      <c r="E24" s="25">
        <v>978806</v>
      </c>
    </row>
    <row r="25" spans="1:5" ht="24" customHeight="1" x14ac:dyDescent="0.6">
      <c r="A25" s="14" t="s">
        <v>87</v>
      </c>
      <c r="B25" s="6">
        <v>14</v>
      </c>
      <c r="C25" s="25">
        <v>1569953</v>
      </c>
      <c r="D25" s="2"/>
      <c r="E25" s="25">
        <v>1869693</v>
      </c>
    </row>
    <row r="26" spans="1:5" ht="24" customHeight="1" x14ac:dyDescent="0.6">
      <c r="A26" s="14" t="s">
        <v>92</v>
      </c>
      <c r="B26" s="6">
        <v>15</v>
      </c>
      <c r="C26" s="25">
        <v>35080264</v>
      </c>
      <c r="D26" s="2"/>
      <c r="E26" s="25">
        <v>32066577</v>
      </c>
    </row>
    <row r="27" spans="1:5" ht="24" customHeight="1" x14ac:dyDescent="0.6">
      <c r="A27" s="14" t="s">
        <v>123</v>
      </c>
      <c r="B27" s="6">
        <v>16</v>
      </c>
      <c r="C27" s="25">
        <v>400000</v>
      </c>
      <c r="D27" s="2"/>
      <c r="E27" s="25">
        <v>800000</v>
      </c>
    </row>
    <row r="28" spans="1:5" ht="24" customHeight="1" x14ac:dyDescent="0.6">
      <c r="A28" s="14" t="s">
        <v>93</v>
      </c>
      <c r="B28" s="14"/>
      <c r="C28" s="13">
        <v>736446</v>
      </c>
      <c r="D28" s="2"/>
      <c r="E28" s="13">
        <v>417891</v>
      </c>
    </row>
    <row r="29" spans="1:5" ht="24" customHeight="1" x14ac:dyDescent="0.6">
      <c r="A29" s="15" t="s">
        <v>94</v>
      </c>
      <c r="B29" s="15"/>
      <c r="C29" s="17">
        <f>SUM(C19:C28)</f>
        <v>182492000</v>
      </c>
      <c r="D29" s="2"/>
      <c r="E29" s="17">
        <f>SUM(E19:E28)</f>
        <v>169152543</v>
      </c>
    </row>
    <row r="30" spans="1:5" ht="24" customHeight="1" thickBot="1" x14ac:dyDescent="0.65">
      <c r="A30" s="20" t="s">
        <v>95</v>
      </c>
      <c r="B30" s="20"/>
      <c r="C30" s="18">
        <f>+C29+C16</f>
        <v>3764670656</v>
      </c>
      <c r="D30" s="2"/>
      <c r="E30" s="18">
        <f>+E29+E16</f>
        <v>3930971985</v>
      </c>
    </row>
    <row r="31" spans="1:5" ht="24" customHeight="1" thickTop="1" x14ac:dyDescent="0.6">
      <c r="A31" s="20"/>
      <c r="B31" s="20"/>
      <c r="C31" s="25"/>
      <c r="D31" s="2"/>
      <c r="E31" s="25"/>
    </row>
    <row r="32" spans="1:5" ht="24" customHeight="1" x14ac:dyDescent="0.6">
      <c r="A32" s="20"/>
      <c r="B32" s="20"/>
      <c r="C32" s="25"/>
      <c r="D32" s="2"/>
      <c r="E32" s="25"/>
    </row>
    <row r="33" spans="1:5" ht="24" customHeight="1" x14ac:dyDescent="0.6">
      <c r="A33" s="20"/>
      <c r="B33" s="20"/>
      <c r="C33" s="25"/>
      <c r="D33" s="2"/>
      <c r="E33" s="25"/>
    </row>
    <row r="34" spans="1:5" ht="24" customHeight="1" x14ac:dyDescent="0.6">
      <c r="A34" s="20"/>
      <c r="B34" s="20"/>
      <c r="C34" s="25"/>
      <c r="D34" s="2"/>
      <c r="E34" s="25"/>
    </row>
    <row r="36" spans="1:5" ht="24" customHeight="1" x14ac:dyDescent="0.6">
      <c r="A36" s="1" t="s">
        <v>4</v>
      </c>
    </row>
  </sheetData>
  <mergeCells count="4">
    <mergeCell ref="A1:E1"/>
    <mergeCell ref="A4:E4"/>
    <mergeCell ref="A2:E2"/>
    <mergeCell ref="A3:E3"/>
  </mergeCells>
  <phoneticPr fontId="0" type="noConversion"/>
  <pageMargins left="0.8" right="0.3" top="0.8" bottom="0.5" header="0.5" footer="0.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70"/>
  <sheetViews>
    <sheetView view="pageBreakPreview" topLeftCell="A55" zoomScale="85" zoomScaleNormal="100" zoomScaleSheetLayoutView="85" workbookViewId="0">
      <selection activeCell="A66" sqref="A66:XFD66"/>
    </sheetView>
  </sheetViews>
  <sheetFormatPr defaultColWidth="9.125" defaultRowHeight="24" customHeight="1" x14ac:dyDescent="0.6"/>
  <cols>
    <col min="1" max="1" width="58.375" style="1" customWidth="1"/>
    <col min="2" max="2" width="11.875" style="1" customWidth="1"/>
    <col min="3" max="3" width="17.625" style="79" customWidth="1"/>
    <col min="4" max="4" width="1.75" style="1" customWidth="1"/>
    <col min="5" max="5" width="17.625" style="1" customWidth="1"/>
    <col min="6" max="6" width="17.75" style="1" customWidth="1"/>
    <col min="7" max="7" width="14.625" style="1" customWidth="1"/>
    <col min="8" max="8" width="16.125" style="1" bestFit="1" customWidth="1"/>
    <col min="9" max="9" width="10.125" style="1" bestFit="1" customWidth="1"/>
    <col min="10" max="10" width="9.125" style="1"/>
    <col min="11" max="11" width="16.625" style="1" bestFit="1" customWidth="1"/>
    <col min="12" max="16384" width="9.125" style="1"/>
  </cols>
  <sheetData>
    <row r="1" spans="1:11" ht="24" customHeight="1" x14ac:dyDescent="0.6">
      <c r="A1" s="109" t="s">
        <v>37</v>
      </c>
      <c r="B1" s="109"/>
      <c r="C1" s="109"/>
      <c r="D1" s="109"/>
      <c r="E1" s="109"/>
    </row>
    <row r="2" spans="1:11" ht="24" customHeight="1" x14ac:dyDescent="0.6">
      <c r="A2" s="109" t="s">
        <v>64</v>
      </c>
      <c r="B2" s="109"/>
      <c r="C2" s="109"/>
      <c r="D2" s="109"/>
      <c r="E2" s="109"/>
    </row>
    <row r="3" spans="1:11" ht="24" customHeight="1" x14ac:dyDescent="0.6">
      <c r="A3" s="109" t="s">
        <v>134</v>
      </c>
      <c r="B3" s="109"/>
      <c r="C3" s="109"/>
      <c r="D3" s="109"/>
      <c r="E3" s="109"/>
    </row>
    <row r="4" spans="1:11" ht="24" customHeight="1" x14ac:dyDescent="0.6">
      <c r="A4" s="110" t="s">
        <v>25</v>
      </c>
      <c r="B4" s="110"/>
      <c r="C4" s="110"/>
      <c r="D4" s="110"/>
      <c r="E4" s="110"/>
    </row>
    <row r="5" spans="1:11" ht="9" customHeight="1" x14ac:dyDescent="0.6"/>
    <row r="6" spans="1:11" ht="24" customHeight="1" x14ac:dyDescent="0.6">
      <c r="B6" s="19" t="s">
        <v>38</v>
      </c>
      <c r="C6" s="80">
        <v>2565</v>
      </c>
      <c r="E6" s="19">
        <v>2564</v>
      </c>
    </row>
    <row r="7" spans="1:11" ht="24" customHeight="1" x14ac:dyDescent="0.6">
      <c r="A7" s="19" t="s">
        <v>74</v>
      </c>
      <c r="B7" s="19"/>
    </row>
    <row r="8" spans="1:11" ht="24" customHeight="1" x14ac:dyDescent="0.6">
      <c r="A8" s="1" t="s">
        <v>5</v>
      </c>
    </row>
    <row r="9" spans="1:11" ht="24" customHeight="1" x14ac:dyDescent="0.6">
      <c r="A9" s="14" t="s">
        <v>40</v>
      </c>
      <c r="B9" s="6">
        <v>17</v>
      </c>
      <c r="C9" s="17">
        <v>1615000000</v>
      </c>
      <c r="D9" s="2"/>
      <c r="E9" s="17">
        <v>1825000000</v>
      </c>
      <c r="F9" s="27"/>
    </row>
    <row r="10" spans="1:11" ht="24" customHeight="1" x14ac:dyDescent="0.6">
      <c r="A10" s="14" t="s">
        <v>115</v>
      </c>
      <c r="B10" s="6">
        <v>18</v>
      </c>
      <c r="C10" s="17">
        <v>117496379</v>
      </c>
      <c r="D10" s="2"/>
      <c r="E10" s="17">
        <v>41626268</v>
      </c>
      <c r="F10" s="27"/>
      <c r="H10" s="16"/>
    </row>
    <row r="11" spans="1:11" ht="24" customHeight="1" x14ac:dyDescent="0.6">
      <c r="A11" s="14" t="s">
        <v>88</v>
      </c>
      <c r="B11" s="6">
        <v>19</v>
      </c>
      <c r="C11" s="17">
        <v>180626667</v>
      </c>
      <c r="D11" s="2"/>
      <c r="E11" s="17">
        <v>205566666</v>
      </c>
      <c r="F11" s="27"/>
      <c r="H11" s="50"/>
      <c r="K11" s="50"/>
    </row>
    <row r="12" spans="1:11" ht="24" customHeight="1" x14ac:dyDescent="0.6">
      <c r="A12" s="14" t="s">
        <v>151</v>
      </c>
      <c r="C12" s="1"/>
      <c r="F12" s="27"/>
      <c r="H12" s="50"/>
    </row>
    <row r="13" spans="1:11" ht="24" customHeight="1" x14ac:dyDescent="0.6">
      <c r="A13" s="100" t="s">
        <v>152</v>
      </c>
      <c r="B13" s="6">
        <v>20</v>
      </c>
      <c r="C13" s="17">
        <v>546818</v>
      </c>
      <c r="D13" s="2"/>
      <c r="E13" s="17">
        <v>467932</v>
      </c>
      <c r="F13" s="27"/>
      <c r="H13" s="50"/>
    </row>
    <row r="14" spans="1:11" ht="24" customHeight="1" x14ac:dyDescent="0.6">
      <c r="A14" s="14" t="s">
        <v>141</v>
      </c>
      <c r="B14" s="6"/>
      <c r="C14" s="17">
        <f>23271110+106737</f>
        <v>23377847</v>
      </c>
      <c r="D14" s="2"/>
      <c r="E14" s="17">
        <v>20665647</v>
      </c>
      <c r="F14" s="27"/>
      <c r="G14" s="16"/>
      <c r="H14" s="74"/>
      <c r="I14" s="74"/>
    </row>
    <row r="15" spans="1:11" ht="24" customHeight="1" x14ac:dyDescent="0.6">
      <c r="A15" s="14" t="s">
        <v>6</v>
      </c>
      <c r="B15" s="6"/>
      <c r="C15" s="17">
        <v>124997</v>
      </c>
      <c r="D15" s="2"/>
      <c r="E15" s="17">
        <v>37610</v>
      </c>
      <c r="F15" s="27"/>
      <c r="G15" s="16"/>
    </row>
    <row r="16" spans="1:11" ht="24" customHeight="1" x14ac:dyDescent="0.6">
      <c r="A16" s="15" t="s">
        <v>7</v>
      </c>
      <c r="B16" s="15"/>
      <c r="C16" s="28">
        <f>SUM(C9:C15)</f>
        <v>1937172708</v>
      </c>
      <c r="D16" s="2"/>
      <c r="E16" s="28">
        <f>SUM(E9:E15)</f>
        <v>2093364123</v>
      </c>
    </row>
    <row r="17" spans="1:7" ht="24" customHeight="1" x14ac:dyDescent="0.6">
      <c r="A17" s="15"/>
      <c r="B17" s="15"/>
      <c r="C17" s="25"/>
      <c r="D17" s="2"/>
      <c r="E17" s="25"/>
      <c r="F17" s="27"/>
    </row>
    <row r="18" spans="1:7" ht="24" customHeight="1" x14ac:dyDescent="0.6">
      <c r="A18" s="1" t="s">
        <v>27</v>
      </c>
      <c r="C18" s="25"/>
      <c r="D18" s="2"/>
      <c r="E18" s="25"/>
      <c r="F18" s="27"/>
    </row>
    <row r="19" spans="1:7" ht="24" customHeight="1" x14ac:dyDescent="0.6">
      <c r="A19" s="14" t="s">
        <v>57</v>
      </c>
      <c r="B19" s="6">
        <v>19</v>
      </c>
      <c r="C19" s="17">
        <v>98300000</v>
      </c>
      <c r="D19" s="2"/>
      <c r="E19" s="17">
        <v>187266667</v>
      </c>
      <c r="F19" s="27"/>
    </row>
    <row r="20" spans="1:7" ht="24" customHeight="1" x14ac:dyDescent="0.6">
      <c r="A20" s="14" t="s">
        <v>121</v>
      </c>
      <c r="B20" s="6">
        <v>20</v>
      </c>
      <c r="C20" s="17">
        <v>191087</v>
      </c>
      <c r="D20" s="2"/>
      <c r="E20" s="17">
        <v>535723</v>
      </c>
      <c r="F20" s="27"/>
    </row>
    <row r="21" spans="1:7" ht="24" customHeight="1" x14ac:dyDescent="0.6">
      <c r="A21" s="14" t="s">
        <v>153</v>
      </c>
      <c r="C21" s="1"/>
      <c r="F21" s="27"/>
    </row>
    <row r="22" spans="1:7" ht="24" customHeight="1" x14ac:dyDescent="0.6">
      <c r="A22" s="100" t="s">
        <v>154</v>
      </c>
      <c r="B22" s="6">
        <v>21</v>
      </c>
      <c r="C22" s="17">
        <v>33368427</v>
      </c>
      <c r="D22" s="2"/>
      <c r="E22" s="17">
        <v>36322005</v>
      </c>
      <c r="F22" s="27"/>
    </row>
    <row r="23" spans="1:7" ht="24" customHeight="1" x14ac:dyDescent="0.6">
      <c r="A23" s="14" t="s">
        <v>83</v>
      </c>
      <c r="B23" s="6"/>
      <c r="C23" s="17">
        <v>899404</v>
      </c>
      <c r="D23" s="2"/>
      <c r="E23" s="17">
        <v>1870429</v>
      </c>
      <c r="F23" s="27"/>
      <c r="G23" s="16"/>
    </row>
    <row r="24" spans="1:7" ht="24" customHeight="1" x14ac:dyDescent="0.6">
      <c r="A24" s="15" t="s">
        <v>28</v>
      </c>
      <c r="B24" s="15"/>
      <c r="C24" s="28">
        <f>SUM(C19:C23)</f>
        <v>132758918</v>
      </c>
      <c r="D24" s="2"/>
      <c r="E24" s="28">
        <f>SUM(E19:E23)</f>
        <v>225994824</v>
      </c>
      <c r="F24" s="27"/>
    </row>
    <row r="25" spans="1:7" ht="24" customHeight="1" x14ac:dyDescent="0.6">
      <c r="A25" s="14" t="s">
        <v>8</v>
      </c>
      <c r="B25" s="14"/>
      <c r="C25" s="28">
        <f>+C24+C16</f>
        <v>2069931626</v>
      </c>
      <c r="D25" s="2"/>
      <c r="E25" s="28">
        <f>+E24+E16</f>
        <v>2319358947</v>
      </c>
    </row>
    <row r="26" spans="1:7" ht="24" customHeight="1" x14ac:dyDescent="0.6">
      <c r="A26" s="14"/>
      <c r="B26" s="14"/>
      <c r="C26" s="25"/>
      <c r="D26" s="2"/>
      <c r="E26" s="25"/>
    </row>
    <row r="27" spans="1:7" ht="24" customHeight="1" x14ac:dyDescent="0.6">
      <c r="A27" s="14"/>
      <c r="B27" s="14"/>
      <c r="C27" s="25"/>
      <c r="D27" s="2"/>
      <c r="E27" s="2"/>
    </row>
    <row r="28" spans="1:7" ht="24" customHeight="1" x14ac:dyDescent="0.6">
      <c r="A28" s="14"/>
      <c r="B28" s="14"/>
      <c r="C28" s="25"/>
      <c r="D28" s="2"/>
      <c r="E28" s="2"/>
    </row>
    <row r="29" spans="1:7" ht="24" customHeight="1" x14ac:dyDescent="0.6">
      <c r="A29" s="14"/>
      <c r="B29" s="14"/>
      <c r="C29" s="25"/>
      <c r="D29" s="2"/>
      <c r="E29" s="25"/>
    </row>
    <row r="30" spans="1:7" ht="24" customHeight="1" x14ac:dyDescent="0.6">
      <c r="A30" s="14"/>
      <c r="B30" s="14"/>
      <c r="C30" s="25"/>
      <c r="D30" s="2"/>
      <c r="E30" s="2"/>
    </row>
    <row r="31" spans="1:7" ht="24" customHeight="1" x14ac:dyDescent="0.6">
      <c r="A31" s="14"/>
      <c r="B31" s="14"/>
      <c r="C31" s="25"/>
      <c r="D31" s="2"/>
      <c r="E31" s="2"/>
    </row>
    <row r="32" spans="1:7" ht="24" customHeight="1" x14ac:dyDescent="0.6">
      <c r="A32" s="14"/>
      <c r="B32" s="14"/>
      <c r="C32" s="25"/>
      <c r="D32" s="2"/>
      <c r="E32" s="2"/>
    </row>
    <row r="33" spans="1:5" ht="24" customHeight="1" x14ac:dyDescent="0.6">
      <c r="A33" s="14"/>
      <c r="B33" s="14"/>
      <c r="C33" s="25"/>
      <c r="D33" s="2"/>
      <c r="E33" s="2"/>
    </row>
    <row r="34" spans="1:5" ht="24" customHeight="1" x14ac:dyDescent="0.6">
      <c r="C34" s="25"/>
      <c r="D34" s="2"/>
      <c r="E34" s="25"/>
    </row>
    <row r="35" spans="1:5" s="12" customFormat="1" ht="24" customHeight="1" x14ac:dyDescent="0.6">
      <c r="A35" s="109" t="s">
        <v>37</v>
      </c>
      <c r="B35" s="109"/>
      <c r="C35" s="109"/>
      <c r="D35" s="109"/>
      <c r="E35" s="109"/>
    </row>
    <row r="36" spans="1:5" s="12" customFormat="1" ht="24" customHeight="1" x14ac:dyDescent="0.6">
      <c r="A36" s="109" t="s">
        <v>64</v>
      </c>
      <c r="B36" s="109"/>
      <c r="C36" s="109"/>
      <c r="D36" s="109"/>
      <c r="E36" s="109"/>
    </row>
    <row r="37" spans="1:5" s="12" customFormat="1" ht="24" customHeight="1" x14ac:dyDescent="0.6">
      <c r="A37" s="109" t="s">
        <v>134</v>
      </c>
      <c r="B37" s="109"/>
      <c r="C37" s="109"/>
      <c r="D37" s="109"/>
      <c r="E37" s="109"/>
    </row>
    <row r="38" spans="1:5" ht="24" customHeight="1" x14ac:dyDescent="0.6">
      <c r="A38" s="110" t="s">
        <v>25</v>
      </c>
      <c r="B38" s="110"/>
      <c r="C38" s="110"/>
      <c r="D38" s="110"/>
      <c r="E38" s="110"/>
    </row>
    <row r="39" spans="1:5" ht="9" customHeight="1" x14ac:dyDescent="0.6"/>
    <row r="40" spans="1:5" ht="24" customHeight="1" x14ac:dyDescent="0.6">
      <c r="B40" s="19" t="s">
        <v>38</v>
      </c>
      <c r="C40" s="80">
        <v>2565</v>
      </c>
      <c r="E40" s="19">
        <v>2564</v>
      </c>
    </row>
    <row r="41" spans="1:5" ht="24" customHeight="1" x14ac:dyDescent="0.6">
      <c r="A41" s="19" t="s">
        <v>75</v>
      </c>
      <c r="B41" s="19"/>
      <c r="C41" s="81"/>
      <c r="D41" s="2"/>
      <c r="E41" s="2"/>
    </row>
    <row r="42" spans="1:5" ht="24" customHeight="1" x14ac:dyDescent="0.6">
      <c r="A42" s="1" t="s">
        <v>71</v>
      </c>
      <c r="C42" s="17"/>
      <c r="D42" s="2"/>
      <c r="E42" s="17"/>
    </row>
    <row r="43" spans="1:5" ht="24" customHeight="1" x14ac:dyDescent="0.6">
      <c r="A43" s="1" t="s">
        <v>44</v>
      </c>
      <c r="B43" s="6"/>
      <c r="C43" s="17"/>
      <c r="D43" s="2"/>
      <c r="E43" s="17"/>
    </row>
    <row r="44" spans="1:5" ht="24" customHeight="1" x14ac:dyDescent="0.6">
      <c r="A44" s="14" t="s">
        <v>9</v>
      </c>
      <c r="B44" s="6"/>
      <c r="C44" s="17"/>
      <c r="D44" s="2"/>
      <c r="E44" s="17"/>
    </row>
    <row r="45" spans="1:5" ht="24" customHeight="1" thickBot="1" x14ac:dyDescent="0.65">
      <c r="A45" s="15" t="s">
        <v>85</v>
      </c>
      <c r="B45" s="6"/>
      <c r="C45" s="29">
        <v>493500000</v>
      </c>
      <c r="D45" s="2"/>
      <c r="E45" s="29">
        <v>493500000</v>
      </c>
    </row>
    <row r="46" spans="1:5" ht="24" customHeight="1" thickTop="1" x14ac:dyDescent="0.6">
      <c r="A46" s="14" t="s">
        <v>56</v>
      </c>
      <c r="B46" s="6"/>
      <c r="C46" s="25"/>
      <c r="D46" s="2"/>
      <c r="E46" s="25"/>
    </row>
    <row r="47" spans="1:5" ht="24" customHeight="1" x14ac:dyDescent="0.6">
      <c r="A47" s="15" t="s">
        <v>86</v>
      </c>
      <c r="B47" s="15"/>
      <c r="C47" s="30">
        <v>493499975</v>
      </c>
      <c r="D47" s="30"/>
      <c r="E47" s="30">
        <v>493499975</v>
      </c>
    </row>
    <row r="48" spans="1:5" ht="24" customHeight="1" x14ac:dyDescent="0.6">
      <c r="A48" s="14" t="s">
        <v>139</v>
      </c>
      <c r="B48" s="6">
        <v>22</v>
      </c>
      <c r="C48" s="17">
        <v>31746399</v>
      </c>
      <c r="E48" s="17">
        <v>31746399</v>
      </c>
    </row>
    <row r="49" spans="1:7" ht="24" customHeight="1" x14ac:dyDescent="0.6">
      <c r="A49" s="1" t="s">
        <v>34</v>
      </c>
      <c r="B49" s="6"/>
      <c r="C49" s="46"/>
      <c r="D49" s="2"/>
      <c r="E49" s="46"/>
    </row>
    <row r="50" spans="1:7" ht="24" customHeight="1" x14ac:dyDescent="0.6">
      <c r="A50" s="14" t="s">
        <v>10</v>
      </c>
      <c r="B50" s="6"/>
      <c r="C50" s="46"/>
      <c r="D50" s="2"/>
      <c r="E50" s="46"/>
    </row>
    <row r="51" spans="1:7" ht="24" customHeight="1" x14ac:dyDescent="0.6">
      <c r="A51" s="15" t="s">
        <v>59</v>
      </c>
      <c r="B51" s="6">
        <v>23</v>
      </c>
      <c r="C51" s="17">
        <v>49350000</v>
      </c>
      <c r="D51" s="2"/>
      <c r="E51" s="17">
        <v>49350000</v>
      </c>
    </row>
    <row r="52" spans="1:7" ht="24" customHeight="1" x14ac:dyDescent="0.6">
      <c r="A52" s="14" t="s">
        <v>31</v>
      </c>
      <c r="B52" s="14"/>
      <c r="C52" s="46">
        <f>+ส่วนของผู้ถือหุ้น!J22</f>
        <v>1120142656</v>
      </c>
      <c r="D52" s="2"/>
      <c r="E52" s="46">
        <v>1037016664</v>
      </c>
    </row>
    <row r="53" spans="1:7" ht="24" customHeight="1" x14ac:dyDescent="0.6">
      <c r="A53" s="14" t="s">
        <v>76</v>
      </c>
      <c r="B53" s="14"/>
      <c r="C53" s="51">
        <f>SUM(C47:C52)</f>
        <v>1694739030</v>
      </c>
      <c r="D53" s="2"/>
      <c r="E53" s="51">
        <f>SUM(E47:E52)</f>
        <v>1611613038</v>
      </c>
    </row>
    <row r="54" spans="1:7" ht="24" customHeight="1" thickBot="1" x14ac:dyDescent="0.65">
      <c r="A54" s="20" t="s">
        <v>77</v>
      </c>
      <c r="B54" s="20"/>
      <c r="C54" s="47">
        <f>+C53+C25</f>
        <v>3764670656</v>
      </c>
      <c r="D54" s="2"/>
      <c r="E54" s="47">
        <f>+E53+E25</f>
        <v>3930971985</v>
      </c>
      <c r="G54" s="2"/>
    </row>
    <row r="55" spans="1:7" ht="24" customHeight="1" thickTop="1" x14ac:dyDescent="0.6">
      <c r="C55" s="82"/>
      <c r="E55" s="17"/>
    </row>
    <row r="56" spans="1:7" ht="24" customHeight="1" x14ac:dyDescent="0.6">
      <c r="C56" s="27"/>
      <c r="E56" s="17"/>
    </row>
    <row r="57" spans="1:7" ht="24" customHeight="1" x14ac:dyDescent="0.6">
      <c r="C57" s="27"/>
      <c r="E57" s="17"/>
    </row>
    <row r="58" spans="1:7" ht="24" customHeight="1" x14ac:dyDescent="0.6">
      <c r="C58" s="17"/>
      <c r="E58" s="17"/>
    </row>
    <row r="59" spans="1:7" ht="24" customHeight="1" x14ac:dyDescent="0.6">
      <c r="C59" s="83"/>
      <c r="D59" s="31"/>
      <c r="E59" s="32"/>
    </row>
    <row r="60" spans="1:7" ht="24" customHeight="1" x14ac:dyDescent="0.6">
      <c r="C60" s="83"/>
      <c r="D60" s="31"/>
      <c r="E60" s="32"/>
    </row>
    <row r="61" spans="1:7" ht="24" customHeight="1" x14ac:dyDescent="0.6">
      <c r="C61" s="83"/>
      <c r="D61" s="31"/>
      <c r="E61" s="32"/>
    </row>
    <row r="62" spans="1:7" ht="24" customHeight="1" x14ac:dyDescent="0.6">
      <c r="C62" s="83"/>
      <c r="D62" s="31"/>
      <c r="E62" s="32"/>
    </row>
    <row r="63" spans="1:7" ht="24" customHeight="1" x14ac:dyDescent="0.6">
      <c r="C63" s="83"/>
      <c r="D63" s="31"/>
      <c r="E63" s="32"/>
    </row>
    <row r="64" spans="1:7" ht="24" customHeight="1" x14ac:dyDescent="0.6">
      <c r="C64" s="83"/>
      <c r="D64" s="31"/>
      <c r="E64" s="32"/>
    </row>
    <row r="65" spans="1:5" ht="24" customHeight="1" x14ac:dyDescent="0.6">
      <c r="C65" s="83"/>
      <c r="D65" s="31"/>
      <c r="E65" s="32"/>
    </row>
    <row r="70" spans="1:5" ht="24" customHeight="1" x14ac:dyDescent="0.6">
      <c r="A70" s="1" t="s">
        <v>4</v>
      </c>
    </row>
  </sheetData>
  <mergeCells count="8">
    <mergeCell ref="A4:E4"/>
    <mergeCell ref="A3:E3"/>
    <mergeCell ref="A1:E1"/>
    <mergeCell ref="A2:E2"/>
    <mergeCell ref="A38:E38"/>
    <mergeCell ref="A35:E35"/>
    <mergeCell ref="A36:E36"/>
    <mergeCell ref="A37:E37"/>
  </mergeCells>
  <phoneticPr fontId="0" type="noConversion"/>
  <pageMargins left="0.8" right="0.3" top="0.8" bottom="0.5" header="0.5" footer="0.3"/>
  <pageSetup paperSize="9" scale="90" orientation="portrait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47"/>
  <sheetViews>
    <sheetView topLeftCell="A31" zoomScaleNormal="100" zoomScaleSheetLayoutView="100" zoomScalePageLayoutView="90" workbookViewId="0">
      <selection activeCell="A42" sqref="A42:XFD42"/>
    </sheetView>
  </sheetViews>
  <sheetFormatPr defaultColWidth="9.125" defaultRowHeight="24" customHeight="1" x14ac:dyDescent="0.6"/>
  <cols>
    <col min="1" max="1" width="55.875" style="1" customWidth="1"/>
    <col min="2" max="2" width="9.875" style="1" customWidth="1"/>
    <col min="3" max="3" width="8.625" style="1" customWidth="1"/>
    <col min="4" max="4" width="15.625" style="79" customWidth="1"/>
    <col min="5" max="5" width="1.375" style="1" customWidth="1"/>
    <col min="6" max="6" width="15.625" style="1" customWidth="1"/>
    <col min="7" max="7" width="12.375" style="1" bestFit="1" customWidth="1"/>
    <col min="8" max="8" width="17" style="1" bestFit="1" customWidth="1"/>
    <col min="9" max="9" width="13.875" style="1" bestFit="1" customWidth="1"/>
    <col min="10" max="10" width="14.25" style="1" customWidth="1"/>
    <col min="11" max="16384" width="9.125" style="1"/>
  </cols>
  <sheetData>
    <row r="1" spans="1:10" s="12" customFormat="1" ht="25.05" customHeight="1" x14ac:dyDescent="0.6">
      <c r="A1" s="109" t="s">
        <v>37</v>
      </c>
      <c r="B1" s="109"/>
      <c r="C1" s="109"/>
      <c r="D1" s="109"/>
      <c r="E1" s="109"/>
      <c r="F1" s="109"/>
    </row>
    <row r="2" spans="1:10" s="12" customFormat="1" ht="25.05" customHeight="1" x14ac:dyDescent="0.6">
      <c r="A2" s="109" t="s">
        <v>96</v>
      </c>
      <c r="B2" s="109"/>
      <c r="C2" s="109"/>
      <c r="D2" s="109"/>
      <c r="E2" s="109"/>
      <c r="F2" s="109"/>
    </row>
    <row r="3" spans="1:10" s="12" customFormat="1" ht="25.05" customHeight="1" x14ac:dyDescent="0.6">
      <c r="A3" s="109" t="s">
        <v>135</v>
      </c>
      <c r="B3" s="109"/>
      <c r="C3" s="109"/>
      <c r="D3" s="109"/>
      <c r="E3" s="109"/>
      <c r="F3" s="109"/>
    </row>
    <row r="4" spans="1:10" ht="25.05" customHeight="1" x14ac:dyDescent="0.6">
      <c r="A4" s="110" t="s">
        <v>25</v>
      </c>
      <c r="B4" s="110"/>
      <c r="C4" s="110"/>
      <c r="D4" s="110"/>
      <c r="E4" s="110"/>
      <c r="F4" s="110"/>
    </row>
    <row r="5" spans="1:10" ht="9" customHeight="1" x14ac:dyDescent="0.6"/>
    <row r="6" spans="1:10" ht="21" customHeight="1" x14ac:dyDescent="0.6">
      <c r="B6" s="19" t="s">
        <v>38</v>
      </c>
      <c r="D6" s="80">
        <v>2565</v>
      </c>
      <c r="F6" s="19">
        <v>2564</v>
      </c>
    </row>
    <row r="7" spans="1:10" ht="21" customHeight="1" x14ac:dyDescent="0.6">
      <c r="A7" s="1" t="s">
        <v>11</v>
      </c>
    </row>
    <row r="8" spans="1:10" ht="21" customHeight="1" x14ac:dyDescent="0.6">
      <c r="A8" s="14" t="s">
        <v>12</v>
      </c>
      <c r="B8" s="14"/>
      <c r="D8" s="7">
        <v>264946433</v>
      </c>
      <c r="E8" s="2"/>
      <c r="F8" s="7">
        <v>244511748</v>
      </c>
    </row>
    <row r="9" spans="1:10" ht="21" customHeight="1" x14ac:dyDescent="0.6">
      <c r="A9" s="14" t="s">
        <v>13</v>
      </c>
      <c r="B9" s="14"/>
      <c r="D9" s="7">
        <v>209164</v>
      </c>
      <c r="E9" s="2"/>
      <c r="F9" s="7">
        <v>318812</v>
      </c>
    </row>
    <row r="10" spans="1:10" ht="21" customHeight="1" x14ac:dyDescent="0.6">
      <c r="A10" s="14" t="s">
        <v>116</v>
      </c>
      <c r="B10" s="14"/>
      <c r="D10" s="7">
        <v>9306010</v>
      </c>
      <c r="E10" s="2"/>
      <c r="F10" s="7">
        <v>9452579</v>
      </c>
    </row>
    <row r="11" spans="1:10" ht="22.05" customHeight="1" x14ac:dyDescent="0.6">
      <c r="A11" s="14" t="s">
        <v>14</v>
      </c>
      <c r="B11" s="14"/>
      <c r="D11" s="7">
        <v>103915193</v>
      </c>
      <c r="E11" s="2"/>
      <c r="F11" s="7">
        <v>94515579</v>
      </c>
    </row>
    <row r="12" spans="1:10" ht="21" customHeight="1" x14ac:dyDescent="0.6">
      <c r="A12" s="14" t="s">
        <v>15</v>
      </c>
      <c r="B12" s="6"/>
      <c r="D12" s="7">
        <v>42392358</v>
      </c>
      <c r="E12" s="2"/>
      <c r="F12" s="7">
        <v>36620707</v>
      </c>
    </row>
    <row r="13" spans="1:10" ht="21" customHeight="1" x14ac:dyDescent="0.6">
      <c r="A13" s="15" t="s">
        <v>16</v>
      </c>
      <c r="B13" s="15"/>
      <c r="D13" s="48">
        <f>SUM(D8:D12)</f>
        <v>420769158</v>
      </c>
      <c r="E13" s="2"/>
      <c r="F13" s="48">
        <f>SUM(F8:F12)</f>
        <v>385419425</v>
      </c>
    </row>
    <row r="14" spans="1:10" ht="6" customHeight="1" x14ac:dyDescent="0.6">
      <c r="A14" s="15"/>
      <c r="B14" s="15"/>
      <c r="D14" s="25"/>
      <c r="E14" s="2"/>
      <c r="F14" s="25"/>
    </row>
    <row r="15" spans="1:10" ht="21" customHeight="1" x14ac:dyDescent="0.6">
      <c r="A15" s="1" t="s">
        <v>17</v>
      </c>
      <c r="D15" s="17"/>
      <c r="E15" s="2"/>
      <c r="F15" s="17"/>
      <c r="H15" s="89"/>
      <c r="I15" s="88"/>
    </row>
    <row r="16" spans="1:10" ht="21" customHeight="1" x14ac:dyDescent="0.6">
      <c r="A16" s="14" t="s">
        <v>52</v>
      </c>
      <c r="B16" s="14"/>
      <c r="D16" s="7">
        <v>18833355</v>
      </c>
      <c r="E16" s="2"/>
      <c r="F16" s="67">
        <v>17039390</v>
      </c>
      <c r="G16" s="74"/>
      <c r="H16" s="89"/>
      <c r="I16" s="74"/>
      <c r="J16" s="77"/>
    </row>
    <row r="17" spans="1:10" ht="21" customHeight="1" x14ac:dyDescent="0.6">
      <c r="A17" s="14" t="s">
        <v>53</v>
      </c>
      <c r="B17" s="14"/>
      <c r="D17" s="7">
        <v>106059955</v>
      </c>
      <c r="E17" s="2"/>
      <c r="F17" s="67">
        <v>101632265</v>
      </c>
      <c r="G17" s="74"/>
      <c r="H17" s="89"/>
      <c r="I17" s="74"/>
      <c r="J17" s="77"/>
    </row>
    <row r="18" spans="1:10" ht="21" customHeight="1" x14ac:dyDescent="0.6">
      <c r="A18" s="14" t="s">
        <v>51</v>
      </c>
      <c r="B18" s="6">
        <v>4</v>
      </c>
      <c r="D18" s="7">
        <v>37490175</v>
      </c>
      <c r="E18" s="2"/>
      <c r="F18" s="67">
        <v>37024089</v>
      </c>
      <c r="G18" s="74"/>
      <c r="H18" s="89"/>
      <c r="I18" s="74"/>
      <c r="J18" s="90"/>
    </row>
    <row r="19" spans="1:10" ht="21" customHeight="1" x14ac:dyDescent="0.6">
      <c r="A19" s="15" t="s">
        <v>18</v>
      </c>
      <c r="B19" s="6"/>
      <c r="D19" s="28">
        <f>SUM(D16:D18)</f>
        <v>162383485</v>
      </c>
      <c r="E19" s="2"/>
      <c r="F19" s="28">
        <f>SUM(F16:F18)</f>
        <v>155695744</v>
      </c>
      <c r="H19" s="89"/>
    </row>
    <row r="20" spans="1:10" ht="21" customHeight="1" x14ac:dyDescent="0.6">
      <c r="A20" s="20" t="s">
        <v>110</v>
      </c>
      <c r="B20" s="6"/>
      <c r="D20" s="28">
        <f>D13-D19</f>
        <v>258385673</v>
      </c>
      <c r="E20" s="2"/>
      <c r="F20" s="28">
        <f>F13-F19</f>
        <v>229723681</v>
      </c>
      <c r="H20" s="89"/>
    </row>
    <row r="21" spans="1:10" ht="6" customHeight="1" x14ac:dyDescent="0.6">
      <c r="A21" s="15"/>
      <c r="B21" s="15"/>
      <c r="D21" s="25"/>
      <c r="E21" s="2"/>
      <c r="F21" s="25"/>
    </row>
    <row r="22" spans="1:10" ht="21" customHeight="1" x14ac:dyDescent="0.6">
      <c r="A22" s="1" t="s">
        <v>54</v>
      </c>
      <c r="B22" s="6"/>
      <c r="D22" s="7">
        <v>38489748</v>
      </c>
      <c r="E22" s="2"/>
      <c r="F22" s="7">
        <v>35210540</v>
      </c>
    </row>
    <row r="23" spans="1:10" ht="21" customHeight="1" x14ac:dyDescent="0.6">
      <c r="A23" s="1" t="s">
        <v>117</v>
      </c>
      <c r="B23" s="6"/>
      <c r="D23" s="64">
        <v>22844280</v>
      </c>
      <c r="E23" s="2"/>
      <c r="F23" s="64">
        <v>1032317</v>
      </c>
    </row>
    <row r="24" spans="1:10" ht="21" customHeight="1" x14ac:dyDescent="0.6">
      <c r="A24" s="1" t="s">
        <v>90</v>
      </c>
      <c r="B24" s="6"/>
      <c r="D24" s="25">
        <f>D20-SUM(D22:D23)</f>
        <v>197051645</v>
      </c>
      <c r="E24" s="2"/>
      <c r="F24" s="25">
        <f>F20-SUM(F22:F23)</f>
        <v>193480824</v>
      </c>
    </row>
    <row r="25" spans="1:10" ht="21" customHeight="1" x14ac:dyDescent="0.6">
      <c r="A25" s="1" t="s">
        <v>89</v>
      </c>
      <c r="B25" s="6">
        <v>25</v>
      </c>
      <c r="D25" s="7">
        <v>40142870</v>
      </c>
      <c r="E25" s="2"/>
      <c r="F25" s="64">
        <v>40656982</v>
      </c>
      <c r="G25" s="74"/>
      <c r="H25" s="78"/>
    </row>
    <row r="26" spans="1:10" ht="21" customHeight="1" x14ac:dyDescent="0.6">
      <c r="A26" s="20" t="s">
        <v>68</v>
      </c>
      <c r="B26" s="20"/>
      <c r="C26" s="26"/>
      <c r="D26" s="28">
        <f>D24-D25</f>
        <v>156908775</v>
      </c>
      <c r="E26" s="2"/>
      <c r="F26" s="28">
        <f>F24-F25</f>
        <v>152823842</v>
      </c>
      <c r="G26" s="74"/>
    </row>
    <row r="27" spans="1:10" ht="21" customHeight="1" x14ac:dyDescent="0.6">
      <c r="A27" s="1" t="s">
        <v>109</v>
      </c>
      <c r="C27" s="62"/>
      <c r="D27" s="25"/>
      <c r="E27" s="2"/>
      <c r="F27" s="25"/>
    </row>
    <row r="28" spans="1:10" ht="21" customHeight="1" x14ac:dyDescent="0.6">
      <c r="A28" s="1" t="s">
        <v>100</v>
      </c>
      <c r="C28" s="62"/>
      <c r="D28" s="25"/>
      <c r="E28" s="2"/>
      <c r="F28" s="25"/>
    </row>
    <row r="29" spans="1:10" ht="21" customHeight="1" x14ac:dyDescent="0.6">
      <c r="A29" s="1" t="s">
        <v>98</v>
      </c>
      <c r="C29" s="62"/>
      <c r="D29" s="25"/>
      <c r="E29" s="2"/>
      <c r="F29" s="25"/>
    </row>
    <row r="30" spans="1:10" ht="21" customHeight="1" x14ac:dyDescent="0.6">
      <c r="A30" s="98" t="s">
        <v>148</v>
      </c>
      <c r="C30" s="62"/>
      <c r="D30" s="7"/>
      <c r="E30" s="2"/>
      <c r="F30" s="68"/>
    </row>
    <row r="31" spans="1:10" ht="21" customHeight="1" x14ac:dyDescent="0.6">
      <c r="A31" s="1" t="s">
        <v>147</v>
      </c>
      <c r="C31" s="62"/>
      <c r="D31" s="7">
        <v>5237766</v>
      </c>
      <c r="E31" s="2"/>
      <c r="F31" s="68" t="s">
        <v>131</v>
      </c>
    </row>
    <row r="32" spans="1:10" ht="21" customHeight="1" x14ac:dyDescent="0.6">
      <c r="A32" s="1" t="s">
        <v>101</v>
      </c>
      <c r="C32" s="62"/>
      <c r="D32" s="25"/>
      <c r="E32" s="2"/>
      <c r="F32" s="25"/>
    </row>
    <row r="33" spans="1:6" ht="21" customHeight="1" x14ac:dyDescent="0.6">
      <c r="A33" s="1" t="s">
        <v>102</v>
      </c>
      <c r="C33" s="62"/>
      <c r="D33" s="64">
        <v>-1047553</v>
      </c>
      <c r="E33" s="2"/>
      <c r="F33" s="69" t="s">
        <v>131</v>
      </c>
    </row>
    <row r="34" spans="1:6" ht="21" customHeight="1" x14ac:dyDescent="0.6">
      <c r="A34" s="1" t="s">
        <v>99</v>
      </c>
      <c r="B34" s="20"/>
      <c r="C34" s="26"/>
      <c r="D34" s="71">
        <f>SUM(D31:D33)</f>
        <v>4190213</v>
      </c>
      <c r="E34" s="2"/>
      <c r="F34" s="69" t="s">
        <v>131</v>
      </c>
    </row>
    <row r="35" spans="1:6" ht="21" customHeight="1" thickBot="1" x14ac:dyDescent="0.65">
      <c r="A35" s="20" t="s">
        <v>103</v>
      </c>
      <c r="B35" s="20"/>
      <c r="C35" s="26"/>
      <c r="D35" s="84">
        <f>+D34+D26</f>
        <v>161098988</v>
      </c>
      <c r="E35" s="2"/>
      <c r="F35" s="60">
        <f>F26</f>
        <v>152823842</v>
      </c>
    </row>
    <row r="36" spans="1:6" ht="6" customHeight="1" thickTop="1" x14ac:dyDescent="0.6">
      <c r="A36" s="15"/>
      <c r="B36" s="15"/>
      <c r="D36" s="25"/>
      <c r="E36" s="2"/>
      <c r="F36" s="25"/>
    </row>
    <row r="37" spans="1:6" ht="22.05" customHeight="1" x14ac:dyDescent="0.6">
      <c r="A37" s="20" t="s">
        <v>29</v>
      </c>
      <c r="B37" s="6"/>
      <c r="C37" s="9" t="s">
        <v>33</v>
      </c>
      <c r="D37" s="82">
        <f>+D26/D39</f>
        <v>0.31795092796103991</v>
      </c>
      <c r="E37" s="3"/>
      <c r="F37" s="3">
        <f>+F26/F39</f>
        <v>0.3096734543907525</v>
      </c>
    </row>
    <row r="38" spans="1:6" ht="6" customHeight="1" x14ac:dyDescent="0.6">
      <c r="A38" s="15"/>
      <c r="B38" s="15"/>
      <c r="D38" s="25"/>
      <c r="E38" s="2"/>
      <c r="F38" s="25"/>
    </row>
    <row r="39" spans="1:6" ht="21" customHeight="1" x14ac:dyDescent="0.6">
      <c r="A39" s="20" t="s">
        <v>45</v>
      </c>
      <c r="B39" s="6"/>
      <c r="C39" s="9" t="s">
        <v>19</v>
      </c>
      <c r="D39" s="81">
        <v>493499975</v>
      </c>
      <c r="E39" s="2"/>
      <c r="F39" s="2">
        <v>493499975</v>
      </c>
    </row>
    <row r="40" spans="1:6" ht="21" customHeight="1" x14ac:dyDescent="0.6">
      <c r="A40" s="20"/>
      <c r="B40" s="6"/>
      <c r="C40" s="9"/>
      <c r="D40" s="81"/>
      <c r="E40" s="2"/>
      <c r="F40" s="2"/>
    </row>
    <row r="41" spans="1:6" ht="21" customHeight="1" x14ac:dyDescent="0.6">
      <c r="A41" s="20"/>
      <c r="B41" s="6"/>
      <c r="C41" s="9"/>
      <c r="D41" s="81"/>
      <c r="E41" s="2"/>
      <c r="F41" s="2"/>
    </row>
    <row r="42" spans="1:6" ht="21" customHeight="1" x14ac:dyDescent="0.6"/>
    <row r="43" spans="1:6" ht="24" customHeight="1" x14ac:dyDescent="0.6">
      <c r="A43" s="1" t="s">
        <v>4</v>
      </c>
    </row>
    <row r="47" spans="1:6" ht="24" customHeight="1" x14ac:dyDescent="0.6">
      <c r="D47" s="85"/>
    </row>
  </sheetData>
  <mergeCells count="4">
    <mergeCell ref="A1:F1"/>
    <mergeCell ref="A2:F2"/>
    <mergeCell ref="A3:F3"/>
    <mergeCell ref="A4:F4"/>
  </mergeCells>
  <phoneticPr fontId="0" type="noConversion"/>
  <pageMargins left="0.8" right="0.3" top="0.8" bottom="0.5" header="0.5" footer="0.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1"/>
  <sheetViews>
    <sheetView view="pageBreakPreview" zoomScale="70" zoomScaleNormal="80" zoomScaleSheetLayoutView="70" workbookViewId="0">
      <selection activeCell="F27" sqref="F27"/>
    </sheetView>
  </sheetViews>
  <sheetFormatPr defaultColWidth="9.125" defaultRowHeight="24" customHeight="1" x14ac:dyDescent="0.6"/>
  <cols>
    <col min="1" max="1" width="50" style="1" customWidth="1"/>
    <col min="2" max="2" width="12.375" style="1" customWidth="1"/>
    <col min="3" max="3" width="1.625" style="1" customWidth="1"/>
    <col min="4" max="4" width="13.75" style="1" customWidth="1"/>
    <col min="5" max="5" width="1.25" style="1" customWidth="1"/>
    <col min="6" max="6" width="13.375" style="1" customWidth="1"/>
    <col min="7" max="7" width="1.25" style="1" customWidth="1"/>
    <col min="8" max="8" width="14.5" style="1" customWidth="1"/>
    <col min="9" max="9" width="1.25" style="1" customWidth="1"/>
    <col min="10" max="10" width="15.375" style="1" customWidth="1"/>
    <col min="11" max="11" width="1.25" style="1" customWidth="1"/>
    <col min="12" max="12" width="16.625" style="1" customWidth="1"/>
    <col min="13" max="13" width="16.125" style="1" bestFit="1" customWidth="1"/>
    <col min="14" max="14" width="14.875" style="1" bestFit="1" customWidth="1"/>
    <col min="15" max="18" width="9.125" style="1"/>
    <col min="19" max="19" width="9.125" style="1" customWidth="1"/>
    <col min="20" max="22" width="9.125" style="1"/>
    <col min="23" max="23" width="9.125" style="1" customWidth="1"/>
    <col min="24" max="16384" width="9.125" style="1"/>
  </cols>
  <sheetData>
    <row r="1" spans="1:14" s="12" customFormat="1" ht="24" customHeight="1" x14ac:dyDescent="0.6">
      <c r="A1" s="109" t="s">
        <v>37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14" s="12" customFormat="1" ht="24" customHeight="1" x14ac:dyDescent="0.6">
      <c r="A2" s="109" t="s">
        <v>78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4" s="12" customFormat="1" ht="24" customHeight="1" x14ac:dyDescent="0.6">
      <c r="A3" s="109" t="s">
        <v>135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4" ht="24" customHeight="1" x14ac:dyDescent="0.6">
      <c r="A4" s="110" t="s">
        <v>25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4" ht="9" customHeight="1" x14ac:dyDescent="0.6"/>
    <row r="6" spans="1:14" ht="23.4" x14ac:dyDescent="0.6"/>
    <row r="7" spans="1:14" ht="19.95" customHeight="1" x14ac:dyDescent="0.6">
      <c r="H7" s="111" t="s">
        <v>34</v>
      </c>
      <c r="I7" s="111"/>
      <c r="J7" s="111"/>
    </row>
    <row r="8" spans="1:14" ht="19.95" customHeight="1" x14ac:dyDescent="0.6">
      <c r="A8" s="21"/>
      <c r="B8" s="42" t="s">
        <v>38</v>
      </c>
      <c r="C8" s="42"/>
      <c r="D8" s="43" t="s">
        <v>144</v>
      </c>
      <c r="E8" s="41"/>
      <c r="F8" s="43" t="s">
        <v>65</v>
      </c>
      <c r="G8" s="44"/>
      <c r="H8" s="93" t="s">
        <v>149</v>
      </c>
      <c r="I8" s="92"/>
      <c r="J8" s="92"/>
      <c r="K8" s="43"/>
      <c r="L8" s="43" t="s">
        <v>30</v>
      </c>
    </row>
    <row r="9" spans="1:14" ht="19.95" customHeight="1" x14ac:dyDescent="0.6">
      <c r="A9" s="21"/>
      <c r="C9" s="41"/>
      <c r="D9" s="43" t="s">
        <v>145</v>
      </c>
      <c r="E9" s="41"/>
      <c r="F9" s="43" t="s">
        <v>66</v>
      </c>
      <c r="G9" s="42"/>
      <c r="H9" s="94" t="s">
        <v>60</v>
      </c>
      <c r="I9" s="43"/>
      <c r="J9" s="42" t="s">
        <v>142</v>
      </c>
      <c r="K9" s="43"/>
      <c r="L9" s="45" t="s">
        <v>71</v>
      </c>
    </row>
    <row r="10" spans="1:14" ht="19.95" customHeight="1" x14ac:dyDescent="0.6">
      <c r="A10" s="21"/>
      <c r="B10" s="41"/>
      <c r="C10" s="41"/>
      <c r="D10" s="97" t="s">
        <v>55</v>
      </c>
      <c r="E10" s="43"/>
      <c r="F10" s="97" t="s">
        <v>146</v>
      </c>
      <c r="G10" s="42"/>
      <c r="H10" s="97" t="s">
        <v>150</v>
      </c>
      <c r="I10" s="43"/>
      <c r="J10" s="97" t="s">
        <v>143</v>
      </c>
      <c r="K10" s="43"/>
      <c r="L10" s="99"/>
    </row>
    <row r="11" spans="1:14" ht="19.95" customHeight="1" x14ac:dyDescent="0.6">
      <c r="A11" s="21"/>
      <c r="B11" s="41"/>
      <c r="C11" s="41"/>
      <c r="D11" s="94"/>
      <c r="E11" s="91"/>
      <c r="F11" s="94"/>
      <c r="G11" s="41"/>
      <c r="H11" s="94"/>
      <c r="I11" s="91"/>
      <c r="J11" s="94"/>
      <c r="K11" s="91"/>
      <c r="L11" s="95"/>
    </row>
    <row r="12" spans="1:14" ht="19.95" customHeight="1" x14ac:dyDescent="0.6">
      <c r="A12" s="39" t="s">
        <v>119</v>
      </c>
      <c r="B12" s="33"/>
      <c r="C12" s="33"/>
      <c r="D12" s="35">
        <v>493499975</v>
      </c>
      <c r="E12" s="61"/>
      <c r="F12" s="35">
        <v>31746399</v>
      </c>
      <c r="G12" s="61"/>
      <c r="H12" s="35">
        <v>49350000</v>
      </c>
      <c r="I12" s="35"/>
      <c r="J12" s="102">
        <v>953282818</v>
      </c>
      <c r="K12" s="101"/>
      <c r="L12" s="35">
        <f>SUM(D12:K12)</f>
        <v>1527879192</v>
      </c>
      <c r="M12" s="3"/>
    </row>
    <row r="13" spans="1:14" ht="19.95" customHeight="1" x14ac:dyDescent="0.6">
      <c r="A13" s="36" t="s">
        <v>81</v>
      </c>
      <c r="B13" s="33"/>
      <c r="C13" s="33"/>
      <c r="D13" s="35"/>
      <c r="E13" s="35"/>
      <c r="F13" s="35"/>
      <c r="G13" s="35"/>
      <c r="H13" s="35"/>
      <c r="I13" s="35"/>
      <c r="J13" s="102"/>
      <c r="K13" s="102"/>
      <c r="L13" s="35"/>
      <c r="M13" s="3"/>
    </row>
    <row r="14" spans="1:14" ht="19.95" customHeight="1" x14ac:dyDescent="0.6">
      <c r="A14" s="70" t="s">
        <v>72</v>
      </c>
      <c r="B14" s="37"/>
      <c r="C14" s="37"/>
      <c r="D14" s="96" t="s">
        <v>131</v>
      </c>
      <c r="E14" s="56"/>
      <c r="F14" s="96" t="s">
        <v>131</v>
      </c>
      <c r="G14" s="56">
        <v>0</v>
      </c>
      <c r="H14" s="96" t="s">
        <v>131</v>
      </c>
      <c r="I14" s="34"/>
      <c r="J14" s="103">
        <v>152823842</v>
      </c>
      <c r="K14" s="104"/>
      <c r="L14" s="35">
        <f>SUM(D14:K14)</f>
        <v>152823842</v>
      </c>
      <c r="M14" s="4"/>
    </row>
    <row r="15" spans="1:14" ht="19.95" customHeight="1" x14ac:dyDescent="0.6">
      <c r="A15" s="70" t="s">
        <v>73</v>
      </c>
      <c r="B15" s="37">
        <v>28.2</v>
      </c>
      <c r="C15" s="37"/>
      <c r="D15" s="96" t="s">
        <v>131</v>
      </c>
      <c r="E15" s="56"/>
      <c r="F15" s="96" t="s">
        <v>131</v>
      </c>
      <c r="G15" s="56">
        <v>0</v>
      </c>
      <c r="H15" s="96" t="s">
        <v>131</v>
      </c>
      <c r="I15" s="35"/>
      <c r="J15" s="105">
        <v>-69089996</v>
      </c>
      <c r="K15" s="102"/>
      <c r="L15" s="35">
        <f>SUM(D15:K15)</f>
        <v>-69089996</v>
      </c>
      <c r="M15" s="4"/>
    </row>
    <row r="16" spans="1:14" ht="19.95" customHeight="1" thickBot="1" x14ac:dyDescent="0.65">
      <c r="A16" s="39" t="s">
        <v>120</v>
      </c>
      <c r="B16" s="33"/>
      <c r="C16" s="33"/>
      <c r="D16" s="52">
        <f>SUM(D12:D15)</f>
        <v>493499975</v>
      </c>
      <c r="E16" s="35"/>
      <c r="F16" s="52">
        <f>SUM(F12:F15)</f>
        <v>31746399</v>
      </c>
      <c r="G16" s="35"/>
      <c r="H16" s="52">
        <f>SUM(H12:H15)</f>
        <v>49350000</v>
      </c>
      <c r="I16" s="35"/>
      <c r="J16" s="106">
        <f>SUM(J12:J15)</f>
        <v>1037016664</v>
      </c>
      <c r="K16" s="104"/>
      <c r="L16" s="52">
        <f>SUM(L12:L15)</f>
        <v>1611613038</v>
      </c>
      <c r="M16" s="5"/>
      <c r="N16" s="5"/>
    </row>
    <row r="17" spans="1:14" ht="19.95" customHeight="1" thickTop="1" x14ac:dyDescent="0.6">
      <c r="A17" s="34"/>
      <c r="B17" s="33"/>
      <c r="C17" s="33"/>
      <c r="D17" s="34"/>
      <c r="E17" s="34"/>
      <c r="F17" s="34"/>
      <c r="G17" s="34"/>
      <c r="H17" s="34"/>
      <c r="I17" s="34"/>
      <c r="J17" s="38"/>
      <c r="K17" s="34"/>
      <c r="L17" s="34"/>
      <c r="M17" s="3"/>
    </row>
    <row r="18" spans="1:14" ht="19.95" customHeight="1" x14ac:dyDescent="0.6">
      <c r="A18" s="39" t="s">
        <v>136</v>
      </c>
      <c r="B18" s="33"/>
      <c r="C18" s="33"/>
      <c r="D18" s="35">
        <f>+D16</f>
        <v>493499975</v>
      </c>
      <c r="E18" s="61"/>
      <c r="F18" s="35">
        <f>+F16</f>
        <v>31746399</v>
      </c>
      <c r="G18" s="61"/>
      <c r="H18" s="35">
        <f>+H16</f>
        <v>49350000</v>
      </c>
      <c r="I18" s="35"/>
      <c r="J18" s="35">
        <f>+J16</f>
        <v>1037016664</v>
      </c>
      <c r="K18" s="34"/>
      <c r="L18" s="35">
        <f>SUM(D18:K18)</f>
        <v>1611613038</v>
      </c>
      <c r="M18" s="3"/>
    </row>
    <row r="19" spans="1:14" ht="19.95" customHeight="1" x14ac:dyDescent="0.6">
      <c r="A19" s="36" t="s">
        <v>81</v>
      </c>
      <c r="B19" s="33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"/>
    </row>
    <row r="20" spans="1:14" ht="19.95" customHeight="1" x14ac:dyDescent="0.6">
      <c r="A20" s="70" t="s">
        <v>72</v>
      </c>
      <c r="B20" s="37"/>
      <c r="C20" s="37"/>
      <c r="D20" s="96" t="s">
        <v>131</v>
      </c>
      <c r="E20" s="56"/>
      <c r="F20" s="96" t="s">
        <v>131</v>
      </c>
      <c r="G20" s="56">
        <v>0</v>
      </c>
      <c r="H20" s="96" t="s">
        <v>131</v>
      </c>
      <c r="I20" s="34"/>
      <c r="J20" s="49">
        <v>161098988</v>
      </c>
      <c r="K20" s="40"/>
      <c r="L20" s="35">
        <f>SUM(D20:K20)</f>
        <v>161098988</v>
      </c>
      <c r="M20" s="4"/>
    </row>
    <row r="21" spans="1:14" ht="19.95" customHeight="1" x14ac:dyDescent="0.6">
      <c r="A21" s="70" t="s">
        <v>73</v>
      </c>
      <c r="B21" s="37">
        <v>28.1</v>
      </c>
      <c r="C21" s="37"/>
      <c r="D21" s="96" t="s">
        <v>131</v>
      </c>
      <c r="E21" s="56"/>
      <c r="F21" s="96" t="s">
        <v>131</v>
      </c>
      <c r="G21" s="56">
        <v>0</v>
      </c>
      <c r="H21" s="96" t="s">
        <v>131</v>
      </c>
      <c r="I21" s="35"/>
      <c r="J21" s="63">
        <v>-77972996</v>
      </c>
      <c r="K21" s="35"/>
      <c r="L21" s="35">
        <f>SUM(D21:K21)</f>
        <v>-77972996</v>
      </c>
      <c r="M21" s="4"/>
    </row>
    <row r="22" spans="1:14" ht="19.95" customHeight="1" thickBot="1" x14ac:dyDescent="0.65">
      <c r="A22" s="39" t="s">
        <v>137</v>
      </c>
      <c r="B22" s="33"/>
      <c r="C22" s="33"/>
      <c r="D22" s="52">
        <f>SUM(D18:D21)</f>
        <v>493499975</v>
      </c>
      <c r="E22" s="35"/>
      <c r="F22" s="52">
        <f>SUM(F18:F21)</f>
        <v>31746399</v>
      </c>
      <c r="G22" s="35"/>
      <c r="H22" s="52">
        <f>SUM(H18:H21)</f>
        <v>49350000</v>
      </c>
      <c r="I22" s="35"/>
      <c r="J22" s="52">
        <f>SUM(J18:J21)</f>
        <v>1120142656</v>
      </c>
      <c r="K22" s="40"/>
      <c r="L22" s="52">
        <f>SUM(L18:L21)</f>
        <v>1694739030</v>
      </c>
      <c r="M22" s="5"/>
      <c r="N22" s="5"/>
    </row>
    <row r="23" spans="1:14" ht="19.95" customHeight="1" thickTop="1" x14ac:dyDescent="0.6">
      <c r="A23" s="21"/>
      <c r="B23" s="23"/>
      <c r="C23" s="23"/>
      <c r="D23" s="21"/>
      <c r="E23" s="21"/>
      <c r="F23" s="21"/>
      <c r="G23" s="21"/>
      <c r="H23" s="21"/>
      <c r="I23" s="21"/>
      <c r="J23" s="21"/>
      <c r="K23" s="21"/>
      <c r="L23" s="21"/>
      <c r="M23" s="3"/>
    </row>
    <row r="24" spans="1:14" ht="19.95" customHeight="1" x14ac:dyDescent="0.6">
      <c r="A24" s="21"/>
      <c r="B24" s="23"/>
      <c r="C24" s="23"/>
      <c r="D24" s="21"/>
      <c r="E24" s="21"/>
      <c r="F24" s="21"/>
      <c r="G24" s="21"/>
      <c r="H24" s="21"/>
      <c r="I24" s="21"/>
      <c r="J24" s="21"/>
      <c r="K24" s="21"/>
      <c r="L24" s="21"/>
      <c r="M24" s="3"/>
    </row>
    <row r="25" spans="1:14" ht="19.95" customHeight="1" x14ac:dyDescent="0.6">
      <c r="A25" s="1" t="s">
        <v>4</v>
      </c>
      <c r="B25" s="23"/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3"/>
    </row>
    <row r="26" spans="1:14" ht="19.95" customHeight="1" x14ac:dyDescent="0.6">
      <c r="A26" s="10"/>
      <c r="D26" s="8"/>
      <c r="E26" s="8"/>
      <c r="F26" s="21"/>
      <c r="G26" s="21"/>
      <c r="H26" s="21"/>
      <c r="I26" s="21"/>
      <c r="J26" s="21"/>
      <c r="K26" s="21"/>
      <c r="L26" s="21"/>
      <c r="M26" s="3"/>
    </row>
    <row r="27" spans="1:14" ht="19.95" customHeight="1" x14ac:dyDescent="0.6">
      <c r="A27" s="9"/>
      <c r="B27" s="11"/>
      <c r="C27" s="11"/>
      <c r="D27" s="2"/>
      <c r="E27" s="2"/>
      <c r="F27" s="21"/>
      <c r="G27" s="21"/>
      <c r="H27" s="21"/>
      <c r="I27" s="21"/>
      <c r="J27" s="21"/>
      <c r="K27" s="21"/>
      <c r="L27" s="21"/>
      <c r="M27" s="3"/>
    </row>
    <row r="28" spans="1:14" ht="19.95" customHeight="1" x14ac:dyDescent="0.6">
      <c r="F28" s="21"/>
      <c r="G28" s="21"/>
      <c r="H28" s="21"/>
      <c r="I28" s="21"/>
      <c r="J28" s="21"/>
      <c r="K28" s="21"/>
      <c r="L28" s="21"/>
      <c r="M28" s="3"/>
    </row>
    <row r="29" spans="1:14" ht="19.95" customHeight="1" x14ac:dyDescent="0.6">
      <c r="F29" s="21"/>
      <c r="G29" s="21"/>
      <c r="H29" s="21"/>
      <c r="I29" s="21"/>
      <c r="J29" s="21"/>
      <c r="K29" s="21"/>
      <c r="L29" s="21"/>
      <c r="M29" s="3"/>
    </row>
    <row r="30" spans="1:14" ht="19.95" customHeight="1" x14ac:dyDescent="0.6">
      <c r="F30" s="21"/>
      <c r="G30" s="21"/>
      <c r="H30" s="21"/>
      <c r="I30" s="21"/>
      <c r="J30" s="21"/>
      <c r="K30" s="21"/>
      <c r="L30" s="21"/>
      <c r="M30" s="3"/>
    </row>
    <row r="31" spans="1:14" ht="19.95" customHeight="1" x14ac:dyDescent="0.6">
      <c r="F31" s="21"/>
      <c r="G31" s="21"/>
      <c r="H31" s="21"/>
      <c r="I31" s="21"/>
      <c r="J31" s="21"/>
      <c r="K31" s="21"/>
      <c r="L31" s="21"/>
      <c r="M31" s="3"/>
    </row>
    <row r="32" spans="1:14" ht="19.95" customHeight="1" x14ac:dyDescent="0.6">
      <c r="B32" s="6"/>
      <c r="C32" s="6"/>
      <c r="D32" s="8"/>
      <c r="E32" s="8"/>
      <c r="F32" s="8"/>
      <c r="G32" s="2"/>
      <c r="H32" s="8"/>
      <c r="I32" s="2"/>
      <c r="J32" s="2"/>
      <c r="K32" s="2"/>
      <c r="L32" s="2"/>
    </row>
    <row r="33" spans="1:12" ht="19.95" customHeight="1" x14ac:dyDescent="0.6">
      <c r="B33" s="6"/>
      <c r="C33" s="6"/>
      <c r="D33" s="8"/>
      <c r="E33" s="8"/>
      <c r="F33" s="8"/>
      <c r="G33" s="2"/>
      <c r="H33" s="8"/>
      <c r="I33" s="2"/>
      <c r="J33" s="2"/>
      <c r="K33" s="2"/>
      <c r="L33" s="2"/>
    </row>
    <row r="34" spans="1:12" ht="19.95" customHeight="1" x14ac:dyDescent="0.6">
      <c r="A34" s="10"/>
      <c r="B34" s="6"/>
      <c r="C34" s="6"/>
      <c r="D34" s="8"/>
      <c r="E34" s="8"/>
      <c r="F34" s="8"/>
      <c r="G34" s="2"/>
      <c r="H34" s="2"/>
      <c r="I34" s="2"/>
      <c r="J34" s="2"/>
      <c r="K34" s="2"/>
      <c r="L34" s="8"/>
    </row>
    <row r="35" spans="1:12" ht="19.95" customHeight="1" x14ac:dyDescent="0.6">
      <c r="D35" s="8"/>
      <c r="E35" s="8"/>
      <c r="F35" s="8"/>
      <c r="G35" s="2"/>
      <c r="H35" s="8"/>
      <c r="I35" s="2"/>
      <c r="J35" s="8"/>
      <c r="K35" s="2"/>
      <c r="L35" s="2"/>
    </row>
    <row r="36" spans="1:12" ht="19.95" customHeight="1" x14ac:dyDescent="0.6">
      <c r="A36" s="9"/>
      <c r="B36" s="11"/>
      <c r="C36" s="11"/>
      <c r="D36" s="2"/>
      <c r="E36" s="2"/>
      <c r="F36" s="2"/>
      <c r="G36" s="2"/>
      <c r="H36" s="2"/>
      <c r="I36" s="2"/>
      <c r="J36" s="2"/>
      <c r="K36" s="2"/>
      <c r="L36" s="2"/>
    </row>
    <row r="37" spans="1:12" ht="19.95" customHeight="1" x14ac:dyDescent="0.6"/>
    <row r="38" spans="1:12" ht="19.95" customHeight="1" x14ac:dyDescent="0.6"/>
    <row r="39" spans="1:12" ht="19.95" customHeight="1" x14ac:dyDescent="0.6"/>
    <row r="40" spans="1:12" ht="19.95" customHeight="1" x14ac:dyDescent="0.6"/>
    <row r="41" spans="1:12" ht="19.95" customHeight="1" x14ac:dyDescent="0.6"/>
    <row r="42" spans="1:12" ht="19.95" customHeight="1" x14ac:dyDescent="0.6"/>
    <row r="43" spans="1:12" ht="19.95" customHeight="1" x14ac:dyDescent="0.6"/>
    <row r="44" spans="1:12" ht="19.95" customHeight="1" x14ac:dyDescent="0.6"/>
    <row r="45" spans="1:12" ht="19.95" customHeight="1" x14ac:dyDescent="0.6"/>
    <row r="46" spans="1:12" ht="19.95" customHeight="1" x14ac:dyDescent="0.6"/>
    <row r="47" spans="1:12" ht="19.95" customHeight="1" x14ac:dyDescent="0.6"/>
    <row r="48" spans="1:12" ht="19.95" customHeight="1" x14ac:dyDescent="0.6"/>
    <row r="49" ht="19.95" customHeight="1" x14ac:dyDescent="0.6"/>
    <row r="50" ht="19.95" customHeight="1" x14ac:dyDescent="0.6"/>
    <row r="51" ht="19.95" customHeight="1" x14ac:dyDescent="0.6"/>
  </sheetData>
  <mergeCells count="5">
    <mergeCell ref="A1:L1"/>
    <mergeCell ref="A2:L2"/>
    <mergeCell ref="A3:L3"/>
    <mergeCell ref="A4:L4"/>
    <mergeCell ref="H7:J7"/>
  </mergeCells>
  <phoneticPr fontId="0" type="noConversion"/>
  <pageMargins left="0.8" right="0.3" top="0.8" bottom="0.5" header="0.5" footer="0.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K90"/>
  <sheetViews>
    <sheetView topLeftCell="A63" zoomScaleNormal="100" zoomScaleSheetLayoutView="70" workbookViewId="0">
      <selection activeCell="A76" sqref="A76:XFD76"/>
    </sheetView>
  </sheetViews>
  <sheetFormatPr defaultColWidth="9.125" defaultRowHeight="24" customHeight="1" x14ac:dyDescent="0.6"/>
  <cols>
    <col min="1" max="1" width="58.125" style="79" customWidth="1"/>
    <col min="2" max="2" width="12.125" style="79" customWidth="1"/>
    <col min="3" max="3" width="17.625" style="79" customWidth="1"/>
    <col min="4" max="4" width="1.875" style="79" customWidth="1"/>
    <col min="5" max="5" width="17.625" style="79" customWidth="1"/>
    <col min="6" max="6" width="9.125" style="79"/>
    <col min="7" max="7" width="16.625" style="79" bestFit="1" customWidth="1"/>
    <col min="8" max="8" width="13.5" style="79" bestFit="1" customWidth="1"/>
    <col min="9" max="9" width="9.125" style="79"/>
    <col min="10" max="10" width="17.125" style="79" customWidth="1"/>
    <col min="11" max="11" width="11.75" style="79" customWidth="1"/>
    <col min="12" max="16384" width="9.125" style="79"/>
  </cols>
  <sheetData>
    <row r="1" spans="1:8" s="113" customFormat="1" ht="25.05" customHeight="1" x14ac:dyDescent="0.6">
      <c r="A1" s="112" t="s">
        <v>37</v>
      </c>
      <c r="B1" s="112"/>
      <c r="C1" s="112"/>
      <c r="D1" s="112"/>
      <c r="E1" s="112"/>
    </row>
    <row r="2" spans="1:8" s="113" customFormat="1" ht="25.05" customHeight="1" x14ac:dyDescent="0.6">
      <c r="A2" s="112" t="s">
        <v>20</v>
      </c>
      <c r="B2" s="112"/>
      <c r="C2" s="112"/>
      <c r="D2" s="112"/>
      <c r="E2" s="112"/>
    </row>
    <row r="3" spans="1:8" s="113" customFormat="1" ht="25.05" customHeight="1" x14ac:dyDescent="0.6">
      <c r="A3" s="112" t="str">
        <f>กำไรขาดทุน!A3</f>
        <v>สำหรับปีสิ้นสุดวันที่ 31 ธันวาคม 2565</v>
      </c>
      <c r="B3" s="112"/>
      <c r="C3" s="112"/>
      <c r="D3" s="112"/>
      <c r="E3" s="112"/>
    </row>
    <row r="4" spans="1:8" ht="25.05" customHeight="1" x14ac:dyDescent="0.6">
      <c r="A4" s="114" t="s">
        <v>25</v>
      </c>
      <c r="B4" s="114"/>
      <c r="C4" s="114"/>
      <c r="D4" s="114"/>
      <c r="E4" s="114"/>
    </row>
    <row r="5" spans="1:8" ht="7.35" customHeight="1" x14ac:dyDescent="0.6"/>
    <row r="6" spans="1:8" ht="21" customHeight="1" x14ac:dyDescent="0.6">
      <c r="B6" s="80" t="s">
        <v>38</v>
      </c>
      <c r="C6" s="80">
        <v>2565</v>
      </c>
      <c r="E6" s="80">
        <v>2564</v>
      </c>
    </row>
    <row r="7" spans="1:8" ht="21" customHeight="1" x14ac:dyDescent="0.6">
      <c r="A7" s="115" t="s">
        <v>21</v>
      </c>
      <c r="B7" s="115"/>
    </row>
    <row r="8" spans="1:8" ht="21" customHeight="1" x14ac:dyDescent="0.6">
      <c r="A8" s="107" t="s">
        <v>68</v>
      </c>
      <c r="B8" s="107"/>
      <c r="C8" s="17">
        <f>+กำไรขาดทุน!D26</f>
        <v>156908775</v>
      </c>
      <c r="D8" s="81"/>
      <c r="E8" s="17">
        <v>152823842</v>
      </c>
      <c r="H8" s="85"/>
    </row>
    <row r="9" spans="1:8" ht="21" customHeight="1" x14ac:dyDescent="0.6">
      <c r="A9" s="107" t="s">
        <v>41</v>
      </c>
      <c r="B9" s="107"/>
      <c r="C9" s="17"/>
      <c r="D9" s="81"/>
      <c r="E9" s="17"/>
    </row>
    <row r="10" spans="1:8" ht="21" customHeight="1" x14ac:dyDescent="0.6">
      <c r="A10" s="107" t="s">
        <v>108</v>
      </c>
      <c r="B10" s="107"/>
      <c r="C10" s="17">
        <f>+กำไรขาดทุน!D25</f>
        <v>40142870</v>
      </c>
      <c r="D10" s="81"/>
      <c r="E10" s="17">
        <v>40656982</v>
      </c>
      <c r="H10" s="85"/>
    </row>
    <row r="11" spans="1:8" ht="21" customHeight="1" x14ac:dyDescent="0.6">
      <c r="A11" s="75" t="s">
        <v>117</v>
      </c>
      <c r="B11" s="75"/>
      <c r="C11" s="17">
        <v>22727742</v>
      </c>
      <c r="D11" s="81"/>
      <c r="E11" s="17">
        <v>1032317</v>
      </c>
    </row>
    <row r="12" spans="1:8" ht="21" customHeight="1" x14ac:dyDescent="0.6">
      <c r="A12" s="75" t="s">
        <v>140</v>
      </c>
      <c r="B12" s="75"/>
      <c r="C12" s="17">
        <v>116538</v>
      </c>
      <c r="D12" s="81"/>
      <c r="E12" s="76">
        <v>0</v>
      </c>
    </row>
    <row r="13" spans="1:8" ht="21" customHeight="1" x14ac:dyDescent="0.6">
      <c r="A13" s="75" t="s">
        <v>138</v>
      </c>
      <c r="B13" s="75"/>
      <c r="C13" s="73">
        <v>400000</v>
      </c>
      <c r="D13" s="81"/>
      <c r="E13" s="76">
        <v>0</v>
      </c>
    </row>
    <row r="14" spans="1:8" ht="21" customHeight="1" x14ac:dyDescent="0.6">
      <c r="A14" s="75" t="s">
        <v>124</v>
      </c>
      <c r="B14" s="75"/>
      <c r="C14" s="66">
        <v>-709</v>
      </c>
      <c r="D14" s="81"/>
      <c r="E14" s="66">
        <v>-691586</v>
      </c>
    </row>
    <row r="15" spans="1:8" ht="21" customHeight="1" x14ac:dyDescent="0.6">
      <c r="A15" s="75" t="s">
        <v>125</v>
      </c>
      <c r="B15" s="108"/>
      <c r="C15" s="65">
        <v>19</v>
      </c>
      <c r="D15" s="81"/>
      <c r="E15" s="65">
        <v>5417172</v>
      </c>
    </row>
    <row r="16" spans="1:8" ht="21" customHeight="1" x14ac:dyDescent="0.6">
      <c r="A16" s="75" t="s">
        <v>42</v>
      </c>
      <c r="B16" s="75"/>
      <c r="C16" s="17">
        <v>38024813</v>
      </c>
      <c r="D16" s="81"/>
      <c r="E16" s="17">
        <v>34716131</v>
      </c>
    </row>
    <row r="17" spans="1:8" ht="21" customHeight="1" x14ac:dyDescent="0.6">
      <c r="A17" s="75" t="s">
        <v>157</v>
      </c>
      <c r="B17" s="75"/>
      <c r="C17" s="24">
        <v>-275363825</v>
      </c>
      <c r="D17" s="24"/>
      <c r="E17" s="24">
        <v>-254790154</v>
      </c>
    </row>
    <row r="18" spans="1:8" ht="21" customHeight="1" x14ac:dyDescent="0.6">
      <c r="A18" s="75" t="s">
        <v>61</v>
      </c>
      <c r="B18" s="75"/>
      <c r="C18" s="17">
        <v>3298887</v>
      </c>
      <c r="D18" s="81"/>
      <c r="E18" s="17">
        <v>4271472</v>
      </c>
    </row>
    <row r="19" spans="1:8" ht="21" customHeight="1" x14ac:dyDescent="0.6">
      <c r="A19" s="75" t="s">
        <v>50</v>
      </c>
      <c r="B19" s="75"/>
      <c r="C19" s="13">
        <v>10827111</v>
      </c>
      <c r="D19" s="81"/>
      <c r="E19" s="13">
        <v>10489018</v>
      </c>
    </row>
    <row r="20" spans="1:8" ht="21" customHeight="1" x14ac:dyDescent="0.6">
      <c r="A20" s="107"/>
      <c r="B20" s="107"/>
      <c r="C20" s="24">
        <f>SUM(C8:C19)</f>
        <v>-2917779</v>
      </c>
      <c r="D20" s="24"/>
      <c r="E20" s="24">
        <f>SUM(E8:E19)</f>
        <v>-6074806</v>
      </c>
    </row>
    <row r="21" spans="1:8" ht="21" customHeight="1" x14ac:dyDescent="0.6">
      <c r="A21" s="107" t="s">
        <v>22</v>
      </c>
      <c r="B21" s="107"/>
      <c r="C21" s="17"/>
      <c r="D21" s="81"/>
      <c r="E21" s="17"/>
      <c r="H21" s="116"/>
    </row>
    <row r="22" spans="1:8" ht="21" customHeight="1" x14ac:dyDescent="0.6">
      <c r="A22" s="75" t="s">
        <v>47</v>
      </c>
      <c r="B22" s="75"/>
      <c r="C22" s="73">
        <v>318124169</v>
      </c>
      <c r="D22" s="117"/>
      <c r="E22" s="24">
        <v>-582452208</v>
      </c>
      <c r="H22" s="116"/>
    </row>
    <row r="23" spans="1:8" ht="21" customHeight="1" x14ac:dyDescent="0.6">
      <c r="A23" s="75" t="s">
        <v>48</v>
      </c>
      <c r="B23" s="75"/>
      <c r="C23" s="24">
        <v>-499696</v>
      </c>
      <c r="D23" s="81"/>
      <c r="E23" s="17">
        <v>3164459</v>
      </c>
      <c r="H23" s="116"/>
    </row>
    <row r="24" spans="1:8" ht="21" customHeight="1" x14ac:dyDescent="0.6">
      <c r="A24" s="75" t="s">
        <v>118</v>
      </c>
      <c r="B24" s="108"/>
      <c r="C24" s="24">
        <v>-23720629</v>
      </c>
      <c r="D24" s="81"/>
      <c r="E24" s="17">
        <v>17349953</v>
      </c>
      <c r="H24" s="116"/>
    </row>
    <row r="25" spans="1:8" ht="21" customHeight="1" x14ac:dyDescent="0.6">
      <c r="A25" s="75" t="s">
        <v>46</v>
      </c>
      <c r="B25" s="108"/>
      <c r="C25" s="24">
        <v>-36767468</v>
      </c>
      <c r="D25" s="81"/>
      <c r="E25" s="17">
        <v>6642653</v>
      </c>
      <c r="H25" s="116"/>
    </row>
    <row r="26" spans="1:8" ht="21" customHeight="1" x14ac:dyDescent="0.6">
      <c r="A26" s="75" t="s">
        <v>2</v>
      </c>
      <c r="B26" s="75"/>
      <c r="C26" s="24">
        <v>-7428741</v>
      </c>
      <c r="D26" s="81"/>
      <c r="E26" s="24">
        <v>-1062695</v>
      </c>
      <c r="H26" s="116"/>
    </row>
    <row r="27" spans="1:8" ht="21" customHeight="1" x14ac:dyDescent="0.6">
      <c r="A27" s="75" t="s">
        <v>49</v>
      </c>
      <c r="B27" s="75"/>
      <c r="C27" s="24">
        <v>-328</v>
      </c>
      <c r="D27" s="81"/>
      <c r="E27" s="24">
        <v>-690</v>
      </c>
      <c r="H27" s="116"/>
    </row>
    <row r="28" spans="1:8" ht="21" customHeight="1" x14ac:dyDescent="0.6">
      <c r="A28" s="75" t="s">
        <v>58</v>
      </c>
      <c r="B28" s="75"/>
      <c r="C28" s="24">
        <v>-318555</v>
      </c>
      <c r="D28" s="81"/>
      <c r="E28" s="17">
        <v>59259</v>
      </c>
    </row>
    <row r="29" spans="1:8" ht="21" customHeight="1" x14ac:dyDescent="0.6">
      <c r="A29" s="107" t="s">
        <v>62</v>
      </c>
      <c r="B29" s="107"/>
      <c r="C29" s="17"/>
      <c r="D29" s="81"/>
      <c r="E29" s="17"/>
    </row>
    <row r="30" spans="1:8" ht="21" customHeight="1" x14ac:dyDescent="0.6">
      <c r="A30" s="118" t="s">
        <v>115</v>
      </c>
      <c r="B30" s="107"/>
      <c r="C30" s="17">
        <v>75580962</v>
      </c>
      <c r="D30" s="81"/>
      <c r="E30" s="24">
        <v>-1080658</v>
      </c>
      <c r="G30" s="27"/>
      <c r="H30" s="119"/>
    </row>
    <row r="31" spans="1:8" ht="21" customHeight="1" x14ac:dyDescent="0.6">
      <c r="A31" s="75" t="s">
        <v>6</v>
      </c>
      <c r="B31" s="75"/>
      <c r="C31" s="17">
        <v>87387</v>
      </c>
      <c r="D31" s="81"/>
      <c r="E31" s="24">
        <v>-1719441</v>
      </c>
    </row>
    <row r="32" spans="1:8" ht="21" customHeight="1" x14ac:dyDescent="0.6">
      <c r="A32" s="75" t="s">
        <v>83</v>
      </c>
      <c r="B32" s="75"/>
      <c r="C32" s="24">
        <v>-971025</v>
      </c>
      <c r="D32" s="81"/>
      <c r="E32" s="17">
        <v>1870429</v>
      </c>
    </row>
    <row r="33" spans="1:5" ht="21" customHeight="1" x14ac:dyDescent="0.6">
      <c r="A33" s="75" t="s">
        <v>133</v>
      </c>
      <c r="B33" s="75"/>
      <c r="C33" s="57">
        <f>SUM(C20:C32)</f>
        <v>321168297</v>
      </c>
      <c r="D33" s="81"/>
      <c r="E33" s="57">
        <f>SUM(E20:E32)</f>
        <v>-563303745</v>
      </c>
    </row>
    <row r="34" spans="1:5" ht="21" customHeight="1" x14ac:dyDescent="0.6">
      <c r="A34" s="107" t="s">
        <v>156</v>
      </c>
      <c r="B34" s="75"/>
      <c r="C34" s="24">
        <v>-37755299</v>
      </c>
      <c r="D34" s="81"/>
      <c r="E34" s="24">
        <v>-34401478</v>
      </c>
    </row>
    <row r="35" spans="1:5" ht="21" customHeight="1" x14ac:dyDescent="0.6">
      <c r="A35" s="107" t="s">
        <v>157</v>
      </c>
      <c r="B35" s="75"/>
      <c r="C35" s="17">
        <v>275129003</v>
      </c>
      <c r="D35" s="17"/>
      <c r="E35" s="17">
        <v>254790154</v>
      </c>
    </row>
    <row r="36" spans="1:5" ht="21" customHeight="1" x14ac:dyDescent="0.6">
      <c r="A36" s="107" t="s">
        <v>97</v>
      </c>
      <c r="B36" s="75"/>
      <c r="C36" s="24">
        <v>-1014699</v>
      </c>
      <c r="D36" s="81"/>
      <c r="E36" s="24">
        <v>-660000</v>
      </c>
    </row>
    <row r="37" spans="1:5" ht="21" customHeight="1" x14ac:dyDescent="0.6">
      <c r="A37" s="107" t="s">
        <v>43</v>
      </c>
      <c r="B37" s="75"/>
      <c r="C37" s="24">
        <v>-35301500</v>
      </c>
      <c r="D37" s="81"/>
      <c r="E37" s="24">
        <v>-31819870</v>
      </c>
    </row>
    <row r="38" spans="1:5" ht="21" customHeight="1" x14ac:dyDescent="0.6">
      <c r="A38" s="120" t="s">
        <v>129</v>
      </c>
      <c r="B38" s="75"/>
      <c r="C38" s="53">
        <f>SUM(C34:C37,C33)</f>
        <v>522225802</v>
      </c>
      <c r="D38" s="81"/>
      <c r="E38" s="53">
        <f>SUM(E34:E37,E33)</f>
        <v>-375394939</v>
      </c>
    </row>
    <row r="39" spans="1:5" s="113" customFormat="1" ht="25.05" customHeight="1" x14ac:dyDescent="0.6">
      <c r="A39" s="112" t="s">
        <v>37</v>
      </c>
      <c r="B39" s="112"/>
      <c r="C39" s="112"/>
      <c r="D39" s="112"/>
      <c r="E39" s="112"/>
    </row>
    <row r="40" spans="1:5" s="113" customFormat="1" ht="25.05" customHeight="1" x14ac:dyDescent="0.6">
      <c r="A40" s="112" t="s">
        <v>67</v>
      </c>
      <c r="B40" s="112"/>
      <c r="C40" s="112"/>
      <c r="D40" s="112"/>
      <c r="E40" s="112"/>
    </row>
    <row r="41" spans="1:5" s="113" customFormat="1" ht="25.05" customHeight="1" x14ac:dyDescent="0.6">
      <c r="A41" s="112" t="str">
        <f>กำไรขาดทุน!A3</f>
        <v>สำหรับปีสิ้นสุดวันที่ 31 ธันวาคม 2565</v>
      </c>
      <c r="B41" s="112"/>
      <c r="C41" s="112"/>
      <c r="D41" s="112"/>
      <c r="E41" s="112"/>
    </row>
    <row r="42" spans="1:5" ht="25.05" customHeight="1" x14ac:dyDescent="0.6">
      <c r="A42" s="114" t="s">
        <v>25</v>
      </c>
      <c r="B42" s="114"/>
      <c r="C42" s="114"/>
      <c r="D42" s="114"/>
      <c r="E42" s="114"/>
    </row>
    <row r="43" spans="1:5" ht="6.6" customHeight="1" x14ac:dyDescent="0.6"/>
    <row r="44" spans="1:5" ht="21" customHeight="1" x14ac:dyDescent="0.6">
      <c r="B44" s="80" t="s">
        <v>38</v>
      </c>
      <c r="C44" s="80">
        <v>2565</v>
      </c>
      <c r="E44" s="80">
        <v>2564</v>
      </c>
    </row>
    <row r="45" spans="1:5" ht="21" customHeight="1" x14ac:dyDescent="0.6">
      <c r="A45" s="115" t="s">
        <v>23</v>
      </c>
      <c r="B45" s="115"/>
      <c r="C45" s="86"/>
      <c r="E45" s="86"/>
    </row>
    <row r="46" spans="1:5" ht="21" customHeight="1" x14ac:dyDescent="0.6">
      <c r="A46" s="107" t="s">
        <v>84</v>
      </c>
      <c r="B46" s="107"/>
      <c r="C46" s="24">
        <v>-1399544</v>
      </c>
      <c r="D46" s="117"/>
      <c r="E46" s="24">
        <v>-83800</v>
      </c>
    </row>
    <row r="47" spans="1:5" ht="21" customHeight="1" x14ac:dyDescent="0.6">
      <c r="A47" s="107" t="s">
        <v>91</v>
      </c>
      <c r="B47" s="107"/>
      <c r="C47" s="24">
        <v>-605754</v>
      </c>
      <c r="D47" s="117"/>
      <c r="E47" s="24">
        <v>-1786900</v>
      </c>
    </row>
    <row r="48" spans="1:5" ht="21" customHeight="1" x14ac:dyDescent="0.6">
      <c r="A48" s="107" t="s">
        <v>126</v>
      </c>
      <c r="B48" s="107"/>
      <c r="C48" s="17">
        <v>1869</v>
      </c>
      <c r="D48" s="117"/>
      <c r="E48" s="17">
        <v>691589</v>
      </c>
    </row>
    <row r="49" spans="1:11" ht="21" customHeight="1" x14ac:dyDescent="0.6">
      <c r="A49" s="75" t="s">
        <v>32</v>
      </c>
      <c r="B49" s="75"/>
      <c r="C49" s="48">
        <f>SUM(C46:C48)</f>
        <v>-2003429</v>
      </c>
      <c r="D49" s="81"/>
      <c r="E49" s="48">
        <f>SUM(E46:E48)</f>
        <v>-1179111</v>
      </c>
    </row>
    <row r="50" spans="1:11" ht="21" customHeight="1" x14ac:dyDescent="0.6">
      <c r="B50" s="80"/>
      <c r="C50" s="87"/>
      <c r="E50" s="87"/>
    </row>
    <row r="51" spans="1:11" ht="21" customHeight="1" x14ac:dyDescent="0.6">
      <c r="A51" s="115" t="s">
        <v>24</v>
      </c>
      <c r="B51" s="115"/>
      <c r="C51" s="59"/>
      <c r="D51" s="81"/>
      <c r="E51" s="59"/>
    </row>
    <row r="52" spans="1:11" ht="21" customHeight="1" x14ac:dyDescent="0.6">
      <c r="A52" s="107" t="s">
        <v>104</v>
      </c>
      <c r="B52" s="107">
        <v>5.2</v>
      </c>
      <c r="C52" s="58">
        <v>-12335000000</v>
      </c>
      <c r="D52" s="81"/>
      <c r="E52" s="58">
        <v>-11665000000</v>
      </c>
    </row>
    <row r="53" spans="1:11" ht="21" customHeight="1" x14ac:dyDescent="0.6">
      <c r="A53" s="107" t="s">
        <v>105</v>
      </c>
      <c r="B53" s="107">
        <v>5.2</v>
      </c>
      <c r="C53" s="58">
        <v>12125000000</v>
      </c>
      <c r="D53" s="81"/>
      <c r="E53" s="58">
        <v>12065000000</v>
      </c>
    </row>
    <row r="54" spans="1:11" ht="21" customHeight="1" x14ac:dyDescent="0.6">
      <c r="A54" s="107" t="s">
        <v>107</v>
      </c>
      <c r="B54" s="107">
        <v>5.2</v>
      </c>
      <c r="C54" s="58">
        <v>-213906666</v>
      </c>
      <c r="D54" s="81"/>
      <c r="E54" s="58">
        <v>-210746667</v>
      </c>
      <c r="G54" s="82"/>
    </row>
    <row r="55" spans="1:11" ht="21" customHeight="1" x14ac:dyDescent="0.6">
      <c r="A55" s="107" t="s">
        <v>106</v>
      </c>
      <c r="B55" s="107">
        <v>5.2</v>
      </c>
      <c r="C55" s="58">
        <v>100000000</v>
      </c>
      <c r="D55" s="81"/>
      <c r="E55" s="58">
        <v>200000000</v>
      </c>
      <c r="G55" s="121"/>
    </row>
    <row r="56" spans="1:11" ht="21" customHeight="1" x14ac:dyDescent="0.6">
      <c r="A56" s="107" t="s">
        <v>127</v>
      </c>
      <c r="B56" s="107">
        <v>5.2</v>
      </c>
      <c r="C56" s="58">
        <v>-535317</v>
      </c>
      <c r="D56" s="81"/>
      <c r="E56" s="58">
        <v>-405825</v>
      </c>
      <c r="J56" s="122"/>
    </row>
    <row r="57" spans="1:11" ht="21" customHeight="1" x14ac:dyDescent="0.6">
      <c r="A57" s="107" t="s">
        <v>128</v>
      </c>
      <c r="B57" s="107">
        <v>5.2</v>
      </c>
      <c r="C57" s="58">
        <v>-18523</v>
      </c>
      <c r="D57" s="81"/>
      <c r="E57" s="58">
        <v>-34815</v>
      </c>
      <c r="J57" s="122"/>
      <c r="K57" s="117"/>
    </row>
    <row r="58" spans="1:11" ht="21" customHeight="1" x14ac:dyDescent="0.6">
      <c r="A58" s="107" t="s">
        <v>35</v>
      </c>
      <c r="B58" s="107">
        <v>28</v>
      </c>
      <c r="C58" s="58">
        <v>-77972996</v>
      </c>
      <c r="D58" s="81"/>
      <c r="E58" s="58">
        <v>-69089996</v>
      </c>
    </row>
    <row r="59" spans="1:11" ht="21" customHeight="1" x14ac:dyDescent="0.6">
      <c r="A59" s="75" t="s">
        <v>130</v>
      </c>
      <c r="B59" s="75"/>
      <c r="C59" s="48">
        <f>SUM(C52:C58)</f>
        <v>-402433502</v>
      </c>
      <c r="D59" s="81"/>
      <c r="E59" s="48">
        <f>SUM(E52:E58)</f>
        <v>319722697</v>
      </c>
      <c r="J59" s="72"/>
    </row>
    <row r="60" spans="1:11" ht="21" customHeight="1" x14ac:dyDescent="0.6">
      <c r="B60" s="80"/>
      <c r="C60" s="87"/>
      <c r="E60" s="87"/>
    </row>
    <row r="61" spans="1:11" ht="21" customHeight="1" x14ac:dyDescent="0.6">
      <c r="A61" s="79" t="s">
        <v>132</v>
      </c>
      <c r="C61" s="59">
        <f>+C38+C49+C59</f>
        <v>117788871</v>
      </c>
      <c r="D61" s="81"/>
      <c r="E61" s="59">
        <v>-56851353</v>
      </c>
      <c r="J61" s="72"/>
      <c r="K61" s="117"/>
    </row>
    <row r="62" spans="1:11" ht="21" customHeight="1" x14ac:dyDescent="0.6">
      <c r="A62" s="79" t="s">
        <v>79</v>
      </c>
      <c r="C62" s="59">
        <f>+สินทรัพย์!E9</f>
        <v>333767948</v>
      </c>
      <c r="D62" s="81"/>
      <c r="E62" s="59">
        <v>390619301</v>
      </c>
    </row>
    <row r="63" spans="1:11" ht="21" customHeight="1" thickBot="1" x14ac:dyDescent="0.65">
      <c r="A63" s="115" t="s">
        <v>80</v>
      </c>
      <c r="B63" s="107">
        <v>5.0999999999999996</v>
      </c>
      <c r="C63" s="18">
        <f>+C61+C62</f>
        <v>451556819</v>
      </c>
      <c r="D63" s="81"/>
      <c r="E63" s="18">
        <f>+E61+E62</f>
        <v>333767948</v>
      </c>
      <c r="G63" s="85"/>
    </row>
    <row r="64" spans="1:11" ht="21" customHeight="1" thickTop="1" x14ac:dyDescent="0.6">
      <c r="A64" s="115"/>
      <c r="B64" s="107"/>
      <c r="C64" s="54"/>
      <c r="D64" s="81"/>
      <c r="E64" s="22"/>
    </row>
    <row r="65" spans="1:3" ht="21" customHeight="1" x14ac:dyDescent="0.6">
      <c r="C65" s="86"/>
    </row>
    <row r="66" spans="1:3" ht="21" customHeight="1" x14ac:dyDescent="0.6">
      <c r="C66" s="86"/>
    </row>
    <row r="67" spans="1:3" ht="21" customHeight="1" x14ac:dyDescent="0.6">
      <c r="C67" s="86"/>
    </row>
    <row r="68" spans="1:3" ht="21" customHeight="1" x14ac:dyDescent="0.6">
      <c r="C68" s="86"/>
    </row>
    <row r="69" spans="1:3" ht="21" customHeight="1" x14ac:dyDescent="0.6">
      <c r="C69" s="86"/>
    </row>
    <row r="70" spans="1:3" ht="21" customHeight="1" x14ac:dyDescent="0.6">
      <c r="C70" s="86"/>
    </row>
    <row r="71" spans="1:3" ht="21" customHeight="1" x14ac:dyDescent="0.6">
      <c r="C71" s="86"/>
    </row>
    <row r="72" spans="1:3" ht="21" customHeight="1" x14ac:dyDescent="0.6">
      <c r="C72" s="86"/>
    </row>
    <row r="73" spans="1:3" ht="21" customHeight="1" x14ac:dyDescent="0.6">
      <c r="C73" s="86"/>
    </row>
    <row r="74" spans="1:3" ht="21" customHeight="1" x14ac:dyDescent="0.6">
      <c r="C74" s="86"/>
    </row>
    <row r="75" spans="1:3" ht="21" customHeight="1" x14ac:dyDescent="0.6"/>
    <row r="76" spans="1:3" ht="21" customHeight="1" x14ac:dyDescent="0.6"/>
    <row r="77" spans="1:3" ht="21" customHeight="1" x14ac:dyDescent="0.6"/>
    <row r="78" spans="1:3" ht="21" customHeight="1" x14ac:dyDescent="0.6">
      <c r="A78" s="79" t="s">
        <v>4</v>
      </c>
    </row>
    <row r="79" spans="1:3" ht="21" customHeight="1" x14ac:dyDescent="0.6"/>
    <row r="80" spans="1:3" ht="21" customHeight="1" x14ac:dyDescent="0.6"/>
    <row r="81" ht="21" customHeight="1" x14ac:dyDescent="0.6"/>
    <row r="82" ht="21" customHeight="1" x14ac:dyDescent="0.6"/>
    <row r="83" ht="21" customHeight="1" x14ac:dyDescent="0.6"/>
    <row r="84" ht="21" customHeight="1" x14ac:dyDescent="0.6"/>
    <row r="85" ht="21" customHeight="1" x14ac:dyDescent="0.6"/>
    <row r="86" ht="21" customHeight="1" x14ac:dyDescent="0.6"/>
    <row r="87" ht="21" customHeight="1" x14ac:dyDescent="0.6"/>
    <row r="88" ht="21" customHeight="1" x14ac:dyDescent="0.6"/>
    <row r="89" ht="21" customHeight="1" x14ac:dyDescent="0.6"/>
    <row r="90" ht="21" customHeight="1" x14ac:dyDescent="0.6"/>
  </sheetData>
  <mergeCells count="8">
    <mergeCell ref="A1:E1"/>
    <mergeCell ref="A39:E39"/>
    <mergeCell ref="A42:E42"/>
    <mergeCell ref="A2:E2"/>
    <mergeCell ref="A3:E3"/>
    <mergeCell ref="A4:E4"/>
    <mergeCell ref="A40:E40"/>
    <mergeCell ref="A41:E41"/>
  </mergeCells>
  <phoneticPr fontId="0" type="noConversion"/>
  <pageMargins left="0.8" right="0.3" top="0.8" bottom="0.5" header="0.5" footer="0.3"/>
  <pageSetup paperSize="9" scale="90" orientation="portrait" r:id="rId1"/>
  <headerFooter alignWithMargins="0"/>
  <rowBreaks count="1" manualBreakCount="1">
    <brk id="38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สินทรัพย์</vt:lpstr>
      <vt:lpstr>หนี้สิน</vt:lpstr>
      <vt:lpstr>กำไรขาดทุน</vt:lpstr>
      <vt:lpstr>ส่วนของผู้ถือหุ้น</vt:lpstr>
      <vt:lpstr>กระแสเงินสด</vt:lpstr>
      <vt:lpstr>กระแสเงินสด!Print_Area</vt:lpstr>
      <vt:lpstr>กำไรขาดทุน!Print_Area</vt:lpstr>
      <vt:lpstr>สินทรัพย์!Print_Area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Aksornphaithun, Marurin</cp:lastModifiedBy>
  <cp:lastPrinted>2023-02-16T06:06:10Z</cp:lastPrinted>
  <dcterms:created xsi:type="dcterms:W3CDTF">2001-10-01T09:27:46Z</dcterms:created>
  <dcterms:modified xsi:type="dcterms:W3CDTF">2023-02-16T06:06:41Z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2021-10-26T08:29:55Z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94685d50-1026-4378-acfb-f2ff14821644</vt:lpwstr>
  </property>
  <property fmtid="{D5CDD505-2E9C-101B-9397-08002B2CF9AE}" pid="8" name="MSIP_Label_ea60d57e-af5b-4752-ac57-3e4f28ca11dc_ContentBits">
    <vt:lpwstr>0</vt:lpwstr>
  </property>
</Properties>
</file>