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6/กุมภาพันธ์/17-02-2566/งบการเงิน/"/>
    </mc:Choice>
  </mc:AlternateContent>
  <bookViews>
    <workbookView xWindow="0" yWindow="0" windowWidth="21570" windowHeight="7695" activeTab="4"/>
  </bookViews>
  <sheets>
    <sheet name="BS" sheetId="1" r:id="rId1"/>
    <sheet name="PL" sheetId="11" r:id="rId2"/>
    <sheet name="EQ21" sheetId="17" r:id="rId3"/>
    <sheet name="EQ22" sheetId="15" r:id="rId4"/>
    <sheet name="CF" sheetId="5" r:id="rId5"/>
  </sheets>
  <definedNames>
    <definedName name="_xlnm.Print_Area" localSheetId="0">BS!$A$1:$E$76</definedName>
    <definedName name="_xlnm.Print_Area" localSheetId="4">CF!$A$1:$E$82</definedName>
    <definedName name="_xlnm.Print_Area" localSheetId="2">'EQ21'!$A$1:$O$25</definedName>
    <definedName name="_xlnm.Print_Area" localSheetId="3">'EQ22'!$A$1:$O$27</definedName>
    <definedName name="_xlnm.Print_Area" localSheetId="1">PL!$A$1:$F$40</definedName>
    <definedName name="Title2nd" localSheetId="0">BS!$A$1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5" l="1"/>
  <c r="E74" i="5"/>
  <c r="C74" i="5"/>
  <c r="E62" i="5"/>
  <c r="C62" i="5"/>
  <c r="C37" i="5" l="1"/>
  <c r="C36" i="5"/>
  <c r="O26" i="15"/>
  <c r="M26" i="15"/>
  <c r="K26" i="15"/>
  <c r="G26" i="15"/>
  <c r="E26" i="15"/>
  <c r="C26" i="15"/>
  <c r="O21" i="15"/>
  <c r="O20" i="15"/>
  <c r="O22" i="15"/>
  <c r="M22" i="15"/>
  <c r="K22" i="15"/>
  <c r="G22" i="15"/>
  <c r="E22" i="15"/>
  <c r="C22" i="15"/>
  <c r="O24" i="15"/>
  <c r="M24" i="15"/>
  <c r="M21" i="15"/>
  <c r="M20" i="15"/>
  <c r="O17" i="15"/>
  <c r="O16" i="15"/>
  <c r="O15" i="15"/>
  <c r="O14" i="15"/>
  <c r="M17" i="15"/>
  <c r="K17" i="15"/>
  <c r="G17" i="15"/>
  <c r="E17" i="15"/>
  <c r="C17" i="15"/>
  <c r="O10" i="15"/>
  <c r="M10" i="15" l="1"/>
  <c r="K10" i="15"/>
  <c r="G10" i="15"/>
  <c r="E10" i="15"/>
  <c r="C10" i="15"/>
  <c r="O25" i="17"/>
  <c r="O15" i="17"/>
  <c r="O14" i="17"/>
  <c r="G16" i="17"/>
  <c r="M16" i="17"/>
  <c r="E73" i="1"/>
  <c r="C73" i="1"/>
  <c r="D35" i="11"/>
  <c r="F35" i="11"/>
  <c r="F34" i="11"/>
  <c r="D34" i="11"/>
  <c r="F33" i="11"/>
  <c r="D33" i="11"/>
  <c r="D17" i="11"/>
  <c r="F17" i="11"/>
  <c r="O16" i="17" l="1"/>
  <c r="D10" i="11" l="1"/>
  <c r="E50" i="1"/>
  <c r="C50" i="1"/>
  <c r="C43" i="1"/>
  <c r="C52" i="1" s="1"/>
  <c r="C14" i="1"/>
  <c r="E13" i="1"/>
  <c r="E14" i="1" s="1"/>
  <c r="F10" i="11"/>
  <c r="F19" i="11" s="1"/>
  <c r="F21" i="11" s="1"/>
  <c r="F23" i="11" s="1"/>
  <c r="E43" i="1"/>
  <c r="E23" i="1"/>
  <c r="E52" i="1" l="1"/>
  <c r="E8" i="5"/>
  <c r="E28" i="5" s="1"/>
  <c r="E40" i="5" s="1"/>
  <c r="E42" i="5" s="1"/>
  <c r="E75" i="1"/>
  <c r="E25" i="1"/>
  <c r="C25" i="17"/>
  <c r="O21" i="17"/>
  <c r="M21" i="17"/>
  <c r="O20" i="17"/>
  <c r="O19" i="17"/>
  <c r="K16" i="17"/>
  <c r="E16" i="17"/>
  <c r="C16" i="17"/>
  <c r="E76" i="5" l="1"/>
  <c r="C77" i="5" s="1"/>
  <c r="C78" i="5" s="1"/>
  <c r="O10" i="17"/>
  <c r="I25" i="17" l="1"/>
  <c r="K21" i="17"/>
  <c r="I21" i="17"/>
  <c r="G21" i="17"/>
  <c r="E21" i="17"/>
  <c r="C21" i="17"/>
  <c r="K25" i="17"/>
  <c r="I16" i="17"/>
  <c r="G25" i="17"/>
  <c r="E25" i="17"/>
  <c r="M25" i="17" l="1"/>
  <c r="C23" i="1" l="1"/>
  <c r="I22" i="15" l="1"/>
  <c r="I17" i="15"/>
  <c r="I26" i="15" s="1"/>
  <c r="D19" i="11" l="1"/>
  <c r="D21" i="11" s="1"/>
  <c r="C75" i="1"/>
  <c r="C25" i="1"/>
  <c r="D23" i="11" l="1"/>
  <c r="C8" i="5" l="1"/>
  <c r="C28" i="5" s="1"/>
  <c r="C40" i="5" s="1"/>
  <c r="C42" i="5" s="1"/>
  <c r="C76" i="5" l="1"/>
</calcChain>
</file>

<file path=xl/sharedStrings.xml><?xml version="1.0" encoding="utf-8"?>
<sst xmlns="http://schemas.openxmlformats.org/spreadsheetml/2006/main" count="247" uniqueCount="181">
  <si>
    <t>Assets</t>
  </si>
  <si>
    <t>Note</t>
  </si>
  <si>
    <t>(in Baht)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</si>
  <si>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</si>
  <si>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</si>
  <si>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</si>
  <si>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</si>
  <si>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</si>
  <si>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</si>
  <si>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</si>
  <si>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</si>
  <si>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</si>
  <si>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</si>
  <si>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</si>
  <si>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</si>
  <si>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</si>
  <si>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</si>
  <si>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</si>
  <si>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>-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</si>
  <si>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</si>
  <si>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</si>
  <si>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</si>
  <si>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</si>
  <si>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</si>
  <si>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</si>
  <si>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Revenue from sale of goods</t>
  </si>
  <si>
    <t>Liabilities and equity</t>
  </si>
  <si>
    <t xml:space="preserve">   Authorised share capital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</si>
  <si>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</si>
  <si>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</si>
  <si>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</si>
  <si>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</si>
  <si>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</si>
  <si>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</si>
  <si>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</si>
  <si>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</si>
  <si>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</si>
  <si>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</si>
  <si>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</si>
  <si>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</si>
  <si>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</si>
  <si>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</si>
  <si>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</si>
  <si>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</si>
  <si>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</si>
  <si>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</si>
  <si>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Profit for the year </t>
  </si>
  <si>
    <t>Total comprehensive income for the year</t>
  </si>
  <si>
    <t>Comprehensive income for the year</t>
  </si>
  <si>
    <t xml:space="preserve">    Other comprehensive income</t>
  </si>
  <si>
    <t>Employee benefit obligations paid</t>
  </si>
  <si>
    <t xml:space="preserve">Net cash from operating activities </t>
  </si>
  <si>
    <t>Depreciation</t>
  </si>
  <si>
    <t>31 December</t>
  </si>
  <si>
    <t xml:space="preserve">Other comprehensive income </t>
  </si>
  <si>
    <t xml:space="preserve">Revenue </t>
  </si>
  <si>
    <t>Total revenue</t>
  </si>
  <si>
    <t>Cash and cash equivalents at 1 January</t>
  </si>
  <si>
    <t>Cash and cash equivalents at 31 December</t>
  </si>
  <si>
    <t>Deferred tax assets</t>
  </si>
  <si>
    <t>Exotic Food Public Company Limited</t>
  </si>
  <si>
    <t>Other payables</t>
  </si>
  <si>
    <t>Other receivables</t>
  </si>
  <si>
    <t>Net cash used in investing activities</t>
  </si>
  <si>
    <t xml:space="preserve">Basic earnings per share </t>
  </si>
  <si>
    <t xml:space="preserve">Diluted earnings per share </t>
  </si>
  <si>
    <t>Dividends paid to owners of the Company</t>
  </si>
  <si>
    <t xml:space="preserve">    Profit </t>
  </si>
  <si>
    <t>Net cash used in financing activities</t>
  </si>
  <si>
    <t>Deposits</t>
  </si>
  <si>
    <t>Warrants</t>
  </si>
  <si>
    <t>Distribution costs</t>
  </si>
  <si>
    <t>Share</t>
  </si>
  <si>
    <t>Net cash generated from operating</t>
  </si>
  <si>
    <t>Taxes paid</t>
  </si>
  <si>
    <t>Acquisition of intangible assets</t>
  </si>
  <si>
    <t>Interest paid</t>
  </si>
  <si>
    <t>Repayment of overdrafts and short-term borrowing</t>
  </si>
  <si>
    <t xml:space="preserve">   financial institution</t>
  </si>
  <si>
    <t>Equity</t>
  </si>
  <si>
    <t>Share premium</t>
  </si>
  <si>
    <t>Surplus from share-based payment transactions</t>
  </si>
  <si>
    <t>Total equity</t>
  </si>
  <si>
    <t>Total liabilities and equity</t>
  </si>
  <si>
    <t>share-based payment</t>
  </si>
  <si>
    <t xml:space="preserve">Surplus from </t>
  </si>
  <si>
    <t>transactions</t>
  </si>
  <si>
    <t>Tax expense</t>
  </si>
  <si>
    <t>Other comprehensive income for the year, net of tax</t>
  </si>
  <si>
    <t>Premium</t>
  </si>
  <si>
    <t xml:space="preserve">Amortisation </t>
  </si>
  <si>
    <t xml:space="preserve">   from financial institution</t>
  </si>
  <si>
    <t>Proceeds from long-term borrowing from financial institution</t>
  </si>
  <si>
    <t>Repayment of long-term borrowing from financial institution</t>
  </si>
  <si>
    <t>Non-cash transaction:</t>
  </si>
  <si>
    <t>Proceeds from advance received for shares</t>
  </si>
  <si>
    <t>Earnings per share</t>
  </si>
  <si>
    <t>Investment property</t>
  </si>
  <si>
    <t>Item that will be reclassified subsequent to profit or loss</t>
  </si>
  <si>
    <t>Item that will not be reclassified to profit or loss</t>
  </si>
  <si>
    <t>Net increase (decrease) in cash and cash equivalents</t>
  </si>
  <si>
    <t xml:space="preserve">   Issued and paid-up share capital</t>
  </si>
  <si>
    <t>Loss on write-off withholding tax</t>
  </si>
  <si>
    <t xml:space="preserve">Other current financial assets </t>
  </si>
  <si>
    <t>Right-of-use assets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</si>
  <si>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</si>
  <si>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Provision for decommissioning costs</t>
  </si>
  <si>
    <t>Profit from operating activities</t>
  </si>
  <si>
    <t>Profit before income tax expense</t>
  </si>
  <si>
    <t xml:space="preserve">    Dividends to owners of the Company</t>
  </si>
  <si>
    <t>Transfer to legal reserve</t>
  </si>
  <si>
    <t>Contract liabilities</t>
  </si>
  <si>
    <t>Acquisition of investment in debenture</t>
  </si>
  <si>
    <t>Acquisition of investment in unit trusts</t>
  </si>
  <si>
    <t>Proceeds from sale of investment in unit trusts</t>
  </si>
  <si>
    <t>Current portion of lease liabilities</t>
  </si>
  <si>
    <t>Gain on measurement of investment in unit trusts, net of tax</t>
  </si>
  <si>
    <t xml:space="preserve">   Appropriated to legal reserve</t>
  </si>
  <si>
    <t>Other component of equity</t>
  </si>
  <si>
    <t>Profit for the year</t>
  </si>
  <si>
    <t>paid-up</t>
  </si>
  <si>
    <t>Decrease in short-term deposits at financial instisutions</t>
  </si>
  <si>
    <t>Statement of financial position</t>
  </si>
  <si>
    <t xml:space="preserve">Other payables </t>
  </si>
  <si>
    <t>Current portion of long-term loan from</t>
  </si>
  <si>
    <t>Income tax payable</t>
  </si>
  <si>
    <t>Unrealised (gain) loss on exchange</t>
  </si>
  <si>
    <t>Interest income</t>
  </si>
  <si>
    <t xml:space="preserve">
   at Baht 0.5 per share)</t>
  </si>
  <si>
    <t xml:space="preserve">   (424,764,377 ordinary shares, par value </t>
  </si>
  <si>
    <t xml:space="preserve">   (425,080,000 ordinary shares, par value </t>
  </si>
  <si>
    <t>Statement of comprehensive income</t>
  </si>
  <si>
    <t>Transactions with owners, recorded directly in equity</t>
  </si>
  <si>
    <t>Statement of changes in equity</t>
  </si>
  <si>
    <t>Statement of cash flows</t>
  </si>
  <si>
    <t xml:space="preserve">Proceeds from sale of plant and equipment </t>
  </si>
  <si>
    <t xml:space="preserve">Cost of sale of goods </t>
  </si>
  <si>
    <t>Loss on remeasurement of defined benefit plan, net of tax</t>
  </si>
  <si>
    <t>Non-current provision for employee benefits</t>
  </si>
  <si>
    <t>Adjustments to reconcile profit to cash receipts (payments)</t>
  </si>
  <si>
    <t>Impairment losses on assets held for sale</t>
  </si>
  <si>
    <t>Year ended 31 December 2021</t>
  </si>
  <si>
    <t>Balance at 31 December 2021</t>
  </si>
  <si>
    <t>Balance at 1 January 2021</t>
  </si>
  <si>
    <t xml:space="preserve">Lease liabilities </t>
  </si>
  <si>
    <t xml:space="preserve">    Share-based payment transactions</t>
  </si>
  <si>
    <t>Share-based payment</t>
  </si>
  <si>
    <t xml:space="preserve">Payment of lease liabilities </t>
  </si>
  <si>
    <t xml:space="preserve">Year ended 31 December </t>
  </si>
  <si>
    <t>Year ended 31 December</t>
  </si>
  <si>
    <t xml:space="preserve">Acquisition of property, plant and equipment  </t>
  </si>
  <si>
    <t>11, 12</t>
  </si>
  <si>
    <t>Dividends received</t>
  </si>
  <si>
    <t>Dividend income</t>
  </si>
  <si>
    <t>Year ended 31 December 2022</t>
  </si>
  <si>
    <t>Balance at 1 January 2022</t>
  </si>
  <si>
    <t>Balance at 31 December 2022</t>
  </si>
  <si>
    <t>Long-term loan from financial institution</t>
  </si>
  <si>
    <t>13, 14</t>
  </si>
  <si>
    <t>Other losses</t>
  </si>
  <si>
    <t>Income tax relating to items that will not be reclassified</t>
  </si>
  <si>
    <t xml:space="preserve">   to profit or loss</t>
  </si>
  <si>
    <t>Total items that will not be reclassified to profit or loss</t>
  </si>
  <si>
    <t>Surplus from</t>
  </si>
  <si>
    <t xml:space="preserve">    Contributions by and distributions to owners</t>
  </si>
  <si>
    <t xml:space="preserve">    Total contributions by and distributions to owners</t>
  </si>
  <si>
    <t xml:space="preserve">    Total distributions to owners</t>
  </si>
  <si>
    <t xml:space="preserve">    Share options exercised</t>
  </si>
  <si>
    <t>(Gain) loss on fair value adjustment on financial assets and liabilities</t>
  </si>
  <si>
    <t>(Gain) loss on sales of investment</t>
  </si>
  <si>
    <t>Loss on inventories devaluation</t>
  </si>
  <si>
    <t>Reversal of allowance for expected credit loss</t>
  </si>
  <si>
    <t>Loss on disposal and write-off of plant and equipment</t>
  </si>
  <si>
    <t>Loss on write-off of intangible assets</t>
  </si>
  <si>
    <t>(Gain) loss on disposal and write-off of right-of-use assets</t>
  </si>
  <si>
    <t>10, 11</t>
  </si>
  <si>
    <t xml:space="preserve">Proceeds from maturity of investment in debenture </t>
  </si>
  <si>
    <t>Proceeds from maturity of unit trusts</t>
  </si>
  <si>
    <t>Proceeds from sale of right-of-use assets</t>
  </si>
  <si>
    <t>Proceeds from exercise of share options</t>
  </si>
  <si>
    <t>Plant and equipment and intangible asset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</si>
</sst>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4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82" fontId="28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84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195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196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19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01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02" fontId="28" fillId="0" borderId="0" applyProtection="0"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70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01" fontId="65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3" fontId="75" fillId="0" borderId="0"/>
    <xf numFmtId="204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6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64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70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4" fontId="96" fillId="0" borderId="0" applyFill="0" applyBorder="0" applyAlignment="0" applyProtection="0"/>
    <xf numFmtId="40" fontId="96" fillId="0" borderId="0" applyFill="0" applyBorder="0" applyAlignment="0" applyProtection="0"/>
    <xf numFmtId="172" fontId="97" fillId="9" borderId="0" applyFill="0" applyBorder="0" applyAlignment="0">
      <alignment vertical="top"/>
    </xf>
    <xf numFmtId="179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5" fontId="2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100" fillId="0" borderId="0" applyFill="0" applyBorder="0" applyAlignment="0" applyProtection="0"/>
    <xf numFmtId="217" fontId="100" fillId="0" borderId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8" fontId="100" fillId="0" borderId="0" applyFill="0" applyBorder="0" applyAlignment="0" applyProtection="0"/>
    <xf numFmtId="218" fontId="100" fillId="0" borderId="0" applyFill="0" applyBorder="0" applyAlignment="0" applyProtection="0"/>
    <xf numFmtId="181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84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221" fontId="10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100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2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271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72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170" fontId="271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224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5" fontId="31" fillId="0" borderId="0" applyFill="0" applyBorder="0" applyProtection="0"/>
    <xf numFmtId="225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83" fontId="110" fillId="0" borderId="14" applyBorder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167" fontId="28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28" fillId="0" borderId="0">
      <protection locked="0"/>
    </xf>
    <xf numFmtId="228" fontId="97" fillId="0" borderId="0" applyFont="0" applyFill="0" applyBorder="0" applyAlignment="0" applyProtection="0"/>
    <xf numFmtId="228" fontId="97" fillId="0" borderId="0" applyFont="0" applyFill="0" applyBorder="0" applyAlignment="0" applyProtection="0"/>
    <xf numFmtId="229" fontId="28" fillId="0" borderId="0" applyFill="0" applyAlignment="0" applyProtection="0"/>
    <xf numFmtId="230" fontId="38" fillId="0" borderId="0"/>
    <xf numFmtId="231" fontId="28" fillId="0" borderId="0"/>
    <xf numFmtId="232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34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5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06" fontId="38" fillId="0" borderId="0" applyFill="0" applyBorder="0" applyAlignment="0"/>
    <xf numFmtId="207" fontId="117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28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6" fontId="28" fillId="0" borderId="0" applyFont="0" applyFill="0" applyBorder="0" applyAlignment="0" applyProtection="0"/>
    <xf numFmtId="237" fontId="38" fillId="0" borderId="0" applyFill="0" applyBorder="0" applyAlignment="0" applyProtection="0"/>
    <xf numFmtId="201" fontId="119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201" fontId="119" fillId="0" borderId="0">
      <protection locked="0"/>
    </xf>
    <xf numFmtId="201" fontId="119" fillId="0" borderId="0">
      <protection locked="0"/>
    </xf>
    <xf numFmtId="201" fontId="120" fillId="0" borderId="0">
      <protection locked="0"/>
    </xf>
    <xf numFmtId="201" fontId="65" fillId="0" borderId="0">
      <protection locked="0"/>
    </xf>
    <xf numFmtId="178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8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9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40" fontId="80" fillId="0" borderId="25">
      <alignment horizontal="left"/>
    </xf>
    <xf numFmtId="241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2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3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4" fontId="28" fillId="0" borderId="0"/>
    <xf numFmtId="177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5" fontId="97" fillId="0" borderId="0" applyFont="0" applyFill="0" applyBorder="0" applyAlignment="0" applyProtection="0"/>
    <xf numFmtId="245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6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0" fontId="114" fillId="0" borderId="0">
      <protection locked="0"/>
    </xf>
    <xf numFmtId="248" fontId="46" fillId="0" borderId="0" applyFont="0" applyFill="0" applyBorder="0" applyAlignment="0" applyProtection="0"/>
    <xf numFmtId="249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156" fillId="0" borderId="0"/>
    <xf numFmtId="0" fontId="157" fillId="0" borderId="0"/>
    <xf numFmtId="250" fontId="28" fillId="0" borderId="0" applyFont="0" applyFill="0" applyBorder="0" applyAlignment="0" applyProtection="0"/>
    <xf numFmtId="0" fontId="28" fillId="0" borderId="0"/>
    <xf numFmtId="180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8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1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52" fontId="8" fillId="0" borderId="0" applyFill="0" applyBorder="0" applyAlignment="0" applyProtection="0"/>
    <xf numFmtId="253" fontId="166" fillId="0" borderId="0" applyFont="0" applyFill="0" applyBorder="0" applyAlignment="0" applyProtection="0"/>
    <xf numFmtId="169" fontId="166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254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97" fillId="9" borderId="0" applyFill="0" applyBorder="0" applyAlignment="0" applyProtection="0">
      <alignment vertical="top"/>
    </xf>
    <xf numFmtId="257" fontId="97" fillId="0" borderId="0" applyFill="0" applyBorder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60" fontId="28" fillId="0" borderId="0" applyNumberFormat="0" applyFill="0" applyBorder="0" applyAlignment="0" applyProtection="0">
      <alignment horizontal="left"/>
    </xf>
    <xf numFmtId="260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65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7" fontId="220" fillId="0" borderId="0" applyFont="0" applyFill="0" applyBorder="0" applyAlignment="0" applyProtection="0"/>
    <xf numFmtId="268" fontId="220" fillId="0" borderId="0" applyFont="0" applyFill="0" applyBorder="0" applyAlignment="0" applyProtection="0">
      <alignment vertical="top"/>
    </xf>
    <xf numFmtId="26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71" fontId="234" fillId="0" borderId="0" applyFill="0" applyBorder="0" applyAlignment="0" applyProtection="0"/>
    <xf numFmtId="217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2" fontId="234" fillId="0" borderId="0" applyFill="0" applyBorder="0" applyAlignment="0" applyProtection="0"/>
    <xf numFmtId="273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4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37" fontId="53" fillId="0" borderId="0"/>
    <xf numFmtId="277" fontId="241" fillId="0" borderId="0" applyFont="0" applyFill="0" applyBorder="0" applyAlignment="0" applyProtection="0"/>
    <xf numFmtId="278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9" fontId="247" fillId="0" borderId="0" applyFont="0" applyFill="0" applyBorder="0" applyAlignment="0" applyProtection="0"/>
    <xf numFmtId="280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7" fontId="250" fillId="0" borderId="0" applyFont="0" applyFill="0" applyBorder="0" applyAlignment="0" applyProtection="0"/>
    <xf numFmtId="281" fontId="28" fillId="0" borderId="0" applyFont="0" applyFill="0" applyAlignment="0" applyProtection="0"/>
    <xf numFmtId="217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70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2" fontId="28" fillId="0" borderId="0" applyFont="0" applyFill="0" applyAlignment="0" applyProtection="0"/>
    <xf numFmtId="183" fontId="44" fillId="0" borderId="0" applyFont="0" applyFill="0" applyBorder="0" applyAlignment="0" applyProtection="0"/>
    <xf numFmtId="283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00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7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4" fillId="0" borderId="0" xfId="0" applyFont="1"/>
    <xf numFmtId="168" fontId="0" fillId="0" borderId="0" xfId="734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7" fillId="0" borderId="8" xfId="0" applyNumberFormat="1" applyFont="1" applyBorder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175" fontId="0" fillId="0" borderId="0" xfId="0" applyNumberFormat="1" applyFont="1" applyFill="1"/>
    <xf numFmtId="175" fontId="7" fillId="0" borderId="0" xfId="0" applyNumberFormat="1" applyFont="1" applyFill="1" applyBorder="1"/>
    <xf numFmtId="175" fontId="0" fillId="0" borderId="0" xfId="0" applyNumberFormat="1" applyFont="1" applyFill="1" applyBorder="1"/>
    <xf numFmtId="175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7" fontId="7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0" fontId="0" fillId="0" borderId="0" xfId="0" applyFill="1" applyAlignment="1"/>
    <xf numFmtId="284" fontId="269" fillId="0" borderId="0" xfId="780" applyNumberFormat="1" applyFont="1" applyAlignment="1"/>
    <xf numFmtId="170" fontId="270" fillId="0" borderId="0" xfId="780" applyFont="1" applyAlignment="1"/>
    <xf numFmtId="284" fontId="0" fillId="0" borderId="0" xfId="734" applyNumberFormat="1" applyFont="1" applyFill="1" applyAlignment="1">
      <alignment horizontal="center"/>
    </xf>
    <xf numFmtId="170" fontId="0" fillId="0" borderId="0" xfId="734" applyFont="1" applyFill="1"/>
    <xf numFmtId="284" fontId="7" fillId="0" borderId="19" xfId="734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284" fontId="0" fillId="0" borderId="0" xfId="734" applyNumberFormat="1" applyFont="1" applyFill="1"/>
    <xf numFmtId="284" fontId="7" fillId="0" borderId="0" xfId="734" applyNumberFormat="1" applyFont="1" applyBorder="1" applyAlignment="1">
      <alignment horizontal="right"/>
    </xf>
    <xf numFmtId="284" fontId="0" fillId="0" borderId="0" xfId="734" applyNumberFormat="1" applyFont="1" applyFill="1" applyBorder="1" applyAlignment="1">
      <alignment horizontal="right"/>
    </xf>
    <xf numFmtId="284" fontId="7" fillId="0" borderId="0" xfId="734" applyNumberFormat="1" applyFont="1" applyFill="1" applyBorder="1" applyAlignment="1">
      <alignment horizontal="right"/>
    </xf>
    <xf numFmtId="284" fontId="7" fillId="0" borderId="19" xfId="734" applyNumberFormat="1" applyFont="1" applyFill="1" applyBorder="1"/>
    <xf numFmtId="284" fontId="0" fillId="0" borderId="0" xfId="734" applyNumberFormat="1" applyFont="1" applyFill="1" applyAlignment="1">
      <alignment horizontal="right"/>
    </xf>
    <xf numFmtId="284" fontId="7" fillId="0" borderId="0" xfId="734" applyNumberFormat="1" applyFont="1" applyFill="1" applyBorder="1"/>
    <xf numFmtId="284" fontId="7" fillId="0" borderId="41" xfId="734" applyNumberFormat="1" applyFont="1" applyFill="1" applyBorder="1"/>
    <xf numFmtId="284" fontId="0" fillId="0" borderId="41" xfId="734" applyNumberFormat="1" applyFont="1" applyFill="1" applyBorder="1"/>
    <xf numFmtId="284" fontId="7" fillId="0" borderId="41" xfId="734" applyNumberFormat="1" applyFont="1" applyFill="1" applyBorder="1" applyAlignment="1">
      <alignment horizontal="right"/>
    </xf>
    <xf numFmtId="284" fontId="0" fillId="0" borderId="42" xfId="734" applyNumberFormat="1" applyFont="1" applyFill="1" applyBorder="1"/>
    <xf numFmtId="284" fontId="8" fillId="0" borderId="0" xfId="734" applyNumberFormat="1" applyFont="1" applyFill="1"/>
    <xf numFmtId="284" fontId="8" fillId="0" borderId="42" xfId="734" applyNumberFormat="1" applyFont="1" applyFill="1" applyBorder="1"/>
    <xf numFmtId="284" fontId="7" fillId="0" borderId="0" xfId="734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284" fontId="8" fillId="0" borderId="0" xfId="734" applyNumberFormat="1" applyFont="1" applyBorder="1" applyAlignment="1">
      <alignment horizontal="right"/>
    </xf>
    <xf numFmtId="170" fontId="7" fillId="0" borderId="0" xfId="734" applyFont="1" applyBorder="1" applyAlignment="1">
      <alignment horizontal="right"/>
    </xf>
    <xf numFmtId="284" fontId="7" fillId="0" borderId="19" xfId="734" applyNumberFormat="1" applyFont="1" applyBorder="1" applyAlignment="1">
      <alignment horizontal="right"/>
    </xf>
    <xf numFmtId="284" fontId="8" fillId="0" borderId="0" xfId="734" applyNumberFormat="1" applyFont="1" applyBorder="1" applyAlignment="1">
      <alignment horizontal="center"/>
    </xf>
    <xf numFmtId="170" fontId="7" fillId="0" borderId="0" xfId="734" applyFont="1" applyBorder="1" applyAlignment="1">
      <alignment horizontal="center"/>
    </xf>
    <xf numFmtId="37" fontId="8" fillId="0" borderId="0" xfId="0" applyNumberFormat="1" applyFont="1" applyFill="1"/>
    <xf numFmtId="284" fontId="8" fillId="0" borderId="0" xfId="734" applyNumberFormat="1" applyFont="1" applyFill="1" applyBorder="1"/>
    <xf numFmtId="175" fontId="8" fillId="0" borderId="0" xfId="0" applyNumberFormat="1" applyFont="1" applyFill="1"/>
    <xf numFmtId="175" fontId="8" fillId="0" borderId="0" xfId="0" applyNumberFormat="1" applyFont="1" applyFill="1" applyBorder="1"/>
    <xf numFmtId="284" fontId="8" fillId="0" borderId="42" xfId="734" applyNumberFormat="1" applyFont="1" applyFill="1" applyBorder="1" applyAlignment="1">
      <alignment horizontal="right"/>
    </xf>
    <xf numFmtId="0" fontId="0" fillId="0" borderId="0" xfId="0" applyBorder="1"/>
    <xf numFmtId="37" fontId="0" fillId="0" borderId="0" xfId="0" applyNumberFormat="1" applyFont="1" applyBorder="1"/>
    <xf numFmtId="0" fontId="0" fillId="0" borderId="0" xfId="0" applyFont="1" applyBorder="1"/>
    <xf numFmtId="168" fontId="0" fillId="0" borderId="0" xfId="734" applyNumberFormat="1" applyFont="1" applyFill="1"/>
    <xf numFmtId="168" fontId="0" fillId="0" borderId="0" xfId="734" applyNumberFormat="1" applyFont="1" applyBorder="1"/>
    <xf numFmtId="37" fontId="0" fillId="0" borderId="0" xfId="734" applyNumberFormat="1" applyFont="1" applyBorder="1"/>
    <xf numFmtId="37" fontId="0" fillId="0" borderId="0" xfId="734" applyNumberFormat="1" applyFont="1"/>
    <xf numFmtId="37" fontId="7" fillId="0" borderId="0" xfId="734" applyNumberFormat="1" applyFont="1"/>
    <xf numFmtId="168" fontId="0" fillId="0" borderId="0" xfId="734" applyNumberFormat="1" applyFont="1" applyAlignment="1"/>
    <xf numFmtId="168" fontId="0" fillId="0" borderId="0" xfId="734" applyNumberFormat="1" applyFont="1" applyAlignment="1">
      <alignment horizontal="right"/>
    </xf>
    <xf numFmtId="168" fontId="0" fillId="0" borderId="0" xfId="734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4" fontId="0" fillId="0" borderId="0" xfId="734" applyNumberFormat="1" applyFont="1" applyFill="1" applyBorder="1"/>
    <xf numFmtId="170" fontId="7" fillId="0" borderId="41" xfId="734" applyFont="1" applyBorder="1" applyAlignment="1">
      <alignment horizontal="right"/>
    </xf>
    <xf numFmtId="0" fontId="4" fillId="0" borderId="0" xfId="0" applyFont="1" applyAlignment="1">
      <alignment horizontal="center"/>
    </xf>
    <xf numFmtId="284" fontId="0" fillId="0" borderId="0" xfId="734" applyNumberFormat="1" applyFont="1" applyFill="1" applyBorder="1" applyAlignment="1">
      <alignment horizontal="center"/>
    </xf>
    <xf numFmtId="175" fontId="7" fillId="0" borderId="0" xfId="0" applyNumberFormat="1" applyFont="1" applyFill="1" applyBorder="1" applyAlignment="1">
      <alignment horizontal="right"/>
    </xf>
    <xf numFmtId="284" fontId="8" fillId="0" borderId="0" xfId="734" applyNumberFormat="1" applyFont="1" applyFill="1" applyBorder="1" applyAlignment="1">
      <alignment horizontal="right"/>
    </xf>
    <xf numFmtId="284" fontId="0" fillId="0" borderId="0" xfId="734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69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284" fontId="7" fillId="0" borderId="8" xfId="734" applyNumberFormat="1" applyFont="1" applyBorder="1" applyAlignment="1">
      <alignment horizontal="center"/>
    </xf>
    <xf numFmtId="175" fontId="0" fillId="0" borderId="0" xfId="0" applyNumberFormat="1" applyAlignment="1">
      <alignment horizontal="right"/>
    </xf>
    <xf numFmtId="175" fontId="0" fillId="0" borderId="0" xfId="0" applyNumberFormat="1" applyAlignment="1">
      <alignment horizontal="center"/>
    </xf>
    <xf numFmtId="175" fontId="0" fillId="0" borderId="42" xfId="0" applyNumberFormat="1" applyBorder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734" applyNumberFormat="1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39" fontId="0" fillId="0" borderId="41" xfId="0" applyNumberFormat="1" applyFont="1" applyFill="1" applyBorder="1"/>
    <xf numFmtId="170" fontId="0" fillId="0" borderId="42" xfId="734" applyFont="1" applyBorder="1" applyAlignment="1">
      <alignment horizontal="center"/>
    </xf>
    <xf numFmtId="284" fontId="0" fillId="0" borderId="42" xfId="734" applyNumberFormat="1" applyFont="1" applyBorder="1"/>
    <xf numFmtId="284" fontId="0" fillId="0" borderId="42" xfId="734" applyNumberFormat="1" applyFont="1" applyFill="1" applyBorder="1" applyAlignment="1">
      <alignment horizontal="center"/>
    </xf>
    <xf numFmtId="284" fontId="8" fillId="0" borderId="0" xfId="734" applyNumberFormat="1" applyFont="1" applyBorder="1"/>
    <xf numFmtId="284" fontId="7" fillId="0" borderId="19" xfId="734" applyNumberFormat="1" applyFont="1" applyBorder="1"/>
    <xf numFmtId="284" fontId="0" fillId="0" borderId="0" xfId="734" applyNumberFormat="1" applyFont="1" applyAlignment="1">
      <alignment horizontal="center"/>
    </xf>
    <xf numFmtId="284" fontId="0" fillId="0" borderId="0" xfId="734" applyNumberFormat="1" applyFont="1" applyAlignment="1">
      <alignment horizontal="right"/>
    </xf>
    <xf numFmtId="284" fontId="0" fillId="0" borderId="0" xfId="734" applyNumberFormat="1" applyFont="1" applyFill="1" applyBorder="1" applyAlignment="1"/>
    <xf numFmtId="284" fontId="0" fillId="0" borderId="0" xfId="734" applyNumberFormat="1" applyFont="1" applyBorder="1" applyAlignment="1"/>
    <xf numFmtId="284" fontId="0" fillId="0" borderId="0" xfId="734" applyNumberFormat="1" applyFont="1" applyBorder="1" applyAlignment="1">
      <alignment horizontal="right"/>
    </xf>
    <xf numFmtId="284" fontId="7" fillId="0" borderId="0" xfId="734" applyNumberFormat="1" applyFont="1"/>
    <xf numFmtId="284" fontId="7" fillId="0" borderId="13" xfId="734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284" fontId="7" fillId="0" borderId="42" xfId="734" applyNumberFormat="1" applyFont="1" applyFill="1" applyBorder="1"/>
    <xf numFmtId="284" fontId="7" fillId="0" borderId="42" xfId="734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70" fontId="8" fillId="0" borderId="0" xfId="734" applyFont="1" applyBorder="1" applyAlignment="1">
      <alignment horizontal="right"/>
    </xf>
    <xf numFmtId="170" fontId="8" fillId="0" borderId="0" xfId="734" applyFont="1" applyFill="1" applyBorder="1" applyAlignment="1">
      <alignment horizontal="right"/>
    </xf>
    <xf numFmtId="170" fontId="7" fillId="0" borderId="0" xfId="734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4" fontId="0" fillId="0" borderId="0" xfId="734" applyNumberFormat="1" applyFont="1" applyBorder="1"/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4" fontId="0" fillId="0" borderId="42" xfId="734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right"/>
    </xf>
    <xf numFmtId="284" fontId="8" fillId="0" borderId="42" xfId="734" applyNumberFormat="1" applyFont="1" applyBorder="1" applyAlignment="1">
      <alignment horizontal="center"/>
    </xf>
    <xf numFmtId="170" fontId="8" fillId="0" borderId="0" xfId="734" applyFont="1" applyBorder="1" applyAlignment="1">
      <alignment horizontal="center"/>
    </xf>
    <xf numFmtId="284" fontId="0" fillId="0" borderId="0" xfId="0" applyNumberFormat="1" applyAlignment="1">
      <alignment horizontal="right"/>
    </xf>
    <xf numFmtId="284" fontId="0" fillId="0" borderId="42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view="pageBreakPreview" topLeftCell="A67" zoomScaleNormal="100" zoomScaleSheetLayoutView="100" workbookViewId="0">
      <selection activeCell="E88" sqref="E88"/>
    </sheetView>
  </sheetViews>
  <sheetFormatPr defaultColWidth="9.140625" defaultRowHeight="20.25" customHeight="1"/>
  <cols>
    <col min="1" max="1" width="43.5703125" style="30" customWidth="1"/>
    <col min="2" max="2" width="7.42578125" style="18" customWidth="1"/>
    <col min="3" max="3" width="16.85546875" style="30" customWidth="1"/>
    <col min="4" max="4" width="1.5703125" style="30" customWidth="1"/>
    <col min="5" max="5" width="16.85546875" style="30" customWidth="1"/>
    <col min="6" max="7" width="15.140625" style="30" bestFit="1" customWidth="1"/>
    <col min="8" max="16384" width="9.140625" style="30"/>
  </cols>
  <sheetData>
    <row r="1" spans="1:7" ht="20.25" customHeight="1">
      <c r="A1" s="29" t="s">
        <v>60</v>
      </c>
    </row>
    <row r="2" spans="1:7" ht="20.25" customHeight="1">
      <c r="A2" s="23" t="s">
        <v>122</v>
      </c>
    </row>
    <row r="3" spans="1:7" ht="20.25" customHeight="1">
      <c r="A3" s="31"/>
    </row>
    <row r="4" spans="1:7" s="28" customFormat="1" ht="20.25" customHeight="1">
      <c r="A4" s="31"/>
      <c r="B4" s="32"/>
      <c r="C4" s="172" t="s">
        <v>53</v>
      </c>
      <c r="D4" s="172"/>
      <c r="E4" s="172"/>
    </row>
    <row r="5" spans="1:7" ht="20.25" customHeight="1">
      <c r="A5" s="31" t="s">
        <v>0</v>
      </c>
      <c r="B5" s="18" t="s">
        <v>1</v>
      </c>
      <c r="C5" s="33">
        <v>2022</v>
      </c>
      <c r="D5" s="33"/>
      <c r="E5" s="144">
        <v>2021</v>
      </c>
    </row>
    <row r="6" spans="1:7" ht="20.25" customHeight="1">
      <c r="C6" s="171" t="s">
        <v>2</v>
      </c>
      <c r="D6" s="171"/>
      <c r="E6" s="171"/>
    </row>
    <row r="7" spans="1:7" ht="21.6" customHeight="1">
      <c r="A7" s="26" t="s">
        <v>3</v>
      </c>
      <c r="B7" s="154"/>
      <c r="C7" s="19"/>
      <c r="D7" s="19"/>
      <c r="E7" s="19"/>
    </row>
    <row r="8" spans="1:7" ht="21.75">
      <c r="A8" s="52" t="s">
        <v>38</v>
      </c>
      <c r="B8" s="110">
        <v>5</v>
      </c>
      <c r="C8" s="60">
        <v>234072012</v>
      </c>
      <c r="D8" s="156"/>
      <c r="E8" s="60">
        <v>130917159</v>
      </c>
    </row>
    <row r="9" spans="1:7" ht="21.75">
      <c r="A9" s="52" t="s">
        <v>21</v>
      </c>
      <c r="B9" s="110">
        <v>6</v>
      </c>
      <c r="C9" s="60">
        <v>58033306</v>
      </c>
      <c r="D9" s="156"/>
      <c r="E9" s="60">
        <v>102331188</v>
      </c>
    </row>
    <row r="10" spans="1:7" ht="21.75">
      <c r="A10" s="52" t="s">
        <v>62</v>
      </c>
      <c r="B10" s="110"/>
      <c r="C10" s="60">
        <v>42496040</v>
      </c>
      <c r="D10" s="156"/>
      <c r="E10" s="60">
        <v>20632676</v>
      </c>
    </row>
    <row r="11" spans="1:7" ht="21.75">
      <c r="A11" s="52" t="s">
        <v>22</v>
      </c>
      <c r="B11" s="110">
        <v>7</v>
      </c>
      <c r="C11" s="60">
        <v>113429323</v>
      </c>
      <c r="D11" s="156"/>
      <c r="E11" s="60">
        <v>136488507</v>
      </c>
    </row>
    <row r="12" spans="1:7" ht="21.75">
      <c r="A12" s="52" t="s">
        <v>103</v>
      </c>
      <c r="B12" s="110">
        <v>8</v>
      </c>
      <c r="C12" s="60">
        <v>251517763</v>
      </c>
      <c r="D12" s="156"/>
      <c r="E12" s="60">
        <v>354631848</v>
      </c>
    </row>
    <row r="13" spans="1:7" ht="21.75">
      <c r="A13" s="52" t="s">
        <v>4</v>
      </c>
      <c r="B13" s="110"/>
      <c r="C13" s="60">
        <v>2751272</v>
      </c>
      <c r="D13" s="156"/>
      <c r="E13" s="60">
        <f>3181601+1</f>
        <v>3181602</v>
      </c>
    </row>
    <row r="14" spans="1:7" ht="21.6" customHeight="1">
      <c r="A14" s="38" t="s">
        <v>5</v>
      </c>
      <c r="C14" s="64">
        <f>SUM(C8:C13)</f>
        <v>702299716</v>
      </c>
      <c r="D14" s="19"/>
      <c r="E14" s="64">
        <f>SUM(E8:E13)</f>
        <v>748182980</v>
      </c>
      <c r="F14" s="56"/>
      <c r="G14" s="56"/>
    </row>
    <row r="15" spans="1:7" ht="20.25" customHeight="1">
      <c r="C15" s="19"/>
      <c r="D15" s="19"/>
      <c r="E15" s="19"/>
      <c r="F15" s="56"/>
      <c r="G15" s="56"/>
    </row>
    <row r="16" spans="1:7" ht="21.6" customHeight="1">
      <c r="A16" s="26" t="s">
        <v>6</v>
      </c>
      <c r="B16" s="154"/>
      <c r="C16" s="19"/>
      <c r="D16" s="19"/>
      <c r="E16" s="19"/>
    </row>
    <row r="17" spans="1:5" ht="21.75">
      <c r="A17" s="52" t="s">
        <v>97</v>
      </c>
      <c r="B17" s="110">
        <v>9</v>
      </c>
      <c r="C17" s="113">
        <v>43987500</v>
      </c>
      <c r="D17" s="113"/>
      <c r="E17" s="113">
        <v>43987500</v>
      </c>
    </row>
    <row r="18" spans="1:5" ht="21.75">
      <c r="A18" s="34" t="s">
        <v>23</v>
      </c>
      <c r="B18" s="110">
        <v>10</v>
      </c>
      <c r="C18" s="113">
        <v>780718381</v>
      </c>
      <c r="D18" s="132"/>
      <c r="E18" s="113">
        <v>526626470</v>
      </c>
    </row>
    <row r="19" spans="1:5" ht="21.75">
      <c r="A19" s="34" t="s">
        <v>104</v>
      </c>
      <c r="B19" s="110">
        <v>11</v>
      </c>
      <c r="C19" s="113">
        <v>36656397</v>
      </c>
      <c r="D19" s="132"/>
      <c r="E19" s="113">
        <v>42694402</v>
      </c>
    </row>
    <row r="20" spans="1:5" ht="21.75">
      <c r="A20" s="34" t="s">
        <v>24</v>
      </c>
      <c r="B20" s="110"/>
      <c r="C20" s="113">
        <v>1161528</v>
      </c>
      <c r="D20" s="132"/>
      <c r="E20" s="113">
        <v>6856918</v>
      </c>
    </row>
    <row r="21" spans="1:5" ht="21.75">
      <c r="A21" s="34" t="s">
        <v>59</v>
      </c>
      <c r="B21" s="110">
        <v>18</v>
      </c>
      <c r="C21" s="113">
        <v>2343845</v>
      </c>
      <c r="D21"/>
      <c r="E21" s="113">
        <v>778250</v>
      </c>
    </row>
    <row r="22" spans="1:5" ht="21.75">
      <c r="A22" s="34" t="s">
        <v>69</v>
      </c>
      <c r="B22" s="110"/>
      <c r="C22" s="113">
        <v>2467240</v>
      </c>
      <c r="D22" s="132"/>
      <c r="E22" s="113">
        <v>2388841</v>
      </c>
    </row>
    <row r="23" spans="1:5" ht="21.6" customHeight="1">
      <c r="A23" s="28" t="s">
        <v>7</v>
      </c>
      <c r="C23" s="64">
        <f>SUM(C17:C22)</f>
        <v>867334891</v>
      </c>
      <c r="D23" s="82"/>
      <c r="E23" s="64">
        <f>SUM(E17:E22)</f>
        <v>623332381</v>
      </c>
    </row>
    <row r="24" spans="1:5" ht="20.25" customHeight="1">
      <c r="A24" s="28"/>
      <c r="C24" s="35"/>
      <c r="D24" s="20"/>
      <c r="E24" s="35"/>
    </row>
    <row r="25" spans="1:5" ht="20.25" customHeight="1" thickBot="1">
      <c r="A25" s="28" t="s">
        <v>8</v>
      </c>
      <c r="C25" s="67">
        <f>SUM(C14+C23)</f>
        <v>1569634607</v>
      </c>
      <c r="D25" s="20"/>
      <c r="E25" s="67">
        <f>SUM(E14+E23)</f>
        <v>1371515361</v>
      </c>
    </row>
    <row r="26" spans="1:5" ht="20.25" customHeight="1" thickTop="1">
      <c r="C26" s="19"/>
      <c r="D26" s="19"/>
      <c r="E26" s="19"/>
    </row>
    <row r="27" spans="1:5" ht="20.25" customHeight="1">
      <c r="A27" s="29" t="s">
        <v>60</v>
      </c>
    </row>
    <row r="28" spans="1:5" ht="20.25" customHeight="1">
      <c r="A28" s="23" t="s">
        <v>122</v>
      </c>
    </row>
    <row r="29" spans="1:5" ht="13.35" customHeight="1">
      <c r="A29" s="31"/>
    </row>
    <row r="30" spans="1:5" ht="18.600000000000001" customHeight="1">
      <c r="C30" s="172" t="s">
        <v>53</v>
      </c>
      <c r="D30" s="172"/>
      <c r="E30" s="172"/>
    </row>
    <row r="31" spans="1:5" ht="18.600000000000001" customHeight="1">
      <c r="A31" s="31" t="s">
        <v>26</v>
      </c>
      <c r="B31" s="18" t="s">
        <v>1</v>
      </c>
      <c r="C31" s="158">
        <v>2022</v>
      </c>
      <c r="D31" s="158"/>
      <c r="E31" s="158">
        <v>2021</v>
      </c>
    </row>
    <row r="32" spans="1:5" ht="18.600000000000001" customHeight="1">
      <c r="C32" s="171" t="s">
        <v>2</v>
      </c>
      <c r="D32" s="171"/>
      <c r="E32" s="171"/>
    </row>
    <row r="33" spans="1:7" ht="18.600000000000001" customHeight="1">
      <c r="A33" s="26" t="s">
        <v>9</v>
      </c>
      <c r="C33" s="19"/>
      <c r="D33" s="19"/>
      <c r="E33" s="19"/>
    </row>
    <row r="34" spans="1:7" ht="18.600000000000001" customHeight="1">
      <c r="A34" s="30" t="s">
        <v>41</v>
      </c>
      <c r="B34" s="2">
        <v>4</v>
      </c>
      <c r="C34" s="55">
        <v>92484192</v>
      </c>
      <c r="D34"/>
      <c r="E34" s="55">
        <v>80259624</v>
      </c>
    </row>
    <row r="35" spans="1:7" ht="18.600000000000001" customHeight="1">
      <c r="A35" s="30" t="s">
        <v>123</v>
      </c>
      <c r="B35" s="136"/>
      <c r="C35" s="60">
        <v>75552418</v>
      </c>
      <c r="D35" s="156"/>
      <c r="E35" s="60">
        <v>89576663</v>
      </c>
    </row>
    <row r="36" spans="1:7" ht="18.600000000000001" customHeight="1">
      <c r="A36" s="30" t="s">
        <v>111</v>
      </c>
      <c r="B36" s="18">
        <v>16</v>
      </c>
      <c r="C36" s="60">
        <v>14083363</v>
      </c>
      <c r="D36" s="156"/>
      <c r="E36" s="60">
        <v>14229273</v>
      </c>
    </row>
    <row r="37" spans="1:7" ht="18.600000000000001" customHeight="1">
      <c r="A37" s="34" t="s">
        <v>124</v>
      </c>
      <c r="C37" s="60"/>
      <c r="D37" s="19"/>
      <c r="E37" s="60"/>
    </row>
    <row r="38" spans="1:7" ht="18.600000000000001" customHeight="1">
      <c r="A38" s="52" t="s">
        <v>78</v>
      </c>
      <c r="B38" s="2">
        <v>12</v>
      </c>
      <c r="C38" s="60">
        <v>27219391</v>
      </c>
      <c r="D38" s="156"/>
      <c r="E38" s="60">
        <v>0</v>
      </c>
    </row>
    <row r="39" spans="1:7" ht="18.600000000000001" customHeight="1">
      <c r="A39" s="34" t="s">
        <v>115</v>
      </c>
      <c r="B39" s="108" t="s">
        <v>151</v>
      </c>
      <c r="C39" s="60">
        <v>8354842</v>
      </c>
      <c r="D39" s="156"/>
      <c r="E39" s="60">
        <v>9832020</v>
      </c>
    </row>
    <row r="40" spans="1:7" ht="18.600000000000001" hidden="1" customHeight="1">
      <c r="A40" s="37" t="s">
        <v>105</v>
      </c>
    </row>
    <row r="41" spans="1:7" ht="18.600000000000001" customHeight="1">
      <c r="A41" s="34" t="s">
        <v>125</v>
      </c>
      <c r="C41" s="60">
        <v>4381037</v>
      </c>
      <c r="D41" s="156"/>
      <c r="E41" s="60">
        <v>6408549</v>
      </c>
    </row>
    <row r="42" spans="1:7" ht="18.600000000000001" customHeight="1">
      <c r="A42" s="34" t="s">
        <v>19</v>
      </c>
      <c r="C42" s="60">
        <v>563032</v>
      </c>
      <c r="D42" s="156"/>
      <c r="E42" s="60">
        <v>309084</v>
      </c>
    </row>
    <row r="43" spans="1:7" ht="18.600000000000001" customHeight="1">
      <c r="A43" s="28" t="s">
        <v>10</v>
      </c>
      <c r="B43" s="32"/>
      <c r="C43" s="64">
        <f>SUM(C34:C42)</f>
        <v>222638275</v>
      </c>
      <c r="D43" s="36"/>
      <c r="E43" s="64">
        <f>SUM(E34:E42)</f>
        <v>200615213</v>
      </c>
      <c r="G43" s="56"/>
    </row>
    <row r="44" spans="1:7" ht="11.45" customHeight="1">
      <c r="B44" s="160"/>
      <c r="C44" s="19"/>
      <c r="D44" s="19"/>
      <c r="E44" s="19"/>
    </row>
    <row r="45" spans="1:7" ht="18.600000000000001" customHeight="1">
      <c r="A45" s="26" t="s">
        <v>36</v>
      </c>
      <c r="C45" s="19"/>
      <c r="D45" s="19"/>
      <c r="E45" s="19"/>
    </row>
    <row r="46" spans="1:7" ht="18.600000000000001" customHeight="1">
      <c r="A46" s="30" t="s">
        <v>157</v>
      </c>
      <c r="B46" s="161">
        <v>12</v>
      </c>
      <c r="C46" s="60">
        <v>73223080</v>
      </c>
      <c r="D46" s="156"/>
      <c r="E46" s="60">
        <v>0</v>
      </c>
    </row>
    <row r="47" spans="1:7" ht="18.600000000000001" customHeight="1">
      <c r="A47" s="30" t="s">
        <v>144</v>
      </c>
      <c r="B47" s="161" t="s">
        <v>151</v>
      </c>
      <c r="C47" s="60">
        <v>29551763</v>
      </c>
      <c r="D47" s="156"/>
      <c r="E47" s="60">
        <v>31785548</v>
      </c>
    </row>
    <row r="48" spans="1:7" ht="18.600000000000001" customHeight="1">
      <c r="A48" s="34" t="s">
        <v>138</v>
      </c>
      <c r="B48" s="2"/>
      <c r="C48" s="100">
        <v>4162916</v>
      </c>
      <c r="D48" s="156"/>
      <c r="E48" s="100">
        <v>3185393</v>
      </c>
    </row>
    <row r="49" spans="1:5" ht="18.600000000000001" customHeight="1">
      <c r="A49" t="s">
        <v>106</v>
      </c>
      <c r="B49" s="108"/>
      <c r="C49" s="70">
        <v>1555000</v>
      </c>
      <c r="D49" s="156"/>
      <c r="E49" s="70">
        <v>1555000</v>
      </c>
    </row>
    <row r="50" spans="1:5" ht="18.600000000000001" customHeight="1">
      <c r="A50" s="28" t="s">
        <v>37</v>
      </c>
      <c r="B50" s="32"/>
      <c r="C50" s="64">
        <f>SUM(C46:C49)</f>
        <v>108492759</v>
      </c>
      <c r="D50" s="36"/>
      <c r="E50" s="64">
        <f>SUM(E46:E49)</f>
        <v>36525941</v>
      </c>
    </row>
    <row r="51" spans="1:5" ht="11.45" customHeight="1">
      <c r="B51" s="160"/>
      <c r="C51" s="19"/>
      <c r="D51" s="19"/>
      <c r="E51" s="19"/>
    </row>
    <row r="52" spans="1:5" ht="18.600000000000001" customHeight="1">
      <c r="A52" s="28" t="s">
        <v>20</v>
      </c>
      <c r="B52" s="32"/>
      <c r="C52" s="142">
        <f>C50+C43</f>
        <v>331131034</v>
      </c>
      <c r="D52" s="35"/>
      <c r="E52" s="142">
        <f>E50+E43</f>
        <v>237141154</v>
      </c>
    </row>
    <row r="53" spans="1:5" ht="11.45" customHeight="1">
      <c r="B53" s="160"/>
      <c r="C53" s="19"/>
      <c r="D53" s="19"/>
      <c r="E53" s="19"/>
    </row>
    <row r="54" spans="1:5" ht="18.600000000000001" hidden="1" customHeight="1">
      <c r="A54" s="29" t="s">
        <v>60</v>
      </c>
      <c r="B54" s="118"/>
    </row>
    <row r="55" spans="1:5" ht="18.600000000000001" hidden="1" customHeight="1">
      <c r="A55" s="23" t="s">
        <v>122</v>
      </c>
      <c r="B55" s="118"/>
    </row>
    <row r="56" spans="1:5" ht="18.600000000000001" hidden="1" customHeight="1">
      <c r="A56" s="31"/>
      <c r="B56" s="118"/>
    </row>
    <row r="57" spans="1:5" ht="18.600000000000001" hidden="1" customHeight="1">
      <c r="A57" s="31" t="s">
        <v>26</v>
      </c>
      <c r="B57" s="118"/>
      <c r="C57" s="119"/>
      <c r="D57" s="119"/>
      <c r="E57" s="144"/>
    </row>
    <row r="58" spans="1:5" ht="18.600000000000001" hidden="1" customHeight="1">
      <c r="B58" s="118"/>
      <c r="C58" s="171"/>
      <c r="D58" s="171"/>
      <c r="E58" s="171"/>
    </row>
    <row r="59" spans="1:5" ht="18.600000000000001" customHeight="1">
      <c r="A59" s="26" t="s">
        <v>79</v>
      </c>
      <c r="C59" s="19"/>
      <c r="D59" s="19"/>
      <c r="E59" s="19"/>
    </row>
    <row r="60" spans="1:5" ht="18.600000000000001" customHeight="1">
      <c r="A60" s="30" t="s">
        <v>11</v>
      </c>
      <c r="B60" s="2">
        <v>13</v>
      </c>
      <c r="C60" s="19"/>
      <c r="D60" s="19"/>
      <c r="E60" s="19"/>
    </row>
    <row r="61" spans="1:5" ht="18.600000000000001" customHeight="1" thickBot="1">
      <c r="A61" s="37" t="s">
        <v>27</v>
      </c>
      <c r="B61" s="30"/>
      <c r="C61" s="68">
        <v>214132188</v>
      </c>
      <c r="D61" s="19"/>
      <c r="E61" s="68">
        <v>214132188</v>
      </c>
    </row>
    <row r="62" spans="1:5" ht="18.600000000000001" hidden="1" customHeight="1" thickTop="1">
      <c r="A62" s="141" t="s">
        <v>130</v>
      </c>
      <c r="B62" s="138"/>
      <c r="C62" s="19"/>
      <c r="D62" s="19"/>
      <c r="E62" s="19"/>
    </row>
    <row r="63" spans="1:5" ht="18.600000000000001" hidden="1" customHeight="1">
      <c r="A63" s="122" t="s">
        <v>128</v>
      </c>
    </row>
    <row r="64" spans="1:5" ht="18.600000000000001" customHeight="1" thickTop="1">
      <c r="A64" s="30" t="s">
        <v>101</v>
      </c>
      <c r="B64" s="137"/>
      <c r="C64" s="60">
        <v>212803688</v>
      </c>
      <c r="E64" s="100">
        <v>212382188</v>
      </c>
    </row>
    <row r="65" spans="1:5" ht="18.600000000000001" hidden="1" customHeight="1">
      <c r="A65" s="141" t="s">
        <v>129</v>
      </c>
      <c r="B65" s="107"/>
      <c r="C65" s="100"/>
      <c r="D65" s="19"/>
      <c r="E65" s="100"/>
    </row>
    <row r="66" spans="1:5" ht="18.600000000000001" hidden="1" customHeight="1">
      <c r="A66" s="122" t="s">
        <v>128</v>
      </c>
      <c r="B66" s="97"/>
      <c r="C66" s="100"/>
      <c r="D66" s="19"/>
      <c r="E66" s="100"/>
    </row>
    <row r="67" spans="1:5" ht="18.600000000000001" customHeight="1">
      <c r="A67" s="34" t="s">
        <v>80</v>
      </c>
      <c r="B67" s="18">
        <v>13</v>
      </c>
      <c r="C67" s="103">
        <v>388957841</v>
      </c>
      <c r="D67" s="20"/>
      <c r="E67" s="103">
        <v>374861736</v>
      </c>
    </row>
    <row r="68" spans="1:5" ht="18.600000000000001" customHeight="1">
      <c r="A68" s="34" t="s">
        <v>81</v>
      </c>
      <c r="B68" s="18" t="s">
        <v>158</v>
      </c>
      <c r="C68" s="55">
        <v>12972926</v>
      </c>
      <c r="D68" s="19"/>
      <c r="E68" s="55">
        <v>8823670</v>
      </c>
    </row>
    <row r="69" spans="1:5" ht="18.600000000000001" customHeight="1">
      <c r="A69" s="37" t="s">
        <v>12</v>
      </c>
      <c r="C69" s="56"/>
      <c r="D69" s="19"/>
      <c r="E69" s="56"/>
    </row>
    <row r="70" spans="1:5" ht="18.600000000000001" customHeight="1">
      <c r="A70" s="34" t="s">
        <v>117</v>
      </c>
      <c r="B70" s="18">
        <v>15</v>
      </c>
      <c r="C70" s="60">
        <v>21413219</v>
      </c>
      <c r="D70" s="19">
        <v>21185000</v>
      </c>
      <c r="E70" s="60">
        <v>21254000</v>
      </c>
    </row>
    <row r="71" spans="1:5" ht="18.600000000000001" customHeight="1">
      <c r="A71" s="37" t="s">
        <v>28</v>
      </c>
      <c r="C71" s="70">
        <v>602355899</v>
      </c>
      <c r="D71" s="19">
        <v>186041106</v>
      </c>
      <c r="E71" s="70">
        <v>517052613</v>
      </c>
    </row>
    <row r="72" spans="1:5" ht="18.600000000000001" hidden="1" customHeight="1">
      <c r="A72" s="30" t="s">
        <v>118</v>
      </c>
      <c r="B72" s="99"/>
      <c r="C72" s="60">
        <v>0</v>
      </c>
      <c r="D72" s="19"/>
      <c r="E72" s="60">
        <v>0</v>
      </c>
    </row>
    <row r="73" spans="1:5" ht="18.600000000000001" customHeight="1">
      <c r="A73" s="38" t="s">
        <v>82</v>
      </c>
      <c r="C73" s="64">
        <f>SUM(C64:C72)</f>
        <v>1238503573</v>
      </c>
      <c r="D73" s="19"/>
      <c r="E73" s="64">
        <f>SUM(E64:E72)</f>
        <v>1134374207</v>
      </c>
    </row>
    <row r="74" spans="1:5" ht="11.45" customHeight="1">
      <c r="B74" s="160"/>
      <c r="C74" s="19"/>
      <c r="D74" s="19"/>
      <c r="E74" s="19"/>
    </row>
    <row r="75" spans="1:5" ht="18.600000000000001" customHeight="1" thickBot="1">
      <c r="A75" s="28" t="s">
        <v>83</v>
      </c>
      <c r="C75" s="69">
        <f>C73+C52</f>
        <v>1569634607</v>
      </c>
      <c r="D75" s="19"/>
      <c r="E75" s="69">
        <f>E73+E52</f>
        <v>1371515361</v>
      </c>
    </row>
    <row r="76" spans="1:5" ht="18.600000000000001" customHeight="1" thickTop="1"/>
    <row r="78" spans="1:5" ht="20.25" customHeight="1">
      <c r="C78" s="56"/>
      <c r="D78" s="56"/>
      <c r="E78" s="56"/>
    </row>
  </sheetData>
  <mergeCells count="5">
    <mergeCell ref="C58:E58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firstPageNumber="5" fitToHeight="2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22" zoomScaleNormal="100" zoomScaleSheetLayoutView="100" workbookViewId="0">
      <selection activeCell="A3" sqref="A3"/>
    </sheetView>
  </sheetViews>
  <sheetFormatPr defaultColWidth="9.140625" defaultRowHeight="20.25" customHeight="1"/>
  <cols>
    <col min="1" max="1" width="48.5703125" style="30" customWidth="1"/>
    <col min="2" max="2" width="5.42578125" style="18" bestFit="1" customWidth="1"/>
    <col min="3" max="3" width="1.5703125" style="18" customWidth="1"/>
    <col min="4" max="4" width="15.7109375" style="30" bestFit="1" customWidth="1"/>
    <col min="5" max="5" width="1.5703125" style="30" customWidth="1"/>
    <col min="6" max="6" width="15.7109375" style="30" bestFit="1" customWidth="1"/>
    <col min="7" max="7" width="1.5703125" style="30" customWidth="1"/>
    <col min="8" max="8" width="16.140625" style="30" customWidth="1"/>
    <col min="9" max="16384" width="9.140625" style="30"/>
  </cols>
  <sheetData>
    <row r="1" spans="1:8" ht="18.75" customHeight="1">
      <c r="A1" s="29" t="s">
        <v>60</v>
      </c>
    </row>
    <row r="2" spans="1:8" ht="18.75" customHeight="1">
      <c r="A2" s="23" t="s">
        <v>131</v>
      </c>
    </row>
    <row r="3" spans="1:8" ht="18.75" customHeight="1">
      <c r="A3" s="31"/>
    </row>
    <row r="4" spans="1:8" ht="18.75" customHeight="1">
      <c r="A4" s="31"/>
      <c r="D4" s="173" t="s">
        <v>148</v>
      </c>
      <c r="E4" s="174"/>
      <c r="F4" s="174"/>
      <c r="H4" s="49"/>
    </row>
    <row r="5" spans="1:8" ht="18.75" customHeight="1">
      <c r="B5" s="18" t="s">
        <v>1</v>
      </c>
      <c r="D5" s="158">
        <v>2022</v>
      </c>
      <c r="E5" s="158"/>
      <c r="F5" s="158">
        <v>2021</v>
      </c>
      <c r="G5" s="33"/>
      <c r="H5" s="50"/>
    </row>
    <row r="6" spans="1:8" ht="18.75" customHeight="1">
      <c r="A6" s="24"/>
      <c r="D6" s="171" t="s">
        <v>2</v>
      </c>
      <c r="E6" s="171"/>
      <c r="F6" s="171"/>
      <c r="H6" s="49"/>
    </row>
    <row r="7" spans="1:8" ht="20.100000000000001" customHeight="1">
      <c r="A7" s="157" t="s">
        <v>55</v>
      </c>
      <c r="B7" s="154"/>
      <c r="C7" s="154"/>
      <c r="D7" s="66"/>
      <c r="E7" s="83"/>
      <c r="F7" s="66"/>
      <c r="G7" s="39"/>
      <c r="H7" s="40"/>
    </row>
    <row r="8" spans="1:8" ht="18.600000000000001" customHeight="1">
      <c r="A8" s="58" t="s">
        <v>25</v>
      </c>
      <c r="B8" s="154">
        <v>16</v>
      </c>
      <c r="C8" s="154"/>
      <c r="D8" s="65">
        <v>1454663061</v>
      </c>
      <c r="E8" s="39"/>
      <c r="F8" s="41">
        <v>1524537441</v>
      </c>
      <c r="G8" s="39"/>
      <c r="H8" s="40"/>
    </row>
    <row r="9" spans="1:8" ht="19.5" customHeight="1">
      <c r="A9" s="30" t="s">
        <v>13</v>
      </c>
      <c r="D9" s="162">
        <v>25708629</v>
      </c>
      <c r="E9" s="81"/>
      <c r="F9" s="71">
        <v>12977542</v>
      </c>
      <c r="G9" s="19"/>
      <c r="H9" s="20"/>
    </row>
    <row r="10" spans="1:8" ht="20.45" customHeight="1">
      <c r="A10" s="25" t="s">
        <v>56</v>
      </c>
      <c r="B10" s="32"/>
      <c r="C10" s="32"/>
      <c r="D10" s="64">
        <f>SUM(D8:D9)</f>
        <v>1480371690</v>
      </c>
      <c r="E10" s="81"/>
      <c r="F10" s="64">
        <f>SUM(F8:F9)</f>
        <v>1537514983</v>
      </c>
      <c r="G10" s="19"/>
      <c r="H10" s="35"/>
    </row>
    <row r="11" spans="1:8" ht="9.75" customHeight="1">
      <c r="D11" s="71"/>
      <c r="E11" s="81"/>
      <c r="F11" s="71"/>
      <c r="G11" s="19"/>
      <c r="H11" s="20"/>
    </row>
    <row r="12" spans="1:8" ht="18.75" customHeight="1">
      <c r="A12" s="26" t="s">
        <v>14</v>
      </c>
      <c r="B12" s="152"/>
      <c r="C12" s="152"/>
      <c r="D12" s="19"/>
      <c r="E12" s="19"/>
      <c r="F12" s="19"/>
      <c r="G12" s="19"/>
      <c r="H12" s="20"/>
    </row>
    <row r="13" spans="1:8" ht="18.75" customHeight="1">
      <c r="A13" s="34" t="s">
        <v>136</v>
      </c>
      <c r="B13" s="152">
        <v>7</v>
      </c>
      <c r="C13" s="152"/>
      <c r="D13" s="71">
        <v>853116621</v>
      </c>
      <c r="E13" s="81"/>
      <c r="F13" s="71">
        <v>841038999</v>
      </c>
      <c r="G13" s="19"/>
      <c r="H13" s="20"/>
    </row>
    <row r="14" spans="1:8" ht="18.75" customHeight="1">
      <c r="A14" s="30" t="s">
        <v>71</v>
      </c>
      <c r="B14" s="152"/>
      <c r="C14" s="152"/>
      <c r="D14" s="71">
        <v>80695354</v>
      </c>
      <c r="E14" s="81"/>
      <c r="F14" s="71">
        <v>80851121</v>
      </c>
      <c r="G14" s="19"/>
      <c r="H14" s="20"/>
    </row>
    <row r="15" spans="1:8" ht="18.75" customHeight="1">
      <c r="A15" s="30" t="s">
        <v>34</v>
      </c>
      <c r="B15" s="152"/>
      <c r="C15" s="152"/>
      <c r="D15" s="71">
        <v>178690146</v>
      </c>
      <c r="E15" s="81"/>
      <c r="F15" s="71">
        <v>132688651</v>
      </c>
      <c r="G15" s="19"/>
      <c r="H15" s="20"/>
    </row>
    <row r="16" spans="1:8" ht="18.75" customHeight="1">
      <c r="A16" s="30" t="s">
        <v>159</v>
      </c>
      <c r="B16" s="160"/>
      <c r="C16" s="160"/>
      <c r="D16" s="71">
        <v>12052608</v>
      </c>
      <c r="E16" s="81"/>
      <c r="F16" s="71">
        <v>0</v>
      </c>
      <c r="G16" s="19"/>
      <c r="H16" s="20"/>
    </row>
    <row r="17" spans="1:8" ht="18.75" customHeight="1">
      <c r="A17" s="28" t="s">
        <v>15</v>
      </c>
      <c r="B17" s="18">
        <v>17</v>
      </c>
      <c r="D17" s="64">
        <f>SUM(D13:D16)</f>
        <v>1124554729</v>
      </c>
      <c r="E17" s="81"/>
      <c r="F17" s="64">
        <f>SUM(F13:F16)</f>
        <v>1054578771</v>
      </c>
      <c r="G17" s="19"/>
      <c r="H17" s="35"/>
    </row>
    <row r="18" spans="1:8" ht="14.45" customHeight="1">
      <c r="D18" s="71"/>
      <c r="E18" s="81"/>
      <c r="F18" s="71"/>
      <c r="G18" s="19"/>
      <c r="H18" s="20"/>
    </row>
    <row r="19" spans="1:8" ht="18.600000000000001" customHeight="1">
      <c r="A19" s="8" t="s">
        <v>107</v>
      </c>
      <c r="D19" s="66">
        <f>D10-D17</f>
        <v>355816961</v>
      </c>
      <c r="E19" s="84"/>
      <c r="F19" s="66">
        <f>F10-F17</f>
        <v>482936212</v>
      </c>
      <c r="G19" s="41"/>
      <c r="H19" s="40"/>
    </row>
    <row r="20" spans="1:8" ht="18.75" customHeight="1">
      <c r="A20" t="s">
        <v>35</v>
      </c>
      <c r="D20" s="85">
        <v>-2084258</v>
      </c>
      <c r="E20" s="42"/>
      <c r="F20" s="85">
        <v>-1559848</v>
      </c>
      <c r="G20" s="42"/>
      <c r="H20" s="42"/>
    </row>
    <row r="21" spans="1:8" ht="18.75" customHeight="1">
      <c r="A21" s="17" t="s">
        <v>108</v>
      </c>
      <c r="B21" s="107"/>
      <c r="C21" s="107"/>
      <c r="D21" s="63">
        <f>D19+D20</f>
        <v>353732703</v>
      </c>
      <c r="E21" s="42"/>
      <c r="F21" s="63">
        <f>F19+F20</f>
        <v>481376364</v>
      </c>
      <c r="G21" s="42"/>
      <c r="H21" s="42"/>
    </row>
    <row r="22" spans="1:8" ht="18.75" customHeight="1">
      <c r="A22" t="s">
        <v>87</v>
      </c>
      <c r="B22" s="107">
        <v>18</v>
      </c>
      <c r="C22" s="107"/>
      <c r="D22" s="85">
        <v>-13575020</v>
      </c>
      <c r="E22" s="42"/>
      <c r="F22" s="85">
        <v>-19081784</v>
      </c>
      <c r="G22" s="42"/>
      <c r="H22" s="42"/>
    </row>
    <row r="23" spans="1:8" ht="18.75" customHeight="1">
      <c r="A23" s="8" t="s">
        <v>119</v>
      </c>
      <c r="D23" s="64">
        <f>SUM(D21:D22)</f>
        <v>340157683</v>
      </c>
      <c r="E23" s="83"/>
      <c r="F23" s="64">
        <f>SUM(F21:F22)</f>
        <v>462294580</v>
      </c>
      <c r="G23" s="39"/>
      <c r="H23" s="40"/>
    </row>
    <row r="24" spans="1:8" ht="14.45" customHeight="1">
      <c r="A24" s="28"/>
      <c r="D24" s="66"/>
      <c r="E24" s="83"/>
      <c r="F24" s="66"/>
      <c r="G24" s="39"/>
      <c r="H24" s="40"/>
    </row>
    <row r="25" spans="1:8" ht="18.75" customHeight="1">
      <c r="A25" s="28" t="s">
        <v>54</v>
      </c>
      <c r="D25" s="66"/>
      <c r="E25" s="66"/>
      <c r="F25" s="66"/>
      <c r="G25" s="41"/>
      <c r="H25" s="40"/>
    </row>
    <row r="26" spans="1:8" ht="18.75" hidden="1" customHeight="1">
      <c r="A26" s="26" t="s">
        <v>98</v>
      </c>
      <c r="B26" s="99"/>
      <c r="C26" s="99"/>
      <c r="D26" s="66"/>
      <c r="E26" s="66"/>
      <c r="F26" s="66"/>
      <c r="G26" s="41"/>
      <c r="H26" s="40"/>
    </row>
    <row r="27" spans="1:8" ht="18.75" hidden="1" customHeight="1">
      <c r="A27" s="30" t="s">
        <v>116</v>
      </c>
      <c r="B27" s="99"/>
      <c r="C27" s="99"/>
      <c r="D27" s="66"/>
      <c r="E27" s="66"/>
      <c r="F27" s="66"/>
      <c r="G27" s="41"/>
      <c r="H27" s="41"/>
    </row>
    <row r="28" spans="1:8" ht="9" hidden="1" customHeight="1">
      <c r="B28" s="139"/>
      <c r="C28" s="139"/>
      <c r="D28" s="66"/>
      <c r="E28" s="66"/>
      <c r="F28" s="66"/>
      <c r="G28" s="41"/>
      <c r="H28" s="41"/>
    </row>
    <row r="29" spans="1:8" ht="18.75" customHeight="1">
      <c r="A29" s="26" t="s">
        <v>99</v>
      </c>
      <c r="B29" s="99"/>
      <c r="C29" s="99"/>
      <c r="D29" s="66"/>
      <c r="E29" s="66"/>
      <c r="F29" s="66"/>
      <c r="G29" s="41"/>
      <c r="H29" s="40"/>
    </row>
    <row r="30" spans="1:8" ht="18.75" customHeight="1">
      <c r="A30" s="30" t="s">
        <v>137</v>
      </c>
      <c r="B30" s="99"/>
      <c r="C30" s="99"/>
      <c r="D30" s="82">
        <v>-564266</v>
      </c>
      <c r="E30" s="66"/>
      <c r="F30" s="82">
        <v>0</v>
      </c>
      <c r="G30" s="41"/>
      <c r="H30" s="41"/>
    </row>
    <row r="31" spans="1:8" ht="18.75" customHeight="1">
      <c r="A31" s="30" t="s">
        <v>160</v>
      </c>
      <c r="B31" s="160"/>
      <c r="C31" s="160"/>
      <c r="D31" s="66"/>
      <c r="E31" s="66"/>
      <c r="F31" s="66"/>
      <c r="G31" s="41"/>
      <c r="H31" s="41"/>
    </row>
    <row r="32" spans="1:8" ht="18.75" customHeight="1">
      <c r="A32" s="30" t="s">
        <v>161</v>
      </c>
      <c r="B32" s="160">
        <v>18</v>
      </c>
      <c r="C32" s="160"/>
      <c r="D32" s="72">
        <v>34692</v>
      </c>
      <c r="E32" s="66"/>
      <c r="F32" s="72">
        <v>0</v>
      </c>
      <c r="G32" s="41"/>
      <c r="H32" s="41"/>
    </row>
    <row r="33" spans="1:8" s="28" customFormat="1" ht="18.600000000000001" customHeight="1">
      <c r="A33" s="163" t="s">
        <v>162</v>
      </c>
      <c r="B33" s="32"/>
      <c r="C33" s="32"/>
      <c r="D33" s="143">
        <f>SUM(D30:D32)</f>
        <v>-529574</v>
      </c>
      <c r="E33" s="40"/>
      <c r="F33" s="143">
        <f>SUM(F30:F32)</f>
        <v>0</v>
      </c>
      <c r="G33" s="40"/>
      <c r="H33" s="104"/>
    </row>
    <row r="34" spans="1:8" s="28" customFormat="1" ht="18.600000000000001" customHeight="1">
      <c r="A34" s="28" t="s">
        <v>88</v>
      </c>
      <c r="B34" s="32"/>
      <c r="C34" s="32"/>
      <c r="D34" s="143">
        <f>D33</f>
        <v>-529574</v>
      </c>
      <c r="E34" s="40"/>
      <c r="F34" s="143">
        <f>F33</f>
        <v>0</v>
      </c>
      <c r="G34" s="40"/>
      <c r="H34" s="104"/>
    </row>
    <row r="35" spans="1:8" ht="18.75" customHeight="1" thickBot="1">
      <c r="A35" s="25" t="s">
        <v>47</v>
      </c>
      <c r="D35" s="67">
        <f>SUM(D23,D34)</f>
        <v>339628109</v>
      </c>
      <c r="E35" s="83"/>
      <c r="F35" s="67">
        <f>SUM(F23,F34)</f>
        <v>462294580</v>
      </c>
      <c r="G35" s="39"/>
      <c r="H35" s="40"/>
    </row>
    <row r="36" spans="1:8" ht="14.45" customHeight="1" thickTop="1">
      <c r="A36" s="25"/>
      <c r="D36" s="40"/>
      <c r="E36" s="83"/>
      <c r="F36" s="40"/>
      <c r="G36" s="39"/>
      <c r="H36" s="40"/>
    </row>
    <row r="37" spans="1:8" ht="18.75" customHeight="1">
      <c r="A37" s="17" t="s">
        <v>96</v>
      </c>
      <c r="B37" s="48">
        <v>19</v>
      </c>
      <c r="C37" s="48"/>
      <c r="D37" s="40"/>
      <c r="E37" s="83"/>
      <c r="F37" s="40"/>
      <c r="G37" s="39"/>
      <c r="H37" s="40"/>
    </row>
    <row r="38" spans="1:8" ht="18.75" customHeight="1" thickBot="1">
      <c r="A38" s="58" t="s">
        <v>64</v>
      </c>
      <c r="D38" s="123">
        <v>0.8</v>
      </c>
      <c r="E38" s="49"/>
      <c r="F38" s="123">
        <v>1.0900000000000001</v>
      </c>
      <c r="G38" s="39"/>
      <c r="H38" s="40"/>
    </row>
    <row r="39" spans="1:8" s="28" customFormat="1" ht="18.75" customHeight="1" thickTop="1" thickBot="1">
      <c r="A39" s="58" t="s">
        <v>65</v>
      </c>
      <c r="B39" s="48"/>
      <c r="C39" s="48"/>
      <c r="D39" s="123">
        <v>0.8</v>
      </c>
      <c r="E39" s="49"/>
      <c r="F39" s="123">
        <v>1.0900000000000001</v>
      </c>
      <c r="G39" s="43"/>
      <c r="H39" s="51"/>
    </row>
    <row r="40" spans="1:8" ht="20.25" customHeight="1" thickTop="1">
      <c r="H40" s="49"/>
    </row>
    <row r="41" spans="1:8" ht="20.25" customHeight="1">
      <c r="D41" s="53"/>
      <c r="E41" s="54"/>
      <c r="F41" s="53"/>
    </row>
  </sheetData>
  <mergeCells count="2">
    <mergeCell ref="D4:F4"/>
    <mergeCell ref="D6:F6"/>
  </mergeCells>
  <pageMargins left="0.8" right="0.8" top="0.48" bottom="0.5" header="0.5" footer="0.5"/>
  <pageSetup paperSize="9" scale="98" firstPageNumber="7" orientation="portrait" useFirstPageNumber="1" r:id="rId1"/>
  <headerFooter scaleWithDoc="0"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Normal="70" zoomScaleSheetLayoutView="100" workbookViewId="0">
      <selection activeCell="E29" sqref="E29"/>
    </sheetView>
  </sheetViews>
  <sheetFormatPr defaultRowHeight="20.25" customHeight="1"/>
  <cols>
    <col min="1" max="1" width="46.5703125" customWidth="1"/>
    <col min="2" max="2" width="5.85546875" customWidth="1"/>
    <col min="3" max="3" width="13.5703125" bestFit="1" customWidth="1"/>
    <col min="4" max="4" width="1" customWidth="1"/>
    <col min="5" max="5" width="13.5703125" bestFit="1" customWidth="1"/>
    <col min="6" max="6" width="1" customWidth="1"/>
    <col min="7" max="7" width="18.140625" bestFit="1" customWidth="1"/>
    <col min="8" max="8" width="1" hidden="1" customWidth="1"/>
    <col min="9" max="9" width="12" hidden="1" customWidth="1"/>
    <col min="10" max="10" width="1" customWidth="1"/>
    <col min="11" max="11" width="13.5703125" bestFit="1" customWidth="1"/>
    <col min="12" max="12" width="1.140625" customWidth="1"/>
    <col min="13" max="13" width="14.42578125" bestFit="1" customWidth="1"/>
    <col min="14" max="14" width="0.85546875" style="86" customWidth="1"/>
    <col min="15" max="15" width="15.7109375" bestFit="1" customWidth="1"/>
  </cols>
  <sheetData>
    <row r="1" spans="1:15" s="3" customFormat="1" ht="20.25" customHeight="1">
      <c r="A1" s="1" t="s">
        <v>60</v>
      </c>
      <c r="B1" s="146"/>
      <c r="N1" s="88"/>
    </row>
    <row r="2" spans="1:15" s="3" customFormat="1" ht="20.25" customHeight="1">
      <c r="A2" s="4" t="s">
        <v>133</v>
      </c>
      <c r="B2" s="146"/>
      <c r="N2" s="88"/>
    </row>
    <row r="3" spans="1:15" s="3" customFormat="1" ht="18.75" customHeight="1">
      <c r="B3" s="146"/>
      <c r="C3" s="5"/>
      <c r="D3" s="5"/>
      <c r="E3" s="5"/>
      <c r="F3" s="5"/>
      <c r="G3" s="5"/>
      <c r="H3" s="5"/>
      <c r="I3" s="5"/>
      <c r="J3" s="5"/>
      <c r="K3" s="175"/>
      <c r="L3" s="175"/>
      <c r="M3" s="175"/>
      <c r="N3" s="88"/>
    </row>
    <row r="4" spans="1:15" s="3" customFormat="1" ht="18.600000000000001" customHeight="1">
      <c r="B4" s="161"/>
      <c r="C4" s="5"/>
      <c r="D4" s="5"/>
      <c r="E4" s="11"/>
      <c r="F4" s="11"/>
      <c r="G4" s="11"/>
      <c r="H4" s="5"/>
      <c r="I4" s="11"/>
      <c r="J4" s="5"/>
      <c r="K4" s="176" t="s">
        <v>12</v>
      </c>
      <c r="L4" s="176"/>
      <c r="M4" s="176"/>
      <c r="N4" s="46"/>
    </row>
    <row r="5" spans="1:15" s="3" customFormat="1" ht="18.75" customHeight="1">
      <c r="B5" s="146"/>
      <c r="C5" s="5" t="s">
        <v>16</v>
      </c>
      <c r="D5" s="5"/>
      <c r="E5" s="11"/>
      <c r="F5" s="11"/>
      <c r="G5" s="11" t="s">
        <v>163</v>
      </c>
      <c r="H5" s="5"/>
      <c r="I5" s="11"/>
      <c r="J5" s="5"/>
      <c r="K5" s="46"/>
      <c r="L5" s="46"/>
      <c r="M5" s="46"/>
      <c r="N5" s="46"/>
      <c r="O5" s="16"/>
    </row>
    <row r="6" spans="1:15" s="3" customFormat="1" ht="18.75" customHeight="1">
      <c r="B6" s="146"/>
      <c r="C6" s="5" t="s">
        <v>120</v>
      </c>
      <c r="D6" s="5"/>
      <c r="E6" s="11" t="s">
        <v>72</v>
      </c>
      <c r="F6" s="11"/>
      <c r="G6" s="75" t="s">
        <v>84</v>
      </c>
      <c r="H6" s="5"/>
      <c r="I6" s="11"/>
      <c r="J6" s="5"/>
      <c r="K6" s="46" t="s">
        <v>30</v>
      </c>
      <c r="L6" s="45"/>
      <c r="M6" s="5"/>
      <c r="N6" s="46"/>
      <c r="O6" s="16" t="s">
        <v>31</v>
      </c>
    </row>
    <row r="7" spans="1:15" ht="20.100000000000001" customHeight="1">
      <c r="B7" s="161" t="s">
        <v>1</v>
      </c>
      <c r="C7" s="11" t="s">
        <v>17</v>
      </c>
      <c r="D7" s="11"/>
      <c r="E7" s="11" t="s">
        <v>89</v>
      </c>
      <c r="F7" s="11"/>
      <c r="G7" s="11" t="s">
        <v>86</v>
      </c>
      <c r="H7" s="11"/>
      <c r="I7" s="11" t="s">
        <v>70</v>
      </c>
      <c r="J7" s="11"/>
      <c r="K7" s="11" t="s">
        <v>33</v>
      </c>
      <c r="L7" s="11"/>
      <c r="M7" s="11" t="s">
        <v>29</v>
      </c>
      <c r="N7" s="16"/>
      <c r="O7" s="11" t="s">
        <v>32</v>
      </c>
    </row>
    <row r="8" spans="1:15" ht="20.25" customHeight="1">
      <c r="C8" s="177" t="s">
        <v>2</v>
      </c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 s="3" customFormat="1" ht="18.75" customHeight="1">
      <c r="A9" s="24" t="s">
        <v>141</v>
      </c>
      <c r="B9" s="146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3" customFormat="1" ht="18.75" customHeight="1">
      <c r="A10" s="111" t="s">
        <v>143</v>
      </c>
      <c r="B10" s="146"/>
      <c r="C10" s="73">
        <v>212382188</v>
      </c>
      <c r="D10" s="63"/>
      <c r="E10" s="73">
        <v>374861736</v>
      </c>
      <c r="F10" s="63"/>
      <c r="G10" s="73">
        <v>7486677</v>
      </c>
      <c r="H10" s="63"/>
      <c r="I10" s="63"/>
      <c r="J10" s="63"/>
      <c r="K10" s="73">
        <v>21254000</v>
      </c>
      <c r="L10" s="63"/>
      <c r="M10" s="73">
        <v>410697925</v>
      </c>
      <c r="N10" s="73"/>
      <c r="O10" s="73">
        <f>SUM(C10:N10)</f>
        <v>1026682526</v>
      </c>
    </row>
    <row r="11" spans="1:15" s="3" customFormat="1" ht="10.5" customHeight="1">
      <c r="A11" s="8"/>
      <c r="B11" s="146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63"/>
    </row>
    <row r="12" spans="1:15" s="3" customFormat="1" ht="18.75" customHeight="1">
      <c r="A12" s="8" t="s">
        <v>132</v>
      </c>
      <c r="B12" s="146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63"/>
    </row>
    <row r="13" spans="1:15" s="3" customFormat="1" ht="18.75" customHeight="1">
      <c r="A13" s="6" t="s">
        <v>164</v>
      </c>
      <c r="B13" s="146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63"/>
    </row>
    <row r="14" spans="1:15" s="30" customFormat="1" ht="18.75" customHeight="1">
      <c r="A14" s="30" t="s">
        <v>145</v>
      </c>
      <c r="B14" s="160">
        <v>14</v>
      </c>
      <c r="C14" s="150">
        <v>0</v>
      </c>
      <c r="D14" s="150">
        <v>0</v>
      </c>
      <c r="E14" s="150">
        <v>0</v>
      </c>
      <c r="F14" s="150"/>
      <c r="G14" s="105">
        <v>1336993</v>
      </c>
      <c r="H14" s="150"/>
      <c r="I14" s="150"/>
      <c r="J14" s="150"/>
      <c r="K14" s="150">
        <v>0</v>
      </c>
      <c r="L14" s="150"/>
      <c r="M14" s="150">
        <v>0</v>
      </c>
      <c r="N14" s="151"/>
      <c r="O14" s="105">
        <f>SUM(C14:N14)</f>
        <v>1336993</v>
      </c>
    </row>
    <row r="15" spans="1:15" s="3" customFormat="1" ht="18.75" customHeight="1">
      <c r="A15" s="3" t="s">
        <v>109</v>
      </c>
      <c r="B15" s="146">
        <v>20</v>
      </c>
      <c r="C15" s="149">
        <v>0</v>
      </c>
      <c r="D15" s="149"/>
      <c r="E15" s="149">
        <v>0</v>
      </c>
      <c r="F15" s="149"/>
      <c r="G15" s="149">
        <v>0</v>
      </c>
      <c r="H15" s="149"/>
      <c r="I15" s="149"/>
      <c r="J15" s="149"/>
      <c r="K15" s="149">
        <v>0</v>
      </c>
      <c r="L15" s="149"/>
      <c r="M15" s="76">
        <v>-355939892</v>
      </c>
      <c r="N15" s="149"/>
      <c r="O15" s="105">
        <f>SUM(C15:N15)</f>
        <v>-355939892</v>
      </c>
    </row>
    <row r="16" spans="1:15" s="3" customFormat="1" ht="18.75" customHeight="1">
      <c r="A16" s="26" t="s">
        <v>165</v>
      </c>
      <c r="B16" s="14"/>
      <c r="C16" s="57">
        <f>SUM(C14:C15)</f>
        <v>0</v>
      </c>
      <c r="D16" s="61"/>
      <c r="E16" s="57">
        <f>SUM(E14:E15)</f>
        <v>0</v>
      </c>
      <c r="F16" s="73"/>
      <c r="G16" s="57">
        <f>SUM(G14:G15)</f>
        <v>1336993</v>
      </c>
      <c r="H16" s="61"/>
      <c r="I16" s="57" t="e">
        <f>SUM(#REF!)</f>
        <v>#REF!</v>
      </c>
      <c r="J16" s="61"/>
      <c r="K16" s="57">
        <f>SUM(K14:K15)</f>
        <v>0</v>
      </c>
      <c r="L16" s="61"/>
      <c r="M16" s="57">
        <f>SUM(M14:M15)</f>
        <v>-355939892</v>
      </c>
      <c r="N16" s="73"/>
      <c r="O16" s="57">
        <f>SUM(O14:O15)</f>
        <v>-354602899</v>
      </c>
    </row>
    <row r="17" spans="1:15" s="3" customFormat="1" ht="18.75" customHeight="1">
      <c r="A17" s="26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3" customFormat="1" ht="18" customHeight="1">
      <c r="A18" s="28" t="s">
        <v>48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3" customFormat="1" ht="18.75" customHeight="1">
      <c r="A19" t="s">
        <v>67</v>
      </c>
      <c r="B19" s="14"/>
      <c r="C19" s="79">
        <v>0</v>
      </c>
      <c r="D19" s="76"/>
      <c r="E19" s="79">
        <v>0</v>
      </c>
      <c r="F19" s="79"/>
      <c r="G19" s="105">
        <v>0</v>
      </c>
      <c r="H19" s="76"/>
      <c r="I19" s="105">
        <v>0</v>
      </c>
      <c r="J19" s="76"/>
      <c r="K19" s="105">
        <v>0</v>
      </c>
      <c r="L19" s="76"/>
      <c r="M19" s="62">
        <v>462294580</v>
      </c>
      <c r="N19" s="105"/>
      <c r="O19" s="105">
        <f>SUM(C19:N19)</f>
        <v>462294580</v>
      </c>
    </row>
    <row r="20" spans="1:15" s="3" customFormat="1" ht="18.75" customHeight="1">
      <c r="A20" t="s">
        <v>49</v>
      </c>
      <c r="B20" s="14"/>
      <c r="C20" s="105">
        <v>0</v>
      </c>
      <c r="D20" s="79"/>
      <c r="E20" s="105">
        <v>0</v>
      </c>
      <c r="F20" s="79"/>
      <c r="G20" s="105">
        <v>0</v>
      </c>
      <c r="H20" s="79"/>
      <c r="I20" s="105">
        <v>0</v>
      </c>
      <c r="J20" s="79"/>
      <c r="K20" s="105">
        <v>0</v>
      </c>
      <c r="L20" s="76"/>
      <c r="M20" s="76">
        <v>0</v>
      </c>
      <c r="N20" s="105"/>
      <c r="O20" s="105">
        <f>SUM(C20:N20)</f>
        <v>0</v>
      </c>
    </row>
    <row r="21" spans="1:15" s="3" customFormat="1" ht="18.75" customHeight="1">
      <c r="A21" s="24" t="s">
        <v>47</v>
      </c>
      <c r="B21" s="14"/>
      <c r="C21" s="57">
        <f>SUM(C19:C20)</f>
        <v>0</v>
      </c>
      <c r="D21" s="77"/>
      <c r="E21" s="57">
        <f>SUM(E19:E20)</f>
        <v>0</v>
      </c>
      <c r="F21" s="80"/>
      <c r="G21" s="57">
        <f>SUM(G19:G20)</f>
        <v>0</v>
      </c>
      <c r="H21" s="77"/>
      <c r="I21" s="112">
        <f>SUM(I19:I20)</f>
        <v>0</v>
      </c>
      <c r="J21" s="77"/>
      <c r="K21" s="57">
        <f>SUM(K19:K20)</f>
        <v>0</v>
      </c>
      <c r="L21" s="77"/>
      <c r="M21" s="57">
        <f>SUM(M19:M20)</f>
        <v>462294580</v>
      </c>
      <c r="N21" s="73"/>
      <c r="O21" s="78">
        <f>SUM(C21:M21)</f>
        <v>462294580</v>
      </c>
    </row>
    <row r="22" spans="1:15" s="3" customFormat="1" ht="18.75" hidden="1" customHeight="1">
      <c r="A22" s="24"/>
      <c r="B22" s="14"/>
      <c r="C22" s="73"/>
      <c r="D22" s="77"/>
      <c r="E22" s="73"/>
      <c r="F22" s="80"/>
      <c r="G22" s="73"/>
      <c r="H22" s="77"/>
      <c r="I22" s="73"/>
      <c r="J22" s="77"/>
      <c r="K22" s="73"/>
      <c r="L22" s="77"/>
      <c r="M22" s="73"/>
      <c r="N22" s="73"/>
      <c r="O22" s="61"/>
    </row>
    <row r="23" spans="1:15" s="3" customFormat="1" ht="18.75" hidden="1" customHeight="1">
      <c r="A23" t="s">
        <v>110</v>
      </c>
      <c r="B23" s="14">
        <v>16</v>
      </c>
      <c r="C23" s="124">
        <v>0</v>
      </c>
      <c r="D23" s="113"/>
      <c r="E23" s="124">
        <v>0</v>
      </c>
      <c r="F23" s="113"/>
      <c r="G23" s="124">
        <v>0</v>
      </c>
      <c r="H23" s="113"/>
      <c r="I23" s="114" t="s">
        <v>18</v>
      </c>
      <c r="J23" s="114"/>
      <c r="K23" s="115"/>
      <c r="L23" s="113"/>
      <c r="M23" s="115"/>
      <c r="N23" s="113"/>
      <c r="O23" s="124">
        <v>0</v>
      </c>
    </row>
    <row r="24" spans="1:15" s="3" customFormat="1" ht="13.5" customHeight="1">
      <c r="A24" s="24"/>
      <c r="B24" s="14"/>
      <c r="C24" s="47"/>
      <c r="D24" s="13"/>
      <c r="E24" s="47"/>
      <c r="F24" s="74"/>
      <c r="G24" s="74"/>
      <c r="H24" s="13"/>
      <c r="I24" s="47"/>
      <c r="J24" s="13"/>
      <c r="K24" s="47"/>
      <c r="L24" s="13"/>
      <c r="M24" s="27"/>
      <c r="N24" s="13"/>
      <c r="O24" s="27"/>
    </row>
    <row r="25" spans="1:15" s="3" customFormat="1" ht="18.75" customHeight="1" thickBot="1">
      <c r="A25" s="17" t="s">
        <v>142</v>
      </c>
      <c r="B25" s="146"/>
      <c r="C25" s="10">
        <f>SUM(C10,C16,C21,C23)</f>
        <v>212382188</v>
      </c>
      <c r="D25" s="13"/>
      <c r="E25" s="10">
        <f>SUM(E10,E16,E21,E23)</f>
        <v>374861736</v>
      </c>
      <c r="F25" s="13"/>
      <c r="G25" s="10">
        <f>SUM(G10,G16,G21,G23)</f>
        <v>8823670</v>
      </c>
      <c r="H25" s="13"/>
      <c r="I25" s="101" t="e">
        <f>SUM(#REF!,I16,I21)</f>
        <v>#REF!</v>
      </c>
      <c r="J25" s="13"/>
      <c r="K25" s="10">
        <f>SUM(K10,K16,K21,K23)</f>
        <v>21254000</v>
      </c>
      <c r="L25" s="12"/>
      <c r="M25" s="10">
        <f>SUM(M10,M16,M21,M23)</f>
        <v>517052613</v>
      </c>
      <c r="N25" s="13"/>
      <c r="O25" s="10">
        <f>SUM(O10,O16,O21,O23)</f>
        <v>1134374207</v>
      </c>
    </row>
    <row r="26" spans="1:15" ht="20.25" customHeight="1" thickTop="1"/>
  </sheetData>
  <mergeCells count="3">
    <mergeCell ref="K3:M3"/>
    <mergeCell ref="K4:M4"/>
    <mergeCell ref="C8:O8"/>
  </mergeCells>
  <pageMargins left="0.7" right="0.7" top="0.48" bottom="0.5" header="0.5" footer="0.5"/>
  <pageSetup paperSize="9" scale="91" firstPageNumber="8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16" zoomScaleNormal="70" zoomScaleSheetLayoutView="100" workbookViewId="0">
      <selection activeCell="A29" sqref="A29"/>
    </sheetView>
  </sheetViews>
  <sheetFormatPr defaultRowHeight="20.25" customHeight="1"/>
  <cols>
    <col min="1" max="1" width="47.5703125" bestFit="1" customWidth="1"/>
    <col min="2" max="2" width="5.42578125" bestFit="1" customWidth="1"/>
    <col min="3" max="3" width="13.5703125" bestFit="1" customWidth="1"/>
    <col min="4" max="4" width="1" customWidth="1"/>
    <col min="5" max="5" width="13.5703125" bestFit="1" customWidth="1"/>
    <col min="6" max="6" width="1" customWidth="1"/>
    <col min="7" max="7" width="18.140625" bestFit="1" customWidth="1"/>
    <col min="8" max="8" width="1" hidden="1" customWidth="1"/>
    <col min="9" max="9" width="12" hidden="1" customWidth="1"/>
    <col min="10" max="10" width="1" customWidth="1"/>
    <col min="11" max="11" width="13.5703125" bestFit="1" customWidth="1"/>
    <col min="12" max="12" width="1.140625" customWidth="1"/>
    <col min="13" max="13" width="14.42578125" bestFit="1" customWidth="1"/>
    <col min="14" max="14" width="0.85546875" style="86" customWidth="1"/>
    <col min="15" max="15" width="15.7109375" bestFit="1" customWidth="1"/>
  </cols>
  <sheetData>
    <row r="1" spans="1:15" s="3" customFormat="1" ht="20.25" customHeight="1">
      <c r="A1" s="1" t="s">
        <v>60</v>
      </c>
      <c r="B1" s="108"/>
      <c r="N1" s="88"/>
    </row>
    <row r="2" spans="1:15" s="3" customFormat="1" ht="20.25" customHeight="1">
      <c r="A2" s="4" t="s">
        <v>133</v>
      </c>
      <c r="B2" s="108"/>
      <c r="N2" s="88"/>
    </row>
    <row r="3" spans="1:15" s="3" customFormat="1" ht="18.75" customHeight="1">
      <c r="B3" s="108"/>
      <c r="C3" s="5"/>
      <c r="D3" s="5"/>
      <c r="E3" s="5"/>
      <c r="F3" s="5"/>
      <c r="G3" s="5"/>
      <c r="H3" s="5"/>
      <c r="I3" s="5"/>
      <c r="J3" s="5"/>
      <c r="K3" s="175"/>
      <c r="L3" s="175"/>
      <c r="M3" s="175"/>
      <c r="N3" s="88"/>
    </row>
    <row r="4" spans="1:15" s="3" customFormat="1" ht="18.600000000000001" customHeight="1">
      <c r="B4" s="108"/>
      <c r="C4" s="5"/>
      <c r="D4" s="5"/>
      <c r="E4" s="11"/>
      <c r="F4" s="11"/>
      <c r="G4" s="11"/>
      <c r="H4" s="5"/>
      <c r="I4" s="11"/>
      <c r="J4" s="5"/>
      <c r="K4" s="176" t="s">
        <v>12</v>
      </c>
      <c r="L4" s="176"/>
      <c r="M4" s="176"/>
      <c r="N4" s="46"/>
    </row>
    <row r="5" spans="1:15" s="3" customFormat="1" ht="18.75" customHeight="1">
      <c r="B5" s="108"/>
      <c r="C5" s="5" t="s">
        <v>16</v>
      </c>
      <c r="D5" s="5"/>
      <c r="E5" s="11"/>
      <c r="F5" s="11"/>
      <c r="G5" s="11" t="s">
        <v>85</v>
      </c>
      <c r="H5" s="5"/>
      <c r="I5" s="11"/>
      <c r="J5" s="5"/>
      <c r="K5" s="46"/>
      <c r="L5" s="46"/>
      <c r="M5" s="46"/>
      <c r="N5" s="46"/>
      <c r="O5" s="16"/>
    </row>
    <row r="6" spans="1:15" s="3" customFormat="1" ht="18.75" customHeight="1">
      <c r="B6" s="108"/>
      <c r="C6" s="5" t="s">
        <v>120</v>
      </c>
      <c r="D6" s="5"/>
      <c r="E6" s="11" t="s">
        <v>72</v>
      </c>
      <c r="F6" s="11"/>
      <c r="G6" s="75" t="s">
        <v>84</v>
      </c>
      <c r="H6" s="5"/>
      <c r="I6" s="11"/>
      <c r="J6" s="5"/>
      <c r="K6" s="109" t="s">
        <v>30</v>
      </c>
      <c r="L6" s="45"/>
      <c r="M6" s="5"/>
      <c r="N6" s="46"/>
      <c r="O6" s="16" t="s">
        <v>31</v>
      </c>
    </row>
    <row r="7" spans="1:15" ht="20.100000000000001" customHeight="1">
      <c r="B7" s="161" t="s">
        <v>1</v>
      </c>
      <c r="C7" s="11" t="s">
        <v>17</v>
      </c>
      <c r="D7" s="11"/>
      <c r="E7" s="11" t="s">
        <v>89</v>
      </c>
      <c r="F7" s="11"/>
      <c r="G7" s="11" t="s">
        <v>86</v>
      </c>
      <c r="H7" s="11"/>
      <c r="I7" s="11" t="s">
        <v>70</v>
      </c>
      <c r="J7" s="11"/>
      <c r="K7" s="11" t="s">
        <v>33</v>
      </c>
      <c r="L7" s="11"/>
      <c r="M7" s="11" t="s">
        <v>29</v>
      </c>
      <c r="N7" s="16"/>
      <c r="O7" s="11" t="s">
        <v>32</v>
      </c>
    </row>
    <row r="8" spans="1:15" ht="20.25" customHeight="1">
      <c r="C8" s="177" t="s">
        <v>2</v>
      </c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 s="3" customFormat="1" ht="18.75" customHeight="1">
      <c r="A9" s="24" t="s">
        <v>154</v>
      </c>
      <c r="B9" s="108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3" customFormat="1" ht="18.75" customHeight="1">
      <c r="A10" s="111" t="s">
        <v>155</v>
      </c>
      <c r="B10" s="108"/>
      <c r="C10" s="73">
        <f>'EQ21'!C25</f>
        <v>212382188</v>
      </c>
      <c r="D10" s="63"/>
      <c r="E10" s="73">
        <f>'EQ21'!E25</f>
        <v>374861736</v>
      </c>
      <c r="F10" s="63"/>
      <c r="G10" s="73">
        <f>'EQ21'!G25</f>
        <v>8823670</v>
      </c>
      <c r="H10" s="63"/>
      <c r="I10" s="63"/>
      <c r="J10" s="63"/>
      <c r="K10" s="73">
        <f>'EQ21'!K25</f>
        <v>21254000</v>
      </c>
      <c r="L10" s="63"/>
      <c r="M10" s="73">
        <f>'EQ21'!M25</f>
        <v>517052613</v>
      </c>
      <c r="N10" s="73"/>
      <c r="O10" s="73">
        <f>SUM(C10:N10)</f>
        <v>1134374207</v>
      </c>
    </row>
    <row r="11" spans="1:15" s="3" customFormat="1" ht="10.5" customHeight="1">
      <c r="A11" s="8"/>
      <c r="B11" s="108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63"/>
    </row>
    <row r="12" spans="1:15" s="3" customFormat="1" ht="18.75" customHeight="1">
      <c r="A12" s="8" t="s">
        <v>132</v>
      </c>
      <c r="B12" s="10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63"/>
    </row>
    <row r="13" spans="1:15" s="3" customFormat="1" ht="18.75" customHeight="1">
      <c r="A13" s="6" t="s">
        <v>164</v>
      </c>
      <c r="B13" s="10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63"/>
    </row>
    <row r="14" spans="1:15" s="3" customFormat="1" ht="18.75" customHeight="1">
      <c r="A14" s="3" t="s">
        <v>167</v>
      </c>
      <c r="B14" s="161" t="s">
        <v>158</v>
      </c>
      <c r="C14" s="133">
        <v>421500</v>
      </c>
      <c r="D14" s="133"/>
      <c r="E14" s="133">
        <v>14096105</v>
      </c>
      <c r="F14" s="133"/>
      <c r="G14" s="133">
        <v>-7773605</v>
      </c>
      <c r="H14" s="133">
        <v>14096105</v>
      </c>
      <c r="I14" s="133">
        <v>-7773605</v>
      </c>
      <c r="J14" s="133"/>
      <c r="K14" s="133">
        <v>0</v>
      </c>
      <c r="L14" s="133"/>
      <c r="M14" s="133">
        <v>0</v>
      </c>
      <c r="N14" s="165"/>
      <c r="O14" s="105">
        <f>C14+E14+G14</f>
        <v>6744000</v>
      </c>
    </row>
    <row r="15" spans="1:15" s="3" customFormat="1" ht="18.75" customHeight="1">
      <c r="A15" s="3" t="s">
        <v>145</v>
      </c>
      <c r="B15" s="159">
        <v>14</v>
      </c>
      <c r="C15" s="76">
        <v>0</v>
      </c>
      <c r="D15" s="76"/>
      <c r="E15" s="76">
        <v>0</v>
      </c>
      <c r="F15" s="76"/>
      <c r="G15" s="76">
        <v>11922861</v>
      </c>
      <c r="H15" s="76"/>
      <c r="I15" s="76">
        <v>0</v>
      </c>
      <c r="J15" s="76"/>
      <c r="K15" s="76">
        <v>0</v>
      </c>
      <c r="L15" s="76"/>
      <c r="M15" s="76">
        <v>0</v>
      </c>
      <c r="N15" s="13"/>
      <c r="O15" s="105">
        <f>SUM(C15:M15)</f>
        <v>11922861</v>
      </c>
    </row>
    <row r="16" spans="1:15" s="3" customFormat="1" ht="18.75" customHeight="1">
      <c r="A16" s="3" t="s">
        <v>109</v>
      </c>
      <c r="B16" s="140">
        <v>20</v>
      </c>
      <c r="C16" s="76">
        <v>0</v>
      </c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0</v>
      </c>
      <c r="L16" s="76"/>
      <c r="M16" s="76">
        <v>-254165604</v>
      </c>
      <c r="N16" s="76"/>
      <c r="O16" s="105">
        <f>SUM(C16:M16)</f>
        <v>-254165604</v>
      </c>
    </row>
    <row r="17" spans="1:15" s="3" customFormat="1" ht="18.75" customHeight="1">
      <c r="A17" s="26" t="s">
        <v>166</v>
      </c>
      <c r="B17" s="14"/>
      <c r="C17" s="57">
        <f>SUM(C14:C16)</f>
        <v>421500</v>
      </c>
      <c r="D17" s="61"/>
      <c r="E17" s="57">
        <f>SUM(E14:E16)</f>
        <v>14096105</v>
      </c>
      <c r="F17" s="73"/>
      <c r="G17" s="57">
        <f>SUM(G14:G16)</f>
        <v>4149256</v>
      </c>
      <c r="H17" s="61"/>
      <c r="I17" s="57" t="e">
        <f>SUM(#REF!)</f>
        <v>#REF!</v>
      </c>
      <c r="J17" s="61"/>
      <c r="K17" s="57">
        <f>SUM(K14:K16)</f>
        <v>0</v>
      </c>
      <c r="L17" s="61"/>
      <c r="M17" s="57">
        <f>SUM(M14:M16)</f>
        <v>-254165604</v>
      </c>
      <c r="N17" s="73"/>
      <c r="O17" s="57">
        <f>SUM(O14:O16)</f>
        <v>-235498743</v>
      </c>
    </row>
    <row r="18" spans="1:15" s="3" customFormat="1" ht="18.75" customHeight="1">
      <c r="A18" s="26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3" customFormat="1" ht="18" customHeight="1">
      <c r="A19" s="28" t="s">
        <v>48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3" customFormat="1" ht="18.75" customHeight="1">
      <c r="A20" t="s">
        <v>67</v>
      </c>
      <c r="B20" s="14"/>
      <c r="C20" s="79">
        <v>0</v>
      </c>
      <c r="D20" s="76"/>
      <c r="E20" s="79">
        <v>0</v>
      </c>
      <c r="F20" s="79"/>
      <c r="G20" s="105">
        <v>0</v>
      </c>
      <c r="H20" s="76"/>
      <c r="I20" s="105">
        <v>0</v>
      </c>
      <c r="J20" s="76"/>
      <c r="K20" s="105">
        <v>0</v>
      </c>
      <c r="L20" s="76"/>
      <c r="M20" s="62">
        <f>PL!D23</f>
        <v>340157683</v>
      </c>
      <c r="N20" s="105"/>
      <c r="O20" s="105">
        <f>SUM(C20:M20)</f>
        <v>340157683</v>
      </c>
    </row>
    <row r="21" spans="1:15" s="3" customFormat="1" ht="18.75" customHeight="1">
      <c r="A21" t="s">
        <v>49</v>
      </c>
      <c r="B21" s="14"/>
      <c r="C21" s="105">
        <v>0</v>
      </c>
      <c r="D21" s="79"/>
      <c r="E21" s="105">
        <v>0</v>
      </c>
      <c r="F21" s="79"/>
      <c r="G21" s="105">
        <v>0</v>
      </c>
      <c r="H21" s="79"/>
      <c r="I21" s="105">
        <v>0</v>
      </c>
      <c r="J21" s="79"/>
      <c r="K21" s="105">
        <v>0</v>
      </c>
      <c r="L21" s="76"/>
      <c r="M21" s="76">
        <f>PL!D34</f>
        <v>-529574</v>
      </c>
      <c r="N21" s="105"/>
      <c r="O21" s="105">
        <f>SUM(C21:M21)</f>
        <v>-529574</v>
      </c>
    </row>
    <row r="22" spans="1:15" s="3" customFormat="1" ht="18.75" customHeight="1">
      <c r="A22" s="24" t="s">
        <v>47</v>
      </c>
      <c r="B22" s="14"/>
      <c r="C22" s="57">
        <f>SUM(C20:C21)</f>
        <v>0</v>
      </c>
      <c r="D22" s="77"/>
      <c r="E22" s="57">
        <f>SUM(E20:E21)</f>
        <v>0</v>
      </c>
      <c r="F22" s="80"/>
      <c r="G22" s="57">
        <f>SUM(G20:G21)</f>
        <v>0</v>
      </c>
      <c r="H22" s="77"/>
      <c r="I22" s="112">
        <f>SUM(I20:I21)</f>
        <v>0</v>
      </c>
      <c r="J22" s="77"/>
      <c r="K22" s="57">
        <f>SUM(K20:K21)</f>
        <v>0</v>
      </c>
      <c r="L22" s="77"/>
      <c r="M22" s="57">
        <f>SUM(M20:M21)</f>
        <v>339628109</v>
      </c>
      <c r="N22" s="73"/>
      <c r="O22" s="78">
        <f>SUM(C22:M22)</f>
        <v>339628109</v>
      </c>
    </row>
    <row r="23" spans="1:15" s="3" customFormat="1" ht="18.75" customHeight="1">
      <c r="A23" s="24"/>
      <c r="B23" s="14"/>
      <c r="C23" s="73"/>
      <c r="D23" s="77"/>
      <c r="E23" s="73"/>
      <c r="F23" s="80"/>
      <c r="G23" s="73"/>
      <c r="H23" s="77"/>
      <c r="I23" s="73"/>
      <c r="J23" s="77"/>
      <c r="K23" s="73"/>
      <c r="L23" s="77"/>
      <c r="M23" s="73"/>
      <c r="N23" s="73"/>
      <c r="O23" s="61"/>
    </row>
    <row r="24" spans="1:15" s="3" customFormat="1" ht="18.75" customHeight="1">
      <c r="A24" s="164" t="s">
        <v>110</v>
      </c>
      <c r="B24" s="14">
        <v>15</v>
      </c>
      <c r="C24" s="166">
        <v>0</v>
      </c>
      <c r="D24" s="149"/>
      <c r="E24" s="166">
        <v>0</v>
      </c>
      <c r="F24" s="167"/>
      <c r="G24" s="166">
        <v>0</v>
      </c>
      <c r="H24" s="149"/>
      <c r="I24" s="79"/>
      <c r="J24" s="149"/>
      <c r="K24" s="166">
        <v>159219</v>
      </c>
      <c r="L24" s="149"/>
      <c r="M24" s="166">
        <f>-K24</f>
        <v>-159219</v>
      </c>
      <c r="N24" s="79"/>
      <c r="O24" s="85">
        <f>SUM(C24:M24)</f>
        <v>0</v>
      </c>
    </row>
    <row r="25" spans="1:15" s="3" customFormat="1" ht="18.75" customHeight="1">
      <c r="A25" s="24"/>
      <c r="B25" s="14"/>
      <c r="C25" s="73"/>
      <c r="D25" s="77"/>
      <c r="E25" s="73"/>
      <c r="F25" s="80"/>
      <c r="G25" s="73"/>
      <c r="H25" s="77"/>
      <c r="I25" s="73"/>
      <c r="J25" s="77"/>
      <c r="K25" s="73"/>
      <c r="L25" s="77"/>
      <c r="M25" s="73"/>
      <c r="N25" s="73"/>
      <c r="O25" s="61"/>
    </row>
    <row r="26" spans="1:15" s="3" customFormat="1" ht="18.75" customHeight="1" thickBot="1">
      <c r="A26" s="17" t="s">
        <v>156</v>
      </c>
      <c r="B26" s="108"/>
      <c r="C26" s="10">
        <f>C10+C17+C22+C24</f>
        <v>212803688</v>
      </c>
      <c r="D26" s="13"/>
      <c r="E26" s="10">
        <f>E10+E17+E22+E24</f>
        <v>388957841</v>
      </c>
      <c r="F26" s="13"/>
      <c r="G26" s="10">
        <f>G10+G17+G22+G24</f>
        <v>12972926</v>
      </c>
      <c r="H26" s="13"/>
      <c r="I26" s="101" t="e">
        <f>SUM(#REF!,I17,I22)</f>
        <v>#REF!</v>
      </c>
      <c r="J26" s="13"/>
      <c r="K26" s="10">
        <f>K10+K17+K22+K24</f>
        <v>21413219</v>
      </c>
      <c r="L26" s="12"/>
      <c r="M26" s="10">
        <f>M10+M17+M22+M24</f>
        <v>602355899</v>
      </c>
      <c r="N26" s="13"/>
      <c r="O26" s="10">
        <f>O10+O17+O22+O24</f>
        <v>1238503573</v>
      </c>
    </row>
    <row r="27" spans="1:15" ht="20.25" customHeight="1" thickTop="1"/>
  </sheetData>
  <mergeCells count="3">
    <mergeCell ref="K3:M3"/>
    <mergeCell ref="K4:M4"/>
    <mergeCell ref="C8:O8"/>
  </mergeCells>
  <pageMargins left="0.7" right="0.7" top="0.48" bottom="0.5" header="0.5" footer="0.5"/>
  <pageSetup paperSize="9" scale="91" firstPageNumber="9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zoomScaleNormal="100" zoomScaleSheetLayoutView="100" workbookViewId="0">
      <selection activeCell="G49" sqref="G49"/>
    </sheetView>
  </sheetViews>
  <sheetFormatPr defaultColWidth="9.140625" defaultRowHeight="20.25" customHeight="1"/>
  <cols>
    <col min="1" max="1" width="57.85546875" style="3" customWidth="1"/>
    <col min="2" max="2" width="7.85546875" style="2" customWidth="1"/>
    <col min="3" max="3" width="14.42578125" style="3" customWidth="1"/>
    <col min="4" max="4" width="1.85546875" style="3" customWidth="1"/>
    <col min="5" max="5" width="14.42578125" style="3" customWidth="1"/>
    <col min="6" max="16384" width="9.140625" style="3"/>
  </cols>
  <sheetData>
    <row r="1" spans="1:5" ht="20.25" customHeight="1">
      <c r="A1" s="1" t="s">
        <v>60</v>
      </c>
    </row>
    <row r="2" spans="1:5" ht="20.25" customHeight="1">
      <c r="A2" s="23" t="s">
        <v>134</v>
      </c>
    </row>
    <row r="3" spans="1:5" ht="20.25" customHeight="1">
      <c r="A3" s="4"/>
    </row>
    <row r="4" spans="1:5" s="8" customFormat="1" ht="20.25" customHeight="1">
      <c r="A4" s="4"/>
      <c r="B4" s="9"/>
      <c r="C4" s="173" t="s">
        <v>149</v>
      </c>
      <c r="D4" s="174"/>
      <c r="E4" s="174"/>
    </row>
    <row r="5" spans="1:5" ht="20.25" customHeight="1">
      <c r="A5" s="4"/>
      <c r="B5" s="2" t="s">
        <v>1</v>
      </c>
      <c r="C5" s="158">
        <v>2022</v>
      </c>
      <c r="D5" s="158"/>
      <c r="E5" s="158">
        <v>2021</v>
      </c>
    </row>
    <row r="6" spans="1:5" ht="20.25" customHeight="1">
      <c r="C6" s="177" t="s">
        <v>2</v>
      </c>
      <c r="D6" s="177"/>
      <c r="E6" s="177"/>
    </row>
    <row r="7" spans="1:5" ht="20.100000000000001" customHeight="1">
      <c r="A7" s="6" t="s">
        <v>39</v>
      </c>
      <c r="B7" s="155"/>
      <c r="C7" s="60"/>
      <c r="D7" s="90"/>
      <c r="E7" s="60"/>
    </row>
    <row r="8" spans="1:5" ht="20.25" customHeight="1">
      <c r="A8" s="3" t="s">
        <v>46</v>
      </c>
      <c r="B8" s="155"/>
      <c r="C8" s="71">
        <f>PL!D23</f>
        <v>340157683</v>
      </c>
      <c r="D8" s="22"/>
      <c r="E8" s="71">
        <f>PL!F23</f>
        <v>462294580</v>
      </c>
    </row>
    <row r="9" spans="1:5" ht="20.25" customHeight="1">
      <c r="A9" s="21" t="s">
        <v>139</v>
      </c>
      <c r="C9" s="106"/>
      <c r="D9" s="7"/>
      <c r="E9" s="106"/>
    </row>
    <row r="10" spans="1:5" s="88" customFormat="1" ht="20.25" customHeight="1">
      <c r="A10" s="86" t="s">
        <v>87</v>
      </c>
      <c r="B10" s="14"/>
      <c r="C10" s="82">
        <v>13575020</v>
      </c>
      <c r="D10" s="87"/>
      <c r="E10" s="82">
        <v>19081784</v>
      </c>
    </row>
    <row r="11" spans="1:5" s="88" customFormat="1" ht="20.25" customHeight="1">
      <c r="A11" t="s">
        <v>35</v>
      </c>
      <c r="B11" s="2"/>
      <c r="C11" s="106">
        <v>2084258</v>
      </c>
      <c r="D11" s="7"/>
      <c r="E11" s="106">
        <v>1559848</v>
      </c>
    </row>
    <row r="12" spans="1:5" ht="20.25" customHeight="1">
      <c r="A12" t="s">
        <v>52</v>
      </c>
      <c r="B12" s="2" t="s">
        <v>175</v>
      </c>
      <c r="C12" s="106">
        <v>57349735</v>
      </c>
      <c r="D12" s="7"/>
      <c r="E12" s="106">
        <v>54554760</v>
      </c>
    </row>
    <row r="13" spans="1:5" ht="20.25" customHeight="1">
      <c r="A13" t="s">
        <v>90</v>
      </c>
      <c r="C13" s="106">
        <v>2411432</v>
      </c>
      <c r="D13" s="7"/>
      <c r="E13" s="106">
        <v>2471934</v>
      </c>
    </row>
    <row r="14" spans="1:5" ht="20.25" customHeight="1">
      <c r="A14" t="s">
        <v>126</v>
      </c>
      <c r="C14" s="71">
        <v>-53689</v>
      </c>
      <c r="D14" s="7"/>
      <c r="E14" s="71">
        <v>401789</v>
      </c>
    </row>
    <row r="15" spans="1:5" s="30" customFormat="1" ht="20.25" customHeight="1">
      <c r="A15" s="34" t="s">
        <v>168</v>
      </c>
      <c r="B15" s="107"/>
      <c r="C15" s="71">
        <v>6753299</v>
      </c>
      <c r="D15" s="116"/>
      <c r="E15" s="71">
        <v>-6301989</v>
      </c>
    </row>
    <row r="16" spans="1:5" s="30" customFormat="1" ht="20.25" customHeight="1">
      <c r="A16" s="34" t="s">
        <v>169</v>
      </c>
      <c r="B16" s="147"/>
      <c r="C16" s="71">
        <v>35422</v>
      </c>
      <c r="D16" s="116"/>
      <c r="E16" s="71">
        <v>-639024</v>
      </c>
    </row>
    <row r="17" spans="1:5" s="30" customFormat="1" ht="20.25" customHeight="1">
      <c r="A17" s="34" t="s">
        <v>171</v>
      </c>
      <c r="B17" s="160">
        <v>6</v>
      </c>
      <c r="C17" s="71">
        <v>-2887049</v>
      </c>
      <c r="D17" s="116"/>
      <c r="E17" s="71">
        <v>0</v>
      </c>
    </row>
    <row r="18" spans="1:5" s="30" customFormat="1" ht="20.25" customHeight="1">
      <c r="A18" s="34" t="s">
        <v>170</v>
      </c>
      <c r="B18" s="107">
        <v>7</v>
      </c>
      <c r="C18" s="60">
        <v>1955605</v>
      </c>
      <c r="D18" s="19"/>
      <c r="E18" s="60">
        <v>40479</v>
      </c>
    </row>
    <row r="19" spans="1:5" s="30" customFormat="1" ht="20.25" customHeight="1">
      <c r="A19" s="34" t="s">
        <v>172</v>
      </c>
      <c r="B19" s="107"/>
      <c r="C19" s="82">
        <v>5216119</v>
      </c>
      <c r="D19" s="20"/>
      <c r="E19" s="82">
        <v>628836</v>
      </c>
    </row>
    <row r="20" spans="1:5" ht="20.25" customHeight="1">
      <c r="A20" t="s">
        <v>173</v>
      </c>
      <c r="B20" s="98"/>
      <c r="C20" s="82">
        <v>3370857</v>
      </c>
      <c r="D20" s="87"/>
      <c r="E20" s="82">
        <v>0</v>
      </c>
    </row>
    <row r="21" spans="1:5" ht="20.25" customHeight="1">
      <c r="A21" t="s">
        <v>174</v>
      </c>
      <c r="B21" s="148"/>
      <c r="C21" s="82">
        <v>-8218</v>
      </c>
      <c r="D21" s="87"/>
      <c r="E21" s="82">
        <v>15658</v>
      </c>
    </row>
    <row r="22" spans="1:5" ht="20.25" hidden="1" customHeight="1">
      <c r="A22" t="s">
        <v>140</v>
      </c>
      <c r="B22" s="98"/>
      <c r="C22" s="82"/>
      <c r="D22" s="87"/>
      <c r="E22" s="82">
        <v>0</v>
      </c>
    </row>
    <row r="23" spans="1:5" ht="20.25" hidden="1" customHeight="1">
      <c r="A23" t="s">
        <v>102</v>
      </c>
      <c r="B23" s="102"/>
      <c r="C23" s="82"/>
      <c r="D23" s="87"/>
      <c r="E23" s="82">
        <v>0</v>
      </c>
    </row>
    <row r="24" spans="1:5" ht="20.25" customHeight="1">
      <c r="A24" t="s">
        <v>138</v>
      </c>
      <c r="B24" s="120"/>
      <c r="C24" s="82">
        <v>413257</v>
      </c>
      <c r="D24" s="87"/>
      <c r="E24" s="82">
        <v>404117</v>
      </c>
    </row>
    <row r="25" spans="1:5" ht="20.25" customHeight="1">
      <c r="A25" t="s">
        <v>146</v>
      </c>
      <c r="B25" s="148">
        <v>14</v>
      </c>
      <c r="C25" s="106">
        <v>11922861</v>
      </c>
      <c r="D25" s="87"/>
      <c r="E25" s="106">
        <v>1336993</v>
      </c>
    </row>
    <row r="26" spans="1:5" ht="20.25" customHeight="1">
      <c r="A26" t="s">
        <v>127</v>
      </c>
      <c r="C26" s="156">
        <v>-107003</v>
      </c>
      <c r="D26" s="7"/>
      <c r="E26" s="156">
        <v>-792500</v>
      </c>
    </row>
    <row r="27" spans="1:5" ht="20.25" customHeight="1">
      <c r="A27" t="s">
        <v>153</v>
      </c>
      <c r="B27" s="153"/>
      <c r="C27" s="125">
        <v>-7758010</v>
      </c>
      <c r="D27" s="7"/>
      <c r="E27" s="125">
        <v>-1785240</v>
      </c>
    </row>
    <row r="28" spans="1:5" ht="20.25" customHeight="1">
      <c r="C28" s="106">
        <f>SUM(C8:C27)</f>
        <v>434431579</v>
      </c>
      <c r="D28" s="7"/>
      <c r="E28" s="106">
        <f>SUM(E8:E27)</f>
        <v>533272025</v>
      </c>
    </row>
    <row r="29" spans="1:5" ht="20.25" customHeight="1">
      <c r="A29" s="21" t="s">
        <v>40</v>
      </c>
      <c r="C29" s="106"/>
      <c r="D29" s="7"/>
      <c r="E29" s="106"/>
    </row>
    <row r="30" spans="1:5" ht="20.25" customHeight="1">
      <c r="A30" s="3" t="s">
        <v>21</v>
      </c>
      <c r="C30" s="168">
        <v>47155716</v>
      </c>
      <c r="D30" s="7"/>
      <c r="E30" s="60">
        <v>-12051893</v>
      </c>
    </row>
    <row r="31" spans="1:5" ht="20.25" customHeight="1">
      <c r="A31" s="3" t="s">
        <v>62</v>
      </c>
      <c r="C31" s="168">
        <v>-21618150</v>
      </c>
      <c r="D31" s="7"/>
      <c r="E31" s="60">
        <v>-7310611</v>
      </c>
    </row>
    <row r="32" spans="1:5" ht="20.25" customHeight="1">
      <c r="A32" s="3" t="s">
        <v>22</v>
      </c>
      <c r="C32" s="168">
        <v>21103579</v>
      </c>
      <c r="D32" s="7"/>
      <c r="E32" s="60">
        <v>-38521804</v>
      </c>
    </row>
    <row r="33" spans="1:5" ht="20.25" customHeight="1">
      <c r="A33" s="15" t="s">
        <v>4</v>
      </c>
      <c r="C33" s="168">
        <v>832045</v>
      </c>
      <c r="D33" s="7"/>
      <c r="E33" s="60">
        <v>-334633</v>
      </c>
    </row>
    <row r="34" spans="1:5" ht="20.25" customHeight="1">
      <c r="A34" s="3" t="s">
        <v>69</v>
      </c>
      <c r="C34" s="168">
        <v>-78399</v>
      </c>
      <c r="D34" s="90"/>
      <c r="E34" s="60">
        <v>-998910</v>
      </c>
    </row>
    <row r="35" spans="1:5" ht="20.25" customHeight="1">
      <c r="A35" s="3" t="s">
        <v>41</v>
      </c>
      <c r="C35" s="168">
        <v>12278947</v>
      </c>
      <c r="D35" s="22"/>
      <c r="E35" s="71">
        <v>-6229213</v>
      </c>
    </row>
    <row r="36" spans="1:5" ht="20.25" customHeight="1">
      <c r="A36" s="3" t="s">
        <v>61</v>
      </c>
      <c r="C36" s="168">
        <f>-12360235-1</f>
        <v>-12360236</v>
      </c>
      <c r="D36" s="22"/>
      <c r="E36" s="71">
        <v>14154154</v>
      </c>
    </row>
    <row r="37" spans="1:5" s="30" customFormat="1" ht="20.25" customHeight="1">
      <c r="A37" s="34" t="s">
        <v>111</v>
      </c>
      <c r="B37" s="107"/>
      <c r="C37" s="168">
        <f>-145911+1</f>
        <v>-145910</v>
      </c>
      <c r="D37" s="89"/>
      <c r="E37" s="71">
        <v>8089973</v>
      </c>
    </row>
    <row r="38" spans="1:5" ht="20.25" customHeight="1">
      <c r="A38" s="3" t="s">
        <v>42</v>
      </c>
      <c r="C38" s="169">
        <v>253948</v>
      </c>
      <c r="D38" s="22"/>
      <c r="E38" s="70">
        <v>-274045</v>
      </c>
    </row>
    <row r="39" spans="1:5" ht="20.25" hidden="1" customHeight="1">
      <c r="A39" t="s">
        <v>50</v>
      </c>
      <c r="C39" s="126" t="s">
        <v>18</v>
      </c>
      <c r="D39" s="22"/>
      <c r="E39" s="126" t="s">
        <v>18</v>
      </c>
    </row>
    <row r="40" spans="1:5" ht="20.25" customHeight="1">
      <c r="A40" t="s">
        <v>73</v>
      </c>
      <c r="C40" s="127">
        <f>SUM(C28:C39)</f>
        <v>481853119</v>
      </c>
      <c r="D40" s="91"/>
      <c r="E40" s="127">
        <f>SUM(E28:E39)</f>
        <v>489795043</v>
      </c>
    </row>
    <row r="41" spans="1:5" ht="20.25" customHeight="1">
      <c r="A41" s="3" t="s">
        <v>74</v>
      </c>
      <c r="C41" s="126">
        <v>-17535150</v>
      </c>
      <c r="D41" s="90"/>
      <c r="E41" s="126">
        <v>-20259008</v>
      </c>
    </row>
    <row r="42" spans="1:5" ht="20.25" customHeight="1">
      <c r="A42" s="8" t="s">
        <v>51</v>
      </c>
      <c r="C42" s="128">
        <f>SUM(C40:C41)</f>
        <v>464317969</v>
      </c>
      <c r="D42" s="92"/>
      <c r="E42" s="128">
        <f>SUM(E40:E41)</f>
        <v>469536035</v>
      </c>
    </row>
    <row r="43" spans="1:5" ht="20.25" customHeight="1">
      <c r="A43" s="1" t="s">
        <v>60</v>
      </c>
    </row>
    <row r="44" spans="1:5" ht="20.25" customHeight="1">
      <c r="A44" s="31" t="s">
        <v>134</v>
      </c>
    </row>
    <row r="45" spans="1:5" ht="20.25" customHeight="1">
      <c r="A45" s="31"/>
    </row>
    <row r="46" spans="1:5" ht="20.25" customHeight="1">
      <c r="A46" s="31"/>
      <c r="B46" s="9"/>
      <c r="C46" s="173" t="s">
        <v>149</v>
      </c>
      <c r="D46" s="174"/>
      <c r="E46" s="174"/>
    </row>
    <row r="47" spans="1:5" ht="20.25" customHeight="1">
      <c r="A47" s="4"/>
      <c r="B47" s="2" t="s">
        <v>1</v>
      </c>
      <c r="C47" s="158">
        <v>2022</v>
      </c>
      <c r="D47" s="158"/>
      <c r="E47" s="158">
        <v>2021</v>
      </c>
    </row>
    <row r="48" spans="1:5" ht="20.25" customHeight="1">
      <c r="C48" s="177" t="s">
        <v>2</v>
      </c>
      <c r="D48" s="177"/>
      <c r="E48" s="177"/>
    </row>
    <row r="49" spans="1:5" ht="20.25" customHeight="1">
      <c r="A49" s="6" t="s">
        <v>43</v>
      </c>
      <c r="C49" s="22"/>
      <c r="D49" s="22"/>
      <c r="E49" s="22"/>
    </row>
    <row r="50" spans="1:5" ht="20.25" hidden="1" customHeight="1">
      <c r="A50" t="s">
        <v>121</v>
      </c>
      <c r="C50" s="106">
        <v>0</v>
      </c>
      <c r="D50" s="90"/>
      <c r="E50" s="106">
        <v>0</v>
      </c>
    </row>
    <row r="51" spans="1:5" s="30" customFormat="1" ht="20.25" hidden="1" customHeight="1">
      <c r="A51" s="34" t="s">
        <v>112</v>
      </c>
      <c r="B51" s="107">
        <v>9</v>
      </c>
      <c r="C51" s="60"/>
      <c r="D51" s="117"/>
      <c r="E51" s="60">
        <v>0</v>
      </c>
    </row>
    <row r="52" spans="1:5" s="30" customFormat="1" ht="20.25" customHeight="1">
      <c r="A52" s="34" t="s">
        <v>176</v>
      </c>
      <c r="B52" s="147">
        <v>8</v>
      </c>
      <c r="C52" s="60">
        <v>0</v>
      </c>
      <c r="D52" s="117"/>
      <c r="E52" s="60">
        <v>35000000</v>
      </c>
    </row>
    <row r="53" spans="1:5" ht="20.25" customHeight="1">
      <c r="A53" s="34" t="s">
        <v>113</v>
      </c>
      <c r="B53" s="145">
        <v>8</v>
      </c>
      <c r="C53" s="60">
        <v>-181954547</v>
      </c>
      <c r="D53" s="90"/>
      <c r="E53" s="60">
        <v>-456036987</v>
      </c>
    </row>
    <row r="54" spans="1:5" ht="20.25" customHeight="1">
      <c r="A54" s="34" t="s">
        <v>177</v>
      </c>
      <c r="B54" s="147">
        <v>8</v>
      </c>
      <c r="C54" s="60">
        <v>32298890</v>
      </c>
      <c r="D54" s="90"/>
      <c r="E54" s="60">
        <v>31325208</v>
      </c>
    </row>
    <row r="55" spans="1:5" ht="20.25" customHeight="1">
      <c r="A55" s="34" t="s">
        <v>114</v>
      </c>
      <c r="B55" s="145">
        <v>8</v>
      </c>
      <c r="C55" s="60">
        <v>245981021</v>
      </c>
      <c r="D55" s="90"/>
      <c r="E55" s="60">
        <v>378000000</v>
      </c>
    </row>
    <row r="56" spans="1:5" ht="20.25" customHeight="1">
      <c r="A56" s="30" t="s">
        <v>135</v>
      </c>
      <c r="C56" s="60">
        <v>308502</v>
      </c>
      <c r="D56" s="22"/>
      <c r="E56" s="60">
        <v>349550</v>
      </c>
    </row>
    <row r="57" spans="1:5" ht="20.25" customHeight="1">
      <c r="A57" s="58" t="s">
        <v>150</v>
      </c>
      <c r="C57" s="129">
        <v>-304956938</v>
      </c>
      <c r="D57" s="22"/>
      <c r="E57" s="129">
        <v>-93489297</v>
      </c>
    </row>
    <row r="58" spans="1:5" ht="20.25" customHeight="1">
      <c r="A58" s="58" t="s">
        <v>178</v>
      </c>
      <c r="B58" s="148"/>
      <c r="C58" s="129">
        <v>0</v>
      </c>
      <c r="D58" s="22"/>
      <c r="E58" s="129">
        <v>254949</v>
      </c>
    </row>
    <row r="59" spans="1:5" ht="20.25" customHeight="1">
      <c r="A59" s="3" t="s">
        <v>75</v>
      </c>
      <c r="C59" s="60">
        <v>-127346</v>
      </c>
      <c r="D59" s="22"/>
      <c r="E59" s="60">
        <v>-486290</v>
      </c>
    </row>
    <row r="60" spans="1:5" ht="20.25" customHeight="1">
      <c r="A60" s="3" t="s">
        <v>45</v>
      </c>
      <c r="C60" s="106">
        <v>107003</v>
      </c>
      <c r="D60" s="22"/>
      <c r="E60" s="106">
        <v>792500</v>
      </c>
    </row>
    <row r="61" spans="1:5" ht="20.25" customHeight="1">
      <c r="A61" s="34" t="s">
        <v>152</v>
      </c>
      <c r="B61" s="152"/>
      <c r="C61" s="60">
        <v>7758010</v>
      </c>
      <c r="D61" s="90"/>
      <c r="E61" s="60">
        <v>1785240</v>
      </c>
    </row>
    <row r="62" spans="1:5" ht="20.25" customHeight="1">
      <c r="A62" s="8" t="s">
        <v>63</v>
      </c>
      <c r="B62" s="18"/>
      <c r="C62" s="128">
        <f>SUM(C50:C61)</f>
        <v>-200585405</v>
      </c>
      <c r="D62" s="93"/>
      <c r="E62" s="128">
        <f>SUM(E50:E61)</f>
        <v>-102505127</v>
      </c>
    </row>
    <row r="63" spans="1:5" ht="20.25" customHeight="1">
      <c r="A63"/>
      <c r="C63" s="106"/>
      <c r="D63" s="22"/>
      <c r="E63" s="106"/>
    </row>
    <row r="64" spans="1:5" ht="20.25" customHeight="1">
      <c r="A64" s="6" t="s">
        <v>44</v>
      </c>
      <c r="C64" s="106"/>
      <c r="D64" s="22"/>
      <c r="E64" s="106"/>
    </row>
    <row r="65" spans="1:5" ht="20.25" customHeight="1">
      <c r="A65" t="s">
        <v>179</v>
      </c>
      <c r="B65" s="2">
        <v>14</v>
      </c>
      <c r="C65" s="168">
        <v>6744000</v>
      </c>
      <c r="D65" s="94"/>
      <c r="E65" s="103">
        <v>0</v>
      </c>
    </row>
    <row r="66" spans="1:5" ht="20.25" hidden="1" customHeight="1">
      <c r="A66" t="s">
        <v>95</v>
      </c>
      <c r="C66" s="103"/>
      <c r="D66" s="94"/>
      <c r="E66" s="103"/>
    </row>
    <row r="67" spans="1:5" ht="20.25" hidden="1" customHeight="1">
      <c r="A67" t="s">
        <v>77</v>
      </c>
      <c r="B67" s="18"/>
      <c r="C67" s="106"/>
      <c r="D67" s="95"/>
      <c r="E67" s="106"/>
    </row>
    <row r="68" spans="1:5" ht="20.25" hidden="1" customHeight="1">
      <c r="A68" s="3" t="s">
        <v>91</v>
      </c>
      <c r="C68" s="106"/>
      <c r="D68" s="22"/>
      <c r="E68" s="106"/>
    </row>
    <row r="69" spans="1:5" ht="20.25" customHeight="1">
      <c r="A69" s="3" t="s">
        <v>92</v>
      </c>
      <c r="B69" s="2">
        <v>12</v>
      </c>
      <c r="C69" s="168">
        <v>104737500</v>
      </c>
      <c r="D69" s="94"/>
      <c r="E69" s="60">
        <v>0</v>
      </c>
    </row>
    <row r="70" spans="1:5" ht="20.25" customHeight="1">
      <c r="A70" t="s">
        <v>93</v>
      </c>
      <c r="B70" s="2">
        <v>12</v>
      </c>
      <c r="C70" s="168">
        <v>-4540243</v>
      </c>
      <c r="D70" s="94"/>
      <c r="E70" s="130">
        <v>0</v>
      </c>
    </row>
    <row r="71" spans="1:5" ht="20.25" customHeight="1">
      <c r="A71" s="121" t="s">
        <v>147</v>
      </c>
      <c r="B71" s="2">
        <v>11</v>
      </c>
      <c r="C71" s="168">
        <v>-11279880</v>
      </c>
      <c r="D71" s="94"/>
      <c r="E71" s="131">
        <v>-10280014</v>
      </c>
    </row>
    <row r="72" spans="1:5" ht="20.25" customHeight="1">
      <c r="A72" s="34" t="s">
        <v>66</v>
      </c>
      <c r="B72" s="2">
        <v>20</v>
      </c>
      <c r="C72" s="168">
        <v>-254165604</v>
      </c>
      <c r="D72" s="94"/>
      <c r="E72" s="132">
        <v>-355939892</v>
      </c>
    </row>
    <row r="73" spans="1:5" s="88" customFormat="1" ht="20.25" customHeight="1">
      <c r="A73" s="86" t="s">
        <v>76</v>
      </c>
      <c r="B73" s="48"/>
      <c r="C73" s="168">
        <v>-2073484</v>
      </c>
      <c r="D73" s="96"/>
      <c r="E73" s="133">
        <v>-1559848</v>
      </c>
    </row>
    <row r="74" spans="1:5" ht="20.25" customHeight="1">
      <c r="A74" s="8" t="s">
        <v>68</v>
      </c>
      <c r="C74" s="128">
        <f>SUM(C65:C73)</f>
        <v>-160577711</v>
      </c>
      <c r="D74" s="93"/>
      <c r="E74" s="128">
        <f>SUM(E65:E73)</f>
        <v>-367779754</v>
      </c>
    </row>
    <row r="75" spans="1:5" ht="20.25" customHeight="1">
      <c r="A75"/>
      <c r="C75" s="106"/>
      <c r="D75" s="92"/>
      <c r="E75" s="106"/>
    </row>
    <row r="76" spans="1:5" ht="20.25" customHeight="1">
      <c r="A76" s="8" t="s">
        <v>100</v>
      </c>
      <c r="B76" s="9"/>
      <c r="C76" s="134">
        <f>SUM(C42,C62,C74)</f>
        <v>103154853</v>
      </c>
      <c r="D76" s="93"/>
      <c r="E76" s="134">
        <f>SUM(E42,E62,E74)</f>
        <v>-748846</v>
      </c>
    </row>
    <row r="77" spans="1:5" ht="20.25" customHeight="1">
      <c r="A77" s="15" t="s">
        <v>57</v>
      </c>
      <c r="B77" s="153"/>
      <c r="C77" s="169">
        <f>E78</f>
        <v>130917159</v>
      </c>
      <c r="D77" s="22"/>
      <c r="E77" s="106">
        <v>131666005</v>
      </c>
    </row>
    <row r="78" spans="1:5" ht="20.25" customHeight="1" thickBot="1">
      <c r="A78" s="8" t="s">
        <v>58</v>
      </c>
      <c r="B78" s="2">
        <v>5</v>
      </c>
      <c r="C78" s="135">
        <f>SUM(C76:C77)</f>
        <v>234072012</v>
      </c>
      <c r="D78" s="92"/>
      <c r="E78" s="135">
        <f>SUM(E76:E77)</f>
        <v>130917159</v>
      </c>
    </row>
    <row r="79" spans="1:5" ht="20.25" customHeight="1" thickTop="1">
      <c r="A79" s="6"/>
      <c r="C79" s="22"/>
      <c r="D79" s="22"/>
      <c r="E79" s="22"/>
    </row>
    <row r="80" spans="1:5" ht="20.25" customHeight="1">
      <c r="A80" s="59" t="s">
        <v>94</v>
      </c>
      <c r="C80" s="22"/>
      <c r="D80" s="22"/>
      <c r="E80" s="22"/>
    </row>
    <row r="81" spans="1:5" ht="20.25" customHeight="1">
      <c r="A81" t="s">
        <v>180</v>
      </c>
      <c r="C81" s="168">
        <v>1772495</v>
      </c>
      <c r="D81" s="170"/>
      <c r="E81" s="168">
        <v>3418753</v>
      </c>
    </row>
  </sheetData>
  <mergeCells count="4">
    <mergeCell ref="C6:E6"/>
    <mergeCell ref="C48:E48"/>
    <mergeCell ref="C4:E4"/>
    <mergeCell ref="C46:E46"/>
  </mergeCells>
  <phoneticPr fontId="2" type="noConversion"/>
  <pageMargins left="0.8" right="0.8" top="0.48" bottom="0.5" header="0.5" footer="0.5"/>
  <pageSetup paperSize="9" scale="82" firstPageNumber="10" fitToHeight="0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EQ21</vt:lpstr>
      <vt:lpstr>EQ22</vt:lpstr>
      <vt:lpstr>CF</vt:lpstr>
      <vt:lpstr>BS!Print_Area</vt:lpstr>
      <vt:lpstr>CF!Print_Area</vt:lpstr>
      <vt:lpstr>'EQ21'!Print_Area</vt:lpstr>
      <vt:lpstr>'EQ22'!Print_Area</vt:lpstr>
      <vt:lpstr>PL!Print_Area</vt:lpstr>
      <vt:lpstr>BS!Title2nd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2023-02-17T08:48:36Z</cp:lastPrinted>
  <dcterms:created xsi:type="dcterms:W3CDTF">2006-02-21T12:46:36Z</dcterms:created>
  <dcterms:modified xsi:type="dcterms:W3CDTF">2023-02-17T09:56:38Z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