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2\Ye'12 2022\ROH\"/>
    </mc:Choice>
  </mc:AlternateContent>
  <xr:revisionPtr revIDLastSave="0" documentId="8_{907CE9E9-4948-444E-B9E5-CEFEC0E71E95}" xr6:coauthVersionLast="47" xr6:coauthVersionMax="47" xr10:uidLastSave="{00000000-0000-0000-0000-000000000000}"/>
  <bookViews>
    <workbookView xWindow="-120" yWindow="-120" windowWidth="29040" windowHeight="15990" tabRatio="603" firstSheet="1" activeTab="1" xr2:uid="{00000000-000D-0000-FFFF-FFFF00000000}"/>
  </bookViews>
  <sheets>
    <sheet name="NAV000" sheetId="1" state="hidden" r:id="rId1"/>
    <sheet name="BS" sheetId="2" r:id="rId2"/>
    <sheet name="PL" sheetId="5" r:id="rId3"/>
    <sheet name="CE" sheetId="4" r:id="rId4"/>
    <sheet name="CF" sheetId="6" r:id="rId5"/>
    <sheet name="000" sheetId="3" state="veryHidden" r:id="rId6"/>
  </sheets>
  <definedNames>
    <definedName name="_xlnm.Print_Area" localSheetId="1">BS!$A$1:$H$82</definedName>
    <definedName name="_xlnm.Print_Area" localSheetId="3">CE!$A$1:$R$28</definedName>
    <definedName name="_xlnm.Print_Area" localSheetId="4">CF!$A$1:$H$67</definedName>
    <definedName name="_xlnm.Print_Area" localSheetId="2">PL!$A$1:$H$36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6" i="2" l="1"/>
  <c r="E66" i="2"/>
  <c r="E65" i="2" l="1"/>
  <c r="K16" i="4" l="1"/>
  <c r="I16" i="4"/>
  <c r="G16" i="4"/>
  <c r="E16" i="4"/>
  <c r="K15" i="4"/>
  <c r="I15" i="4"/>
  <c r="G15" i="4"/>
  <c r="E15" i="4"/>
  <c r="E61" i="6" l="1"/>
  <c r="G61" i="6" l="1"/>
  <c r="E25" i="4" l="1"/>
  <c r="Q21" i="4" l="1"/>
  <c r="G10" i="5"/>
  <c r="E63" i="6"/>
  <c r="G25" i="4"/>
  <c r="Q22" i="4"/>
  <c r="G20" i="4"/>
  <c r="I25" i="4"/>
  <c r="K25" i="4"/>
  <c r="G51" i="6"/>
  <c r="E51" i="6"/>
  <c r="E10" i="5"/>
  <c r="E16" i="5"/>
  <c r="E41" i="2"/>
  <c r="E15" i="2"/>
  <c r="Q12" i="4"/>
  <c r="G16" i="5" l="1"/>
  <c r="G17" i="5" s="1"/>
  <c r="G20" i="5" s="1"/>
  <c r="G8" i="6" s="1"/>
  <c r="G22" i="6" s="1"/>
  <c r="G31" i="6" s="1"/>
  <c r="G35" i="6" s="1"/>
  <c r="G62" i="6" s="1"/>
  <c r="G64" i="6" s="1"/>
  <c r="G26" i="4"/>
  <c r="G15" i="2"/>
  <c r="E17" i="5"/>
  <c r="E20" i="5" s="1"/>
  <c r="E8" i="6" s="1"/>
  <c r="G41" i="2"/>
  <c r="Q11" i="4" l="1"/>
  <c r="G28" i="5"/>
  <c r="E28" i="5"/>
  <c r="I20" i="4" l="1"/>
  <c r="K18" i="4"/>
  <c r="K20" i="4" s="1"/>
  <c r="K26" i="4" s="1"/>
  <c r="G70" i="2"/>
  <c r="G49" i="2"/>
  <c r="E49" i="2"/>
  <c r="E18" i="4" l="1"/>
  <c r="E20" i="4" s="1"/>
  <c r="E26" i="4" s="1"/>
  <c r="G65" i="2"/>
  <c r="I26" i="4"/>
  <c r="G68" i="2"/>
  <c r="E70" i="2"/>
  <c r="E68" i="2" l="1"/>
  <c r="G29" i="5"/>
  <c r="E29" i="5"/>
  <c r="E24" i="2"/>
  <c r="G24" i="2"/>
  <c r="O14" i="4" l="1"/>
  <c r="O15" i="4" s="1"/>
  <c r="O16" i="4" s="1"/>
  <c r="O24" i="4"/>
  <c r="E50" i="2"/>
  <c r="E25" i="2"/>
  <c r="G22" i="5"/>
  <c r="G25" i="2"/>
  <c r="G50" i="2"/>
  <c r="G33" i="5" l="1"/>
  <c r="M13" i="4"/>
  <c r="M15" i="4" s="1"/>
  <c r="M16" i="4" s="1"/>
  <c r="Q19" i="4"/>
  <c r="M24" i="4"/>
  <c r="Q24" i="4" s="1"/>
  <c r="O25" i="4"/>
  <c r="Q14" i="4"/>
  <c r="G72" i="2"/>
  <c r="G30" i="5"/>
  <c r="E22" i="5"/>
  <c r="E30" i="5" l="1"/>
  <c r="E33" i="5"/>
  <c r="M23" i="4"/>
  <c r="Q13" i="4"/>
  <c r="Q15" i="4" s="1"/>
  <c r="Q16" i="4" s="1"/>
  <c r="M20" i="4"/>
  <c r="G71" i="2" s="1"/>
  <c r="G73" i="2" s="1"/>
  <c r="O18" i="4" l="1"/>
  <c r="M25" i="4"/>
  <c r="M26" i="4" s="1"/>
  <c r="Q18" i="4" l="1"/>
  <c r="Q20" i="4" s="1"/>
  <c r="O20" i="4"/>
  <c r="O26" i="4" s="1"/>
  <c r="E72" i="2" s="1"/>
  <c r="Q23" i="4"/>
  <c r="Q25" i="4" l="1"/>
  <c r="Q26" i="4" s="1"/>
  <c r="E71" i="2" l="1"/>
  <c r="E73" i="2" s="1"/>
  <c r="G74" i="2" l="1"/>
  <c r="E74" i="2" l="1"/>
  <c r="E22" i="6" l="1"/>
  <c r="E31" i="6" s="1"/>
  <c r="E35" i="6" s="1"/>
  <c r="E62" i="6" s="1"/>
  <c r="E64" i="6" s="1"/>
</calcChain>
</file>

<file path=xl/sharedStrings.xml><?xml version="1.0" encoding="utf-8"?>
<sst xmlns="http://schemas.openxmlformats.org/spreadsheetml/2006/main" count="213" uniqueCount="172">
  <si>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</si>
  <si>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</si>
  <si>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</si>
  <si>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</si>
  <si>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</si>
  <si>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</si>
  <si>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</si>
  <si>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</si>
  <si>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</si>
  <si>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</si>
  <si>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</si>
  <si>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</si>
  <si>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</si>
  <si>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</si>
  <si>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งบกระแสเงินสด (ต่อ)</t>
  </si>
  <si>
    <t>กระแสเงินสดจากกิจกรรมจัดหาเงิน</t>
  </si>
  <si>
    <t>และชำระแล้ว</t>
  </si>
  <si>
    <t>รวม</t>
  </si>
  <si>
    <t>สินทรัพย์ไม่หมุนเวียน</t>
  </si>
  <si>
    <t>งบแสดงการเปลี่ยนแปลงส่วนของผู้ถือหุ้น</t>
  </si>
  <si>
    <t>ทุนเรือนหุ้นที่ออก</t>
  </si>
  <si>
    <t>ยังไม่ได้จัดสรร</t>
  </si>
  <si>
    <t>สำรองตามกฎหมาย</t>
  </si>
  <si>
    <t>รวมสินทรัพย์ไม่หมุนเวียน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</si>
  <si>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</si>
  <si>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</si>
  <si>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</si>
  <si>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</si>
  <si>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</si>
  <si>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</si>
  <si>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</si>
  <si>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</si>
  <si>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</si>
  <si>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</si>
  <si>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</si>
  <si>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</si>
  <si>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</si>
  <si>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เงินสดรับจากการขายอุปกรณ์</t>
  </si>
  <si>
    <t>สินทรัพย์</t>
  </si>
  <si>
    <t>หนี้สินและส่วนของผู้ถือหุ้น</t>
  </si>
  <si>
    <t>รายได้จากการประกอบกิจการโรงแรม</t>
  </si>
  <si>
    <t>ต้นทุนขายและบริการ</t>
  </si>
  <si>
    <t>ค่าใช้จ่ายในการบริหาร</t>
  </si>
  <si>
    <t xml:space="preserve">   และหนี้สินดำเนินงาน</t>
  </si>
  <si>
    <t>เงินสดรับจากรายได้ดอกเบี้ย</t>
  </si>
  <si>
    <t>ค่าเสื่อมราคาและค่าตัดจำหน่าย</t>
  </si>
  <si>
    <t>รวมหนี้สิน</t>
  </si>
  <si>
    <t>หนี้สินไม่หมุนเวียน</t>
  </si>
  <si>
    <t>รวมหนี้สินไม่หมุนเวียน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</si>
  <si>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</si>
  <si>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</si>
  <si>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</si>
  <si>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</si>
  <si>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</si>
  <si>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</si>
  <si>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</si>
  <si>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ที่ดิน อาคารและอุปกรณ์</t>
  </si>
  <si>
    <t xml:space="preserve">สินทรัพย์ไม่มีตัวตน </t>
  </si>
  <si>
    <t xml:space="preserve">   ค่าเสื่อมราคาและค่าตัดจำหน่าย</t>
  </si>
  <si>
    <t xml:space="preserve">   ลูกหนี้การค้าและลูกหนี้อื่น</t>
  </si>
  <si>
    <t xml:space="preserve">จัดสรรแล้ว - </t>
  </si>
  <si>
    <t>สินทรัพย์ภาษีเงินได้รอตัดบัญชี</t>
  </si>
  <si>
    <t>ภาษีเงินได้ค้างจ่าย</t>
  </si>
  <si>
    <t xml:space="preserve">   จากกิจกรรมดำเนินงาน</t>
  </si>
  <si>
    <t>สินทรัพย์จากการดำเนินงาน (เพิ่มขึ้น) ลดลง</t>
  </si>
  <si>
    <t>หนี้สินจากการดำเนินงานเพิ่มขึ้น (ลดลง)</t>
  </si>
  <si>
    <t>กำไร(ขาดทุน)สะสม</t>
  </si>
  <si>
    <t xml:space="preserve">   ยังไม่ได้จัดสรร</t>
  </si>
  <si>
    <t xml:space="preserve">   จ่ายภาษีเงินได้และภาษีเงินได้หัก ณ ที่จ่าย</t>
  </si>
  <si>
    <t xml:space="preserve">   จ่ายผลประโยชน์ระยะยาวของพนักงาน</t>
  </si>
  <si>
    <t>(หน่วย: บาท)</t>
  </si>
  <si>
    <t>กำไรขาดทุนเบ็ดเสร็จรวมสำหรับปี</t>
  </si>
  <si>
    <t>เงินสดและรายการเทียบเท่าเงินสดต้นปี</t>
  </si>
  <si>
    <t xml:space="preserve">เงินสดและรายการเทียบเท่าเงินสดปลายปี </t>
  </si>
  <si>
    <t xml:space="preserve">   จำนวนหุ้นสามัญถัวเฉลี่ยถ่วงน้ำหนัก (หุ้น)</t>
  </si>
  <si>
    <t>กำไรขาดทุนเบ็ดเสร็จอื่นสำหรับปี</t>
  </si>
  <si>
    <t>หนี้สินไม่หมุนเวียนอื่น</t>
  </si>
  <si>
    <t>รายการที่จะไม่ถูกบันทึกในส่วนของกำไรหรือขาดทุนในภายหลัง</t>
  </si>
  <si>
    <t xml:space="preserve">   สุทธิจากภาษีเงินได้</t>
  </si>
  <si>
    <t>รายการที่จะไม่ถูกบันทึกในส่วนของกำไรในภายหลัง -</t>
  </si>
  <si>
    <t xml:space="preserve">      และกองทุนสำรองเลี้ยงชีพ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</si>
  <si>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</si>
  <si>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</si>
  <si>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>ซื้ออุปกรณ์ ส่วนปรับปรุงอาคารและสินทรัพย์ไม่มีตัวตน</t>
  </si>
  <si>
    <t>ค่าใช้จ่ายในการขายและจัดจำหน่าย</t>
  </si>
  <si>
    <t>รายได้อื่น</t>
  </si>
  <si>
    <t xml:space="preserve">   ที่ถึงกำหนดชำระภายในหนึ่งปี</t>
  </si>
  <si>
    <t>ยอดคงเหลือ ณ วันที่ 31 ธันวาคม 2563</t>
  </si>
  <si>
    <t xml:space="preserve">สินทรัพย์สิทธิการใช้ 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</si>
  <si>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</si>
  <si>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</si>
  <si>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รายได้ทางการเงิน</t>
  </si>
  <si>
    <t>ต้นทุนทางการเงิน</t>
  </si>
  <si>
    <t xml:space="preserve">   รายได้ทางการเงิน</t>
  </si>
  <si>
    <t xml:space="preserve">   ต้นทุนทางการเงิน</t>
  </si>
  <si>
    <t>ขาดทุนสำหรับปี</t>
  </si>
  <si>
    <t>เงินสดสุทธิจาก (ใช้ไปใน) กิจกรรมลงทุน</t>
  </si>
  <si>
    <t>เงินให้กู้ยืมระยะสั้นแก่บริษัทใหญ่</t>
  </si>
  <si>
    <t>เงินให้กู้ยืมระยะยาวแก่บริษัทใหญ่</t>
  </si>
  <si>
    <t>เงินประกันสัญญาเช่า</t>
  </si>
  <si>
    <t>หนี้สินจากภาระผูกพันที่เกิดจากสัญญา</t>
  </si>
  <si>
    <t xml:space="preserve">   การเช่าทรัพย์สินที่มีข้อตกลงในการซื้อคืน</t>
  </si>
  <si>
    <t>ส่วนต่างจากการปรับโครงสร้างสินทรัพย์ภายใต้</t>
  </si>
  <si>
    <t xml:space="preserve">   การควบคุมเดียวกัน</t>
  </si>
  <si>
    <t xml:space="preserve">   รับรู้ส่วนต่างจากการปรับโครงสร้างสินทรัพย์</t>
  </si>
  <si>
    <t xml:space="preserve">      ภายใต้การควบคุมเดียวกัน</t>
  </si>
  <si>
    <t>เงินให้กู้ยืมแก่บริษัทใหญ่</t>
  </si>
  <si>
    <t>เงินสดรับสุทธิจากการขายทรัพย์สินให้แก่ทรัสต์เพื่อ</t>
  </si>
  <si>
    <t xml:space="preserve">   การลงทุนในอสังหาริมทรัพย์ แกรนด์ รอยัล ออคิด โฮสพีทาลิตี้</t>
  </si>
  <si>
    <t xml:space="preserve"> เงินสดจ่ายหนี้สินจากภาระผูกพันที่เกิดจากสัญญา</t>
  </si>
  <si>
    <t>เงินสดจ่ายเงินประกันการเช่า</t>
  </si>
  <si>
    <t>เงินสดจ่ายหนี้สินตามสัญญาเช่า</t>
  </si>
  <si>
    <t>เงินสดจ่ายดอกเบี้ยของหนี้สินตามสัญญาเช่า</t>
  </si>
  <si>
    <t>ส่วนต่างจากการ</t>
  </si>
  <si>
    <t>ปรับโครงสร้าง</t>
  </si>
  <si>
    <t>สินทรัพย์ภายใต้</t>
  </si>
  <si>
    <t>การควบคุม</t>
  </si>
  <si>
    <t>เดียวกัน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</si>
  <si>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</si>
  <si>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</si>
  <si>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1,117,500,000 หุ้น มูลค่าหุ้นละ 1 บาท</t>
  </si>
  <si>
    <t>องค์ประกอบอื่นของส่วนของผู้ถือหุ้น</t>
  </si>
  <si>
    <t>องค์ประกอบอื่นของ</t>
  </si>
  <si>
    <t>กำไรขาดทุน</t>
  </si>
  <si>
    <t>เบ็ดเสร็จอื่น</t>
  </si>
  <si>
    <t>ส่วนเกินทุนจาก</t>
  </si>
  <si>
    <t>การตีราคาที่ดิน</t>
  </si>
  <si>
    <t>หัก: ผลกระทบของภาษีเงินได้</t>
  </si>
  <si>
    <t>กำไรขาดทุนเบ็ดเสร็จอื่น:</t>
  </si>
  <si>
    <t xml:space="preserve">กำไรขาดทุนเบ็ดเสร็จอื่นสำหรับปี </t>
  </si>
  <si>
    <t>ส่วนของหนี้สินตามสัญญาเช่า</t>
  </si>
  <si>
    <t>รายได้ภาษีเงินได้</t>
  </si>
  <si>
    <t>ขาดทุนก่อนภาษี</t>
  </si>
  <si>
    <t xml:space="preserve">   ขาดทุน (กำไร) จากการขายสินทรัพย์ถาวร</t>
  </si>
  <si>
    <t>ขาดทุนจากการดำเนินงานก่อนการเปลี่ยนแปลงในสินทรัพย์</t>
  </si>
  <si>
    <t>เงินสดสุทธิจาก (ใช้ไปใน) กิจกรรมจัดหาเงิน</t>
  </si>
  <si>
    <t>ขาดทุนจากการดำเนินงาน</t>
  </si>
  <si>
    <t>กำไรจากการตีราคาที่ดิน</t>
  </si>
  <si>
    <t>ณ วันที่ 31 ธันวาคม 2565</t>
  </si>
  <si>
    <t>สำหรับปีสิ้นสุดวันที่ 31 ธันวาคม 2565</t>
  </si>
  <si>
    <t>ยอดคงเหลือ ณ วันที่ 31 ธันวาคม 2565</t>
  </si>
  <si>
    <t>ยอดคงเหลือ ณ วันที่ 31 ธันวาคม 2564 - ตามที่รายงานไว้</t>
  </si>
  <si>
    <t>ยอดคงเหลือ ณ วันที่ 31 ธันวาคม 2564 - หลังปรับปรุง</t>
  </si>
  <si>
    <t>ส่วนเกิน</t>
  </si>
  <si>
    <t>มูลค่าหุ้น</t>
  </si>
  <si>
    <t xml:space="preserve">บริษัท โรงแรม รอยัลออคิด (ประเทศไทย) จำกัด (มหาชน) </t>
  </si>
  <si>
    <t>ขาดทุนสำหรับปี (ปรับปรุงใหม่)</t>
  </si>
  <si>
    <t>บริษัท โรงแรม รอยัลออคิด (ประเทศไทย) จำกัด (มหาชน)</t>
  </si>
  <si>
    <t>6, 8</t>
  </si>
  <si>
    <t xml:space="preserve">      (2564:  หุ้นสามัญ 937,500,000 หุ้น มูลค่าหุ้นละ 1 บาท)</t>
  </si>
  <si>
    <t xml:space="preserve">      หุ้นสามัญ 938,917,233 หุ้น มูลค่าหุ้นละ 1 บาท</t>
  </si>
  <si>
    <t>10, 11, 14, 19</t>
  </si>
  <si>
    <t>ส่วนต่างจากการปรับโครงสร้างสินทรัพย์ภายใต้การควบคุมเดียวกัน (หมายเหตุ 6.1)</t>
  </si>
  <si>
    <t>รายการปรับปรุงภายใต้การควบคุมเดียวกัน (หมายเหตุ 2.2)</t>
  </si>
  <si>
    <t>เงินประกันสัญญาเช่าที่จะถึงกำหนดภายใน 1 ปี</t>
  </si>
  <si>
    <t>ส่วนเกินมูลค่าหุ้นสามัญ</t>
  </si>
  <si>
    <t>เงินสดรับจากการลดลงของเงินมัดจำการซื้ออุปกรณ์</t>
  </si>
  <si>
    <t>เงินสดรับจากส่วนแบ่งกำไรจากการชำระบัญชีของบริษัทย่อย</t>
  </si>
  <si>
    <t>เงินสดรับจากการเพิ่มทุน</t>
  </si>
  <si>
    <t xml:space="preserve">   เงินสดรับจากการขอคืนภาษีเงินได้นิติบุคคล</t>
  </si>
  <si>
    <t xml:space="preserve">   ส่วนแบ่งกำไรจากการชำระบัญชีของบริษัทย่อย</t>
  </si>
  <si>
    <t xml:space="preserve">   ค่าเผื่อผลขาดทุนด้านเครดิตที่คาดว่าจะเกิดขึ้น (โอนกลับ)</t>
  </si>
  <si>
    <t>เงินลงทุนในบริษัทย่อย</t>
  </si>
  <si>
    <t>เพิ่มทุนระหว่างปี (หมายเหตุ 17)</t>
  </si>
  <si>
    <t>ขาดทุนก่อนภาษีเงินได้</t>
  </si>
  <si>
    <t>รายการปรับกระทบขาดทุนก่อนภาษีเป็นเงินสดรับ (จ่าย)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</si>
  <si>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</si>
  <si>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</si>
  <si>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เงินสดและรายการเทียบเท่าเงินสดลดลงสุทธิ</t>
  </si>
  <si>
    <t>(ปรับปรุงใหม่)</t>
  </si>
  <si>
    <t xml:space="preserve">   ขาดทุนสำหรับปี (บาท)</t>
  </si>
  <si>
    <t>ขาดทุนต่อหุ้น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</si>
</sst>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0.0"/>
    <numFmt numFmtId="169" formatCode="#,##0.0_);\(#,##0.0\)"/>
    <numFmt numFmtId="170" formatCode="_(* #,##0_);_(* \(#,##0\);_(* &quot;-&quot;??_);_(@_)"/>
    <numFmt numFmtId="171" formatCode="#,##0\ ;\(#,##0\)"/>
    <numFmt numFmtId="172" formatCode="_([$€-2]\ * #,##0.00_);_([$€-2]\ * \(#,##0.00\);_([$€-2]\ * &quot;-&quot;??_);_(@_)"/>
  </numFmts>
  <fonts count="19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9" fillId="0" borderId="0"/>
    <xf numFmtId="171" fontId="8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</cellStyleXfs>
  <cellXfs count="132">
    <xf numFmtId="0" fontId="0" fillId="0" borderId="0" xfId="0"/>
    <xf numFmtId="37" fontId="10" fillId="0" borderId="0" xfId="0" quotePrefix="1" applyNumberFormat="1" applyFont="1" applyFill="1" applyAlignment="1"/>
    <xf numFmtId="4" fontId="11" fillId="0" borderId="0" xfId="1" applyFont="1" applyFill="1"/>
    <xf numFmtId="37" fontId="11" fillId="0" borderId="0" xfId="0" applyNumberFormat="1" applyFont="1" applyFill="1"/>
    <xf numFmtId="37" fontId="10" fillId="0" borderId="0" xfId="0" applyNumberFormat="1" applyFont="1" applyFill="1" applyAlignment="1"/>
    <xf numFmtId="37" fontId="10" fillId="0" borderId="0" xfId="0" applyNumberFormat="1" applyFont="1" applyFill="1" applyAlignment="1">
      <alignment horizontal="left"/>
    </xf>
    <xf numFmtId="37" fontId="10" fillId="0" borderId="0" xfId="0" quotePrefix="1" applyNumberFormat="1" applyFont="1" applyFill="1" applyAlignment="1">
      <alignment horizontal="left"/>
    </xf>
    <xf numFmtId="171" fontId="11" fillId="0" borderId="0" xfId="0" applyNumberFormat="1" applyFont="1" applyFill="1" applyAlignment="1">
      <alignment horizontal="left"/>
    </xf>
    <xf numFmtId="171" fontId="11" fillId="0" borderId="0" xfId="0" applyNumberFormat="1" applyFont="1" applyFill="1" applyAlignment="1">
      <alignment horizontal="right"/>
    </xf>
    <xf numFmtId="171" fontId="11" fillId="0" borderId="0" xfId="0" applyNumberFormat="1" applyFont="1" applyFill="1" applyAlignment="1"/>
    <xf numFmtId="171" fontId="12" fillId="0" borderId="0" xfId="0" applyNumberFormat="1" applyFont="1" applyFill="1" applyAlignment="1">
      <alignment horizontal="center" vertical="center"/>
    </xf>
    <xf numFmtId="171" fontId="11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" fontId="11" fillId="0" borderId="0" xfId="1" applyFont="1" applyFill="1" applyAlignment="1"/>
    <xf numFmtId="37" fontId="10" fillId="0" borderId="0" xfId="0" applyNumberFormat="1" applyFont="1" applyFill="1"/>
    <xf numFmtId="41" fontId="11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left"/>
    </xf>
    <xf numFmtId="37" fontId="11" fillId="0" borderId="0" xfId="0" applyNumberFormat="1" applyFont="1" applyFill="1" applyAlignment="1"/>
    <xf numFmtId="41" fontId="11" fillId="0" borderId="0" xfId="0" applyNumberFormat="1" applyFont="1" applyFill="1" applyAlignment="1">
      <alignment horizontal="right"/>
    </xf>
    <xf numFmtId="37" fontId="11" fillId="0" borderId="0" xfId="0" applyNumberFormat="1" applyFont="1" applyFill="1" applyAlignment="1">
      <alignment horizontal="left"/>
    </xf>
    <xf numFmtId="41" fontId="11" fillId="0" borderId="0" xfId="0" applyNumberFormat="1" applyFont="1" applyFill="1" applyAlignment="1">
      <alignment horizontal="center"/>
    </xf>
    <xf numFmtId="169" fontId="13" fillId="0" borderId="0" xfId="0" applyNumberFormat="1" applyFont="1" applyFill="1" applyAlignment="1">
      <alignment horizontal="center"/>
    </xf>
    <xf numFmtId="41" fontId="11" fillId="0" borderId="3" xfId="0" applyNumberFormat="1" applyFont="1" applyFill="1" applyBorder="1"/>
    <xf numFmtId="41" fontId="11" fillId="0" borderId="4" xfId="0" applyNumberFormat="1" applyFont="1" applyFill="1" applyBorder="1" applyAlignment="1">
      <alignment horizontal="right"/>
    </xf>
    <xf numFmtId="41" fontId="11" fillId="0" borderId="0" xfId="0" applyNumberFormat="1" applyFont="1" applyFill="1" applyBorder="1"/>
    <xf numFmtId="37" fontId="11" fillId="0" borderId="0" xfId="0" applyNumberFormat="1" applyFont="1" applyFill="1" applyBorder="1" applyAlignment="1"/>
    <xf numFmtId="41" fontId="11" fillId="0" borderId="3" xfId="0" applyNumberFormat="1" applyFont="1" applyFill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41" fontId="11" fillId="0" borderId="5" xfId="0" applyNumberFormat="1" applyFont="1" applyFill="1" applyBorder="1" applyAlignment="1">
      <alignment horizontal="right"/>
    </xf>
    <xf numFmtId="168" fontId="13" fillId="0" borderId="0" xfId="0" applyNumberFormat="1" applyFont="1" applyFill="1" applyAlignment="1">
      <alignment horizontal="center"/>
    </xf>
    <xf numFmtId="1" fontId="13" fillId="0" borderId="0" xfId="0" applyNumberFormat="1" applyFont="1" applyFill="1" applyAlignment="1">
      <alignment horizontal="center"/>
    </xf>
    <xf numFmtId="41" fontId="11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>
      <alignment horizontal="right"/>
    </xf>
    <xf numFmtId="170" fontId="11" fillId="0" borderId="5" xfId="0" applyNumberFormat="1" applyFont="1" applyFill="1" applyBorder="1" applyAlignment="1">
      <alignment horizontal="right"/>
    </xf>
    <xf numFmtId="41" fontId="11" fillId="0" borderId="3" xfId="0" applyNumberFormat="1" applyFont="1" applyFill="1" applyBorder="1" applyAlignment="1">
      <alignment horizontal="center"/>
    </xf>
    <xf numFmtId="37" fontId="11" fillId="0" borderId="6" xfId="0" applyNumberFormat="1" applyFont="1" applyFill="1" applyBorder="1"/>
    <xf numFmtId="37" fontId="11" fillId="0" borderId="0" xfId="0" applyNumberFormat="1" applyFont="1" applyFill="1" applyBorder="1"/>
    <xf numFmtId="38" fontId="10" fillId="0" borderId="0" xfId="0" quotePrefix="1" applyNumberFormat="1" applyFont="1" applyFill="1" applyAlignment="1">
      <alignment horizontal="left"/>
    </xf>
    <xf numFmtId="38" fontId="11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centerContinuous"/>
    </xf>
    <xf numFmtId="38" fontId="11" fillId="0" borderId="0" xfId="0" applyNumberFormat="1" applyFont="1" applyFill="1" applyAlignment="1"/>
    <xf numFmtId="38" fontId="10" fillId="0" borderId="0" xfId="0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Continuous"/>
    </xf>
    <xf numFmtId="38" fontId="11" fillId="0" borderId="0" xfId="0" applyNumberFormat="1" applyFont="1" applyFill="1" applyAlignment="1">
      <alignment horizontal="center"/>
    </xf>
    <xf numFmtId="37" fontId="11" fillId="0" borderId="0" xfId="0" quotePrefix="1" applyNumberFormat="1" applyFont="1" applyFill="1" applyAlignment="1">
      <alignment horizontal="right"/>
    </xf>
    <xf numFmtId="37" fontId="11" fillId="0" borderId="3" xfId="0" applyNumberFormat="1" applyFont="1" applyFill="1" applyBorder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right"/>
    </xf>
    <xf numFmtId="38" fontId="10" fillId="0" borderId="0" xfId="0" applyNumberFormat="1" applyFont="1" applyFill="1"/>
    <xf numFmtId="38" fontId="11" fillId="0" borderId="0" xfId="0" applyNumberFormat="1" applyFont="1" applyFill="1"/>
    <xf numFmtId="38" fontId="11" fillId="0" borderId="0" xfId="0" applyNumberFormat="1" applyFont="1" applyFill="1" applyAlignment="1">
      <alignment horizontal="left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 applyAlignment="1">
      <alignment horizontal="left"/>
    </xf>
    <xf numFmtId="41" fontId="11" fillId="0" borderId="7" xfId="0" applyNumberFormat="1" applyFont="1" applyFill="1" applyBorder="1" applyAlignment="1">
      <alignment horizontal="right"/>
    </xf>
    <xf numFmtId="0" fontId="11" fillId="0" borderId="0" xfId="0" applyNumberFormat="1" applyFont="1" applyFill="1" applyAlignment="1">
      <alignment vertical="top"/>
    </xf>
    <xf numFmtId="37" fontId="11" fillId="0" borderId="0" xfId="0" applyNumberFormat="1" applyFont="1" applyFill="1" applyAlignment="1">
      <alignment vertical="top"/>
    </xf>
    <xf numFmtId="37" fontId="11" fillId="0" borderId="0" xfId="0" applyNumberFormat="1" applyFont="1" applyFill="1" applyBorder="1" applyAlignment="1">
      <alignment vertical="top"/>
    </xf>
    <xf numFmtId="37" fontId="11" fillId="0" borderId="0" xfId="0" applyNumberFormat="1" applyFont="1" applyFill="1" applyAlignment="1">
      <alignment horizontal="right" vertical="top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left"/>
    </xf>
    <xf numFmtId="170" fontId="11" fillId="0" borderId="0" xfId="0" applyNumberFormat="1" applyFont="1" applyFill="1" applyAlignment="1">
      <alignment horizontal="left"/>
    </xf>
    <xf numFmtId="43" fontId="11" fillId="0" borderId="5" xfId="0" applyNumberFormat="1" applyFont="1" applyFill="1" applyBorder="1" applyAlignment="1"/>
    <xf numFmtId="43" fontId="11" fillId="0" borderId="0" xfId="0" applyNumberFormat="1" applyFont="1" applyFill="1" applyAlignment="1">
      <alignment horizontal="right"/>
    </xf>
    <xf numFmtId="37" fontId="11" fillId="0" borderId="5" xfId="0" applyNumberFormat="1" applyFont="1" applyFill="1" applyBorder="1" applyAlignment="1"/>
    <xf numFmtId="49" fontId="14" fillId="0" borderId="0" xfId="0" applyNumberFormat="1" applyFont="1" applyFill="1" applyAlignment="1">
      <alignment vertical="top"/>
    </xf>
    <xf numFmtId="172" fontId="14" fillId="0" borderId="0" xfId="0" applyNumberFormat="1" applyFont="1" applyFill="1" applyAlignment="1">
      <alignment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Fill="1" applyBorder="1" applyAlignment="1">
      <alignment horizontal="right" vertical="top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0" fontId="11" fillId="0" borderId="3" xfId="0" applyNumberFormat="1" applyFont="1" applyFill="1" applyBorder="1" applyAlignment="1">
      <alignment horizontal="center"/>
    </xf>
    <xf numFmtId="171" fontId="10" fillId="0" borderId="0" xfId="10" applyFont="1" applyFill="1" applyBorder="1" applyAlignment="1"/>
    <xf numFmtId="41" fontId="11" fillId="0" borderId="0" xfId="0" applyNumberFormat="1" applyFont="1" applyFill="1" applyAlignment="1"/>
    <xf numFmtId="171" fontId="11" fillId="0" borderId="0" xfId="10" applyFont="1" applyFill="1" applyBorder="1" applyAlignment="1"/>
    <xf numFmtId="41" fontId="11" fillId="0" borderId="0" xfId="0" applyNumberFormat="1" applyFont="1" applyFill="1" applyBorder="1" applyAlignment="1">
      <alignment horizontal="center"/>
    </xf>
    <xf numFmtId="41" fontId="11" fillId="0" borderId="0" xfId="0" applyNumberFormat="1" applyFont="1" applyFill="1" applyBorder="1" applyAlignment="1"/>
    <xf numFmtId="41" fontId="11" fillId="0" borderId="7" xfId="0" applyNumberFormat="1" applyFont="1" applyFill="1" applyBorder="1" applyAlignment="1"/>
    <xf numFmtId="171" fontId="10" fillId="0" borderId="0" xfId="10" applyFont="1"/>
    <xf numFmtId="171" fontId="11" fillId="0" borderId="0" xfId="10" applyFont="1"/>
    <xf numFmtId="41" fontId="11" fillId="0" borderId="3" xfId="0" applyNumberFormat="1" applyFont="1" applyBorder="1"/>
    <xf numFmtId="37" fontId="11" fillId="0" borderId="3" xfId="0" applyNumberFormat="1" applyFont="1" applyFill="1" applyBorder="1"/>
    <xf numFmtId="41" fontId="11" fillId="0" borderId="0" xfId="0" applyNumberFormat="1" applyFont="1"/>
    <xf numFmtId="37" fontId="11" fillId="0" borderId="0" xfId="0" applyNumberFormat="1" applyFont="1"/>
    <xf numFmtId="38" fontId="16" fillId="0" borderId="0" xfId="0" applyNumberFormat="1" applyFont="1" applyFill="1" applyAlignment="1">
      <alignment horizontal="left"/>
    </xf>
    <xf numFmtId="38" fontId="17" fillId="0" borderId="0" xfId="0" applyNumberFormat="1" applyFont="1" applyFill="1" applyAlignment="1">
      <alignment horizontal="centerContinuous"/>
    </xf>
    <xf numFmtId="37" fontId="17" fillId="0" borderId="0" xfId="0" applyNumberFormat="1" applyFont="1" applyFill="1" applyAlignment="1">
      <alignment horizontal="centerContinuous"/>
    </xf>
    <xf numFmtId="38" fontId="17" fillId="0" borderId="0" xfId="0" applyNumberFormat="1" applyFont="1" applyFill="1" applyAlignment="1"/>
    <xf numFmtId="37" fontId="17" fillId="0" borderId="0" xfId="0" quotePrefix="1" applyNumberFormat="1" applyFont="1" applyFill="1" applyAlignment="1">
      <alignment horizontal="centerContinuous"/>
    </xf>
    <xf numFmtId="38" fontId="17" fillId="0" borderId="0" xfId="0" applyNumberFormat="1" applyFont="1" applyFill="1" applyAlignment="1">
      <alignment horizontal="center"/>
    </xf>
    <xf numFmtId="37" fontId="17" fillId="0" borderId="0" xfId="0" quotePrefix="1" applyNumberFormat="1" applyFont="1" applyFill="1" applyAlignment="1">
      <alignment horizontal="right"/>
    </xf>
    <xf numFmtId="37" fontId="17" fillId="0" borderId="0" xfId="0" applyNumberFormat="1" applyFont="1" applyFill="1" applyAlignment="1"/>
    <xf numFmtId="38" fontId="18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right"/>
    </xf>
    <xf numFmtId="0" fontId="18" fillId="0" borderId="0" xfId="0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right"/>
    </xf>
    <xf numFmtId="38" fontId="16" fillId="0" borderId="0" xfId="0" applyNumberFormat="1" applyFont="1" applyFill="1"/>
    <xf numFmtId="38" fontId="17" fillId="0" borderId="0" xfId="0" applyNumberFormat="1" applyFont="1" applyFill="1"/>
    <xf numFmtId="37" fontId="17" fillId="0" borderId="0" xfId="0" applyNumberFormat="1" applyFont="1" applyFill="1" applyAlignment="1">
      <alignment horizontal="right"/>
    </xf>
    <xf numFmtId="37" fontId="17" fillId="0" borderId="0" xfId="0" applyNumberFormat="1" applyFont="1" applyFill="1" applyBorder="1"/>
    <xf numFmtId="41" fontId="17" fillId="0" borderId="0" xfId="0" applyNumberFormat="1" applyFont="1" applyFill="1"/>
    <xf numFmtId="41" fontId="17" fillId="0" borderId="0" xfId="0" applyNumberFormat="1" applyFont="1" applyFill="1" applyBorder="1"/>
    <xf numFmtId="38" fontId="17" fillId="0" borderId="0" xfId="0" applyNumberFormat="1" applyFont="1" applyFill="1" applyBorder="1"/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/>
    <xf numFmtId="41" fontId="17" fillId="0" borderId="3" xfId="0" applyNumberFormat="1" applyFont="1" applyFill="1" applyBorder="1" applyAlignment="1"/>
    <xf numFmtId="41" fontId="17" fillId="0" borderId="0" xfId="0" applyNumberFormat="1" applyFont="1" applyFill="1" applyAlignment="1">
      <alignment horizontal="center"/>
    </xf>
    <xf numFmtId="37" fontId="17" fillId="0" borderId="3" xfId="0" applyNumberFormat="1" applyFont="1" applyFill="1" applyBorder="1" applyAlignment="1"/>
    <xf numFmtId="41" fontId="17" fillId="0" borderId="3" xfId="0" applyNumberFormat="1" applyFont="1" applyFill="1" applyBorder="1"/>
    <xf numFmtId="38" fontId="16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4" xfId="0" applyNumberFormat="1" applyFont="1" applyFill="1" applyBorder="1"/>
    <xf numFmtId="41" fontId="17" fillId="0" borderId="5" xfId="0" applyNumberFormat="1" applyFont="1" applyFill="1" applyBorder="1"/>
    <xf numFmtId="4" fontId="11" fillId="0" borderId="0" xfId="1" applyFont="1" applyFill="1" applyBorder="1" applyAlignment="1">
      <alignment horizontal="center"/>
    </xf>
    <xf numFmtId="37" fontId="11" fillId="0" borderId="0" xfId="0" applyNumberFormat="1" applyFont="1" applyFill="1" applyAlignment="1">
      <alignment wrapText="1"/>
    </xf>
    <xf numFmtId="41" fontId="11" fillId="0" borderId="8" xfId="0" applyNumberFormat="1" applyFont="1" applyFill="1" applyBorder="1" applyAlignment="1">
      <alignment horizontal="right"/>
    </xf>
    <xf numFmtId="41" fontId="11" fillId="0" borderId="9" xfId="0" applyNumberFormat="1" applyFont="1" applyFill="1" applyBorder="1" applyAlignment="1">
      <alignment horizontal="right"/>
    </xf>
    <xf numFmtId="0" fontId="17" fillId="0" borderId="0" xfId="0" applyNumberFormat="1" applyFont="1" applyFill="1" applyBorder="1" applyAlignment="1">
      <alignment horizontal="center"/>
    </xf>
    <xf numFmtId="171" fontId="17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/>
    </xf>
    <xf numFmtId="37" fontId="11" fillId="0" borderId="3" xfId="0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2 2" xfId="13" xr:uid="{E3F6C46D-2492-446F-8A39-8E499EE3A026}"/>
    <cellStyle name="Normal_conso-Samitivej03-Accounts-A3112t" xfId="10" xr:uid="{00000000-0005-0000-0000-00000A000000}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97FF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137CB8BA-3B49-460E-94BD-C7D078AFB7A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88B28433-CFA2-4C82-8EB4-467E74151ACC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45A4F7D9-800B-4237-9842-49C1A77C9F54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AAFAC043-FA14-4355-8E64-4A00AEC64A79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1151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E8724651-5443-4428-9080-29A69B6DCF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0961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459E438-4785-43CF-81DA-F8417E8899BD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Text 12">
          <a:extLst>
            <a:ext uri="{FF2B5EF4-FFF2-40B4-BE49-F238E27FC236}">
              <a16:creationId xmlns:a16="http://schemas.microsoft.com/office/drawing/2014/main" id="{6D5EA3CC-996B-44A9-B1D7-018222B1F68A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6C37D1E4-2E53-4BC2-A1B0-558385BABF48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7</xdr:col>
      <xdr:colOff>0</xdr:colOff>
      <xdr:row>0</xdr:row>
      <xdr:rowOff>0</xdr:rowOff>
    </xdr:to>
    <xdr:sp macro="" textlink="">
      <xdr:nvSpPr>
        <xdr:cNvPr id="3" name="Text 16">
          <a:extLst>
            <a:ext uri="{FF2B5EF4-FFF2-40B4-BE49-F238E27FC236}">
              <a16:creationId xmlns:a16="http://schemas.microsoft.com/office/drawing/2014/main" id="{D1490D55-6F3F-4DB9-8130-7AE365D39E0E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72199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>
      <selection activeCell="E15" sqref="E15"/>
    </sheetView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2"/>
  <sheetViews>
    <sheetView showGridLines="0" tabSelected="1" view="pageBreakPreview" zoomScale="90" zoomScaleNormal="100" zoomScaleSheetLayoutView="90" workbookViewId="0"/>
  </sheetViews>
  <sheetFormatPr defaultColWidth="10.7109375" defaultRowHeight="24" customHeight="1"/>
  <cols>
    <col min="1" max="1" width="40.7109375" style="3" customWidth="1"/>
    <col min="2" max="2" width="14.7109375" style="3" customWidth="1"/>
    <col min="3" max="3" width="8.7109375" style="3" customWidth="1"/>
    <col min="4" max="4" width="1.7109375" style="3" customWidth="1"/>
    <col min="5" max="5" width="15.7109375" style="16" customWidth="1"/>
    <col min="6" max="6" width="1.7109375" style="3" customWidth="1"/>
    <col min="7" max="7" width="15.7109375" style="3" customWidth="1"/>
    <col min="8" max="8" width="1.7109375" style="3" customWidth="1"/>
    <col min="9" max="9" width="13.42578125" style="2" bestFit="1" customWidth="1"/>
    <col min="10" max="16384" width="10.7109375" style="3"/>
  </cols>
  <sheetData>
    <row r="1" spans="1:9" ht="24" customHeight="1">
      <c r="A1" s="1" t="s">
        <v>145</v>
      </c>
      <c r="B1" s="1"/>
      <c r="C1" s="1"/>
      <c r="D1" s="1"/>
      <c r="E1" s="1"/>
      <c r="F1" s="1"/>
      <c r="G1" s="1"/>
      <c r="H1" s="1"/>
    </row>
    <row r="2" spans="1:9" ht="24" customHeight="1">
      <c r="A2" s="4" t="s">
        <v>53</v>
      </c>
      <c r="B2" s="4"/>
      <c r="C2" s="1"/>
      <c r="D2" s="1"/>
      <c r="E2" s="1"/>
      <c r="F2" s="1"/>
      <c r="G2" s="1"/>
      <c r="H2" s="1"/>
    </row>
    <row r="3" spans="1:9" ht="24" customHeight="1">
      <c r="A3" s="5" t="s">
        <v>138</v>
      </c>
      <c r="B3" s="5"/>
      <c r="C3" s="6"/>
      <c r="D3" s="6"/>
      <c r="E3" s="6"/>
      <c r="F3" s="6"/>
      <c r="G3" s="6"/>
      <c r="H3" s="6"/>
    </row>
    <row r="4" spans="1:9" ht="24" customHeight="1">
      <c r="A4" s="5"/>
      <c r="B4" s="5"/>
      <c r="C4" s="6"/>
      <c r="D4" s="6"/>
      <c r="E4" s="7"/>
      <c r="F4" s="7"/>
      <c r="G4" s="8" t="s">
        <v>70</v>
      </c>
      <c r="H4" s="6"/>
    </row>
    <row r="5" spans="1:9" s="9" customFormat="1" ht="24" customHeight="1">
      <c r="C5" s="10" t="s">
        <v>0</v>
      </c>
      <c r="D5" s="11"/>
      <c r="E5" s="12">
        <v>2565</v>
      </c>
      <c r="F5" s="13"/>
      <c r="G5" s="12">
        <v>2564</v>
      </c>
      <c r="I5" s="2"/>
    </row>
    <row r="6" spans="1:9" s="9" customFormat="1" ht="24" customHeight="1">
      <c r="C6" s="10"/>
      <c r="D6" s="11"/>
      <c r="E6" s="12"/>
      <c r="F6" s="13"/>
      <c r="G6" s="11" t="s">
        <v>169</v>
      </c>
      <c r="I6" s="2"/>
    </row>
    <row r="7" spans="1:9" ht="24" customHeight="1">
      <c r="A7" s="15" t="s">
        <v>38</v>
      </c>
      <c r="B7" s="15"/>
    </row>
    <row r="8" spans="1:9" ht="24" customHeight="1">
      <c r="A8" s="15" t="s">
        <v>1</v>
      </c>
      <c r="B8" s="15"/>
      <c r="C8" s="17"/>
    </row>
    <row r="9" spans="1:9" ht="24" customHeight="1">
      <c r="A9" s="18" t="s">
        <v>24</v>
      </c>
      <c r="B9" s="18"/>
      <c r="C9" s="17">
        <v>7</v>
      </c>
      <c r="D9" s="19"/>
      <c r="E9" s="20">
        <v>127151721</v>
      </c>
      <c r="F9" s="19"/>
      <c r="G9" s="20">
        <v>138856085</v>
      </c>
    </row>
    <row r="10" spans="1:9" ht="24" customHeight="1">
      <c r="A10" s="21" t="s">
        <v>49</v>
      </c>
      <c r="B10" s="21"/>
      <c r="C10" s="17" t="s">
        <v>148</v>
      </c>
      <c r="D10" s="19"/>
      <c r="E10" s="22">
        <v>48901071</v>
      </c>
      <c r="F10" s="19"/>
      <c r="G10" s="22">
        <v>11929118</v>
      </c>
      <c r="I10" s="14"/>
    </row>
    <row r="11" spans="1:9" ht="24" customHeight="1">
      <c r="A11" s="21" t="s">
        <v>97</v>
      </c>
      <c r="B11" s="21"/>
      <c r="C11" s="23">
        <v>6.2</v>
      </c>
      <c r="D11" s="19"/>
      <c r="E11" s="20">
        <v>490000000</v>
      </c>
      <c r="F11" s="19"/>
      <c r="G11" s="20">
        <v>400000000</v>
      </c>
    </row>
    <row r="12" spans="1:9" ht="24" customHeight="1">
      <c r="A12" s="21" t="s">
        <v>25</v>
      </c>
      <c r="B12" s="21"/>
      <c r="C12" s="17"/>
      <c r="D12" s="19"/>
      <c r="E12" s="20">
        <v>3976812</v>
      </c>
      <c r="F12" s="19"/>
      <c r="G12" s="20">
        <v>2862731</v>
      </c>
    </row>
    <row r="13" spans="1:9" ht="24" customHeight="1">
      <c r="A13" s="21" t="s">
        <v>154</v>
      </c>
      <c r="B13" s="21"/>
      <c r="C13" s="17">
        <v>15</v>
      </c>
      <c r="D13" s="19"/>
      <c r="E13" s="20">
        <v>123000000</v>
      </c>
      <c r="F13" s="19"/>
      <c r="G13" s="20">
        <v>0</v>
      </c>
    </row>
    <row r="14" spans="1:9" ht="24" customHeight="1">
      <c r="A14" s="21" t="s">
        <v>26</v>
      </c>
      <c r="B14" s="21"/>
      <c r="C14" s="17"/>
      <c r="D14" s="19"/>
      <c r="E14" s="24">
        <v>22761007</v>
      </c>
      <c r="F14" s="19"/>
      <c r="G14" s="24">
        <v>55897660</v>
      </c>
    </row>
    <row r="15" spans="1:9" ht="24" customHeight="1">
      <c r="A15" s="15" t="s">
        <v>2</v>
      </c>
      <c r="B15" s="15"/>
      <c r="C15" s="17"/>
      <c r="D15" s="19"/>
      <c r="E15" s="25">
        <f>SUM(E9:E14)</f>
        <v>815790611</v>
      </c>
      <c r="G15" s="25">
        <f>SUM(G9:G14)</f>
        <v>609545594</v>
      </c>
    </row>
    <row r="16" spans="1:9" ht="24" customHeight="1">
      <c r="A16" s="15" t="s">
        <v>18</v>
      </c>
      <c r="B16" s="15"/>
      <c r="C16" s="17"/>
      <c r="D16" s="19"/>
      <c r="E16" s="20"/>
      <c r="G16" s="20"/>
    </row>
    <row r="17" spans="1:8" ht="24" customHeight="1">
      <c r="A17" s="21" t="s">
        <v>98</v>
      </c>
      <c r="B17" s="21"/>
      <c r="C17" s="23">
        <v>6.2</v>
      </c>
      <c r="D17" s="19"/>
      <c r="E17" s="20">
        <v>3500000000</v>
      </c>
      <c r="F17" s="19"/>
      <c r="G17" s="20">
        <v>3500000000</v>
      </c>
    </row>
    <row r="18" spans="1:8" ht="24" customHeight="1">
      <c r="A18" s="21" t="s">
        <v>162</v>
      </c>
      <c r="B18" s="21"/>
      <c r="C18" s="17">
        <v>9</v>
      </c>
      <c r="D18" s="19"/>
      <c r="E18" s="20">
        <v>0</v>
      </c>
      <c r="F18" s="19"/>
      <c r="G18" s="20">
        <v>0</v>
      </c>
    </row>
    <row r="19" spans="1:8" ht="24" customHeight="1">
      <c r="A19" s="21" t="s">
        <v>56</v>
      </c>
      <c r="B19" s="21"/>
      <c r="C19" s="17">
        <v>10</v>
      </c>
      <c r="D19" s="19"/>
      <c r="E19" s="26">
        <v>3336502537</v>
      </c>
      <c r="F19" s="27"/>
      <c r="G19" s="26">
        <v>3348256168</v>
      </c>
    </row>
    <row r="20" spans="1:8" ht="24" customHeight="1">
      <c r="A20" s="21" t="s">
        <v>88</v>
      </c>
      <c r="B20" s="21"/>
      <c r="C20" s="17">
        <v>14</v>
      </c>
      <c r="D20" s="19"/>
      <c r="E20" s="26">
        <v>91526991</v>
      </c>
      <c r="F20" s="27"/>
      <c r="G20" s="26">
        <v>105134530</v>
      </c>
    </row>
    <row r="21" spans="1:8" ht="24" customHeight="1">
      <c r="A21" s="21" t="s">
        <v>57</v>
      </c>
      <c r="B21" s="21"/>
      <c r="C21" s="17">
        <v>11</v>
      </c>
      <c r="D21" s="19"/>
      <c r="E21" s="26">
        <v>2260831</v>
      </c>
      <c r="F21" s="27"/>
      <c r="G21" s="26">
        <v>3506107</v>
      </c>
    </row>
    <row r="22" spans="1:8" ht="24" customHeight="1">
      <c r="A22" s="21" t="s">
        <v>61</v>
      </c>
      <c r="B22" s="21"/>
      <c r="C22" s="17">
        <v>12</v>
      </c>
      <c r="D22" s="19"/>
      <c r="E22" s="26">
        <v>250708137</v>
      </c>
      <c r="F22" s="27"/>
      <c r="G22" s="26">
        <v>220833830</v>
      </c>
    </row>
    <row r="23" spans="1:8" ht="24" customHeight="1">
      <c r="A23" s="21" t="s">
        <v>99</v>
      </c>
      <c r="B23" s="21"/>
      <c r="C23" s="17">
        <v>15</v>
      </c>
      <c r="D23" s="19"/>
      <c r="E23" s="24">
        <v>136000000</v>
      </c>
      <c r="G23" s="24">
        <v>259000000</v>
      </c>
    </row>
    <row r="24" spans="1:8" ht="24" customHeight="1">
      <c r="A24" s="5" t="s">
        <v>23</v>
      </c>
      <c r="B24" s="5"/>
      <c r="C24" s="17"/>
      <c r="D24" s="19"/>
      <c r="E24" s="28">
        <f>SUM(E17:E23)</f>
        <v>7316998496</v>
      </c>
      <c r="F24" s="29"/>
      <c r="G24" s="28">
        <f>SUM(G17:G23)</f>
        <v>7436730635</v>
      </c>
    </row>
    <row r="25" spans="1:8" ht="24" customHeight="1" thickBot="1">
      <c r="A25" s="15" t="s">
        <v>3</v>
      </c>
      <c r="B25" s="15"/>
      <c r="C25" s="19"/>
      <c r="D25" s="19"/>
      <c r="E25" s="30">
        <f>SUM(E15,E24)</f>
        <v>8132789107</v>
      </c>
      <c r="G25" s="30">
        <f>SUM(G15,G24)</f>
        <v>8046276229</v>
      </c>
    </row>
    <row r="26" spans="1:8" ht="24" customHeight="1" thickTop="1"/>
    <row r="27" spans="1:8" ht="24" customHeight="1">
      <c r="A27" s="3" t="s">
        <v>4</v>
      </c>
    </row>
    <row r="28" spans="1:8" ht="24" customHeight="1">
      <c r="A28" s="1" t="s">
        <v>147</v>
      </c>
      <c r="B28" s="1"/>
      <c r="C28" s="1"/>
      <c r="D28" s="1"/>
      <c r="E28" s="1"/>
      <c r="F28" s="1"/>
      <c r="G28" s="1"/>
      <c r="H28" s="1"/>
    </row>
    <row r="29" spans="1:8" ht="24" customHeight="1">
      <c r="A29" s="1" t="s">
        <v>54</v>
      </c>
      <c r="B29" s="1"/>
      <c r="C29" s="1"/>
      <c r="D29" s="1"/>
      <c r="E29" s="1"/>
      <c r="F29" s="1"/>
      <c r="G29" s="1"/>
      <c r="H29" s="6"/>
    </row>
    <row r="30" spans="1:8" ht="24" customHeight="1">
      <c r="A30" s="5" t="s">
        <v>138</v>
      </c>
      <c r="B30" s="5"/>
      <c r="C30" s="6"/>
      <c r="D30" s="6"/>
      <c r="E30" s="6"/>
      <c r="F30" s="6"/>
      <c r="G30" s="6"/>
      <c r="H30" s="6"/>
    </row>
    <row r="31" spans="1:8" ht="24" customHeight="1">
      <c r="A31" s="5"/>
      <c r="B31" s="5"/>
      <c r="C31" s="6"/>
      <c r="D31" s="6"/>
      <c r="E31" s="7"/>
      <c r="F31" s="7"/>
      <c r="G31" s="8" t="s">
        <v>70</v>
      </c>
      <c r="H31" s="6"/>
    </row>
    <row r="32" spans="1:8" ht="24" customHeight="1">
      <c r="A32" s="9"/>
      <c r="B32" s="9"/>
      <c r="C32" s="10" t="s">
        <v>0</v>
      </c>
      <c r="D32" s="11"/>
      <c r="E32" s="12">
        <v>2565</v>
      </c>
      <c r="F32" s="13"/>
      <c r="G32" s="12">
        <v>2564</v>
      </c>
    </row>
    <row r="33" spans="1:9" ht="24" customHeight="1">
      <c r="A33" s="9"/>
      <c r="B33" s="9"/>
      <c r="C33" s="10"/>
      <c r="D33" s="11"/>
      <c r="E33" s="12"/>
      <c r="F33" s="13"/>
      <c r="G33" s="11" t="s">
        <v>169</v>
      </c>
    </row>
    <row r="34" spans="1:9" ht="24" customHeight="1">
      <c r="A34" s="15" t="s">
        <v>39</v>
      </c>
      <c r="B34" s="15"/>
    </row>
    <row r="35" spans="1:9" ht="24" customHeight="1">
      <c r="A35" s="15" t="s">
        <v>5</v>
      </c>
      <c r="B35" s="15"/>
    </row>
    <row r="36" spans="1:9" ht="24" customHeight="1">
      <c r="A36" s="3" t="s">
        <v>50</v>
      </c>
      <c r="C36" s="32">
        <v>13</v>
      </c>
      <c r="D36" s="19"/>
      <c r="E36" s="22">
        <v>178141231</v>
      </c>
      <c r="F36" s="17"/>
      <c r="G36" s="22">
        <v>126652821</v>
      </c>
    </row>
    <row r="37" spans="1:9" ht="24" customHeight="1">
      <c r="A37" s="3" t="s">
        <v>62</v>
      </c>
      <c r="C37" s="32">
        <v>12</v>
      </c>
      <c r="D37" s="19"/>
      <c r="E37" s="22">
        <v>607858772</v>
      </c>
      <c r="F37" s="17"/>
      <c r="G37" s="22">
        <v>599694846</v>
      </c>
    </row>
    <row r="38" spans="1:9" ht="24" customHeight="1">
      <c r="A38" s="3" t="s">
        <v>130</v>
      </c>
      <c r="C38" s="31"/>
      <c r="D38" s="19"/>
      <c r="E38" s="22"/>
      <c r="F38" s="17"/>
      <c r="G38" s="22"/>
      <c r="I38" s="14"/>
    </row>
    <row r="39" spans="1:9" ht="24" customHeight="1">
      <c r="A39" s="3" t="s">
        <v>86</v>
      </c>
      <c r="C39" s="32">
        <v>14</v>
      </c>
      <c r="D39" s="19"/>
      <c r="E39" s="33">
        <v>30879563</v>
      </c>
      <c r="F39" s="27"/>
      <c r="G39" s="33">
        <v>30655804</v>
      </c>
    </row>
    <row r="40" spans="1:9" ht="24" customHeight="1">
      <c r="A40" s="3" t="s">
        <v>27</v>
      </c>
      <c r="C40" s="31"/>
      <c r="D40" s="19"/>
      <c r="E40" s="28">
        <v>67168344</v>
      </c>
      <c r="F40" s="27"/>
      <c r="G40" s="28">
        <v>1254339</v>
      </c>
    </row>
    <row r="41" spans="1:9" ht="24" customHeight="1">
      <c r="A41" s="5" t="s">
        <v>6</v>
      </c>
      <c r="B41" s="5"/>
      <c r="C41" s="17"/>
      <c r="D41" s="19"/>
      <c r="E41" s="25">
        <f>SUM(E36:E40)</f>
        <v>884047910</v>
      </c>
      <c r="G41" s="25">
        <f>SUM(G36:G40)</f>
        <v>758257810</v>
      </c>
    </row>
    <row r="42" spans="1:9" ht="24" customHeight="1">
      <c r="A42" s="5" t="s">
        <v>47</v>
      </c>
      <c r="B42" s="5"/>
      <c r="C42" s="17"/>
      <c r="D42" s="19"/>
      <c r="E42" s="33"/>
      <c r="G42" s="33"/>
    </row>
    <row r="43" spans="1:9" ht="24" customHeight="1">
      <c r="A43" s="21" t="s">
        <v>89</v>
      </c>
      <c r="B43" s="21"/>
      <c r="C43" s="17"/>
      <c r="D43" s="19"/>
      <c r="E43" s="33"/>
      <c r="G43" s="33"/>
    </row>
    <row r="44" spans="1:9" ht="24" customHeight="1">
      <c r="A44" s="21" t="s">
        <v>90</v>
      </c>
      <c r="B44" s="21"/>
      <c r="C44" s="17">
        <v>14</v>
      </c>
      <c r="D44" s="19"/>
      <c r="E44" s="33">
        <v>81181429</v>
      </c>
      <c r="F44" s="27"/>
      <c r="G44" s="33">
        <v>92606218</v>
      </c>
    </row>
    <row r="45" spans="1:9" ht="24" customHeight="1">
      <c r="A45" s="21" t="s">
        <v>100</v>
      </c>
      <c r="B45" s="21"/>
      <c r="C45" s="17"/>
      <c r="D45" s="19"/>
      <c r="E45" s="33"/>
      <c r="F45" s="27"/>
      <c r="G45" s="33"/>
    </row>
    <row r="46" spans="1:9" ht="24" customHeight="1">
      <c r="A46" s="21" t="s">
        <v>101</v>
      </c>
      <c r="B46" s="21"/>
      <c r="C46" s="17">
        <v>15</v>
      </c>
      <c r="D46" s="19"/>
      <c r="E46" s="33">
        <v>4418536555</v>
      </c>
      <c r="F46" s="27"/>
      <c r="G46" s="33">
        <v>4312236043</v>
      </c>
    </row>
    <row r="47" spans="1:9" ht="24" customHeight="1">
      <c r="A47" s="21" t="s">
        <v>51</v>
      </c>
      <c r="B47" s="21"/>
      <c r="C47" s="17">
        <v>16</v>
      </c>
      <c r="D47" s="19"/>
      <c r="E47" s="33">
        <v>49534554</v>
      </c>
      <c r="F47" s="27"/>
      <c r="G47" s="33">
        <v>51779091</v>
      </c>
    </row>
    <row r="48" spans="1:9" ht="24" customHeight="1">
      <c r="A48" s="21" t="s">
        <v>76</v>
      </c>
      <c r="B48" s="21"/>
      <c r="C48" s="17"/>
      <c r="D48" s="19"/>
      <c r="E48" s="33">
        <v>661377</v>
      </c>
      <c r="F48" s="27"/>
      <c r="G48" s="33">
        <v>824011</v>
      </c>
    </row>
    <row r="49" spans="1:8" ht="24" customHeight="1">
      <c r="A49" s="5" t="s">
        <v>48</v>
      </c>
      <c r="B49" s="5"/>
      <c r="D49" s="19"/>
      <c r="E49" s="25">
        <f>SUM(E44:E48)</f>
        <v>4549913915</v>
      </c>
      <c r="F49" s="34"/>
      <c r="G49" s="25">
        <f>SUM(G44:G48)</f>
        <v>4457445363</v>
      </c>
    </row>
    <row r="50" spans="1:8" ht="24" customHeight="1">
      <c r="A50" s="15" t="s">
        <v>46</v>
      </c>
      <c r="B50" s="15"/>
      <c r="C50" s="17"/>
      <c r="D50" s="19"/>
      <c r="E50" s="25">
        <f>E41+E49</f>
        <v>5433961825</v>
      </c>
      <c r="F50" s="34"/>
      <c r="G50" s="25">
        <f>G41+G49</f>
        <v>5215703173</v>
      </c>
    </row>
    <row r="51" spans="1:8" ht="24" customHeight="1">
      <c r="A51" s="15"/>
      <c r="B51" s="15"/>
      <c r="C51" s="17"/>
      <c r="D51" s="19"/>
      <c r="E51" s="33"/>
      <c r="F51" s="34"/>
      <c r="G51" s="33"/>
    </row>
    <row r="52" spans="1:8" ht="24" customHeight="1">
      <c r="A52" s="3" t="s">
        <v>4</v>
      </c>
      <c r="B52" s="15"/>
      <c r="C52" s="17"/>
      <c r="D52" s="19"/>
      <c r="E52" s="33"/>
      <c r="F52" s="34"/>
      <c r="G52" s="33"/>
    </row>
    <row r="53" spans="1:8" ht="24" customHeight="1">
      <c r="A53" s="1" t="s">
        <v>147</v>
      </c>
      <c r="B53" s="1"/>
      <c r="C53" s="1"/>
      <c r="D53" s="1"/>
      <c r="E53" s="1"/>
      <c r="F53" s="1"/>
      <c r="G53" s="1"/>
      <c r="H53" s="1"/>
    </row>
    <row r="54" spans="1:8" ht="24" customHeight="1">
      <c r="A54" s="1" t="s">
        <v>54</v>
      </c>
      <c r="B54" s="1"/>
      <c r="C54" s="1"/>
      <c r="D54" s="1"/>
      <c r="E54" s="1"/>
      <c r="F54" s="1"/>
      <c r="G54" s="1"/>
      <c r="H54" s="6"/>
    </row>
    <row r="55" spans="1:8" ht="24" customHeight="1">
      <c r="A55" s="5" t="s">
        <v>138</v>
      </c>
      <c r="B55" s="5"/>
      <c r="C55" s="6"/>
      <c r="D55" s="6"/>
      <c r="E55" s="6"/>
      <c r="F55" s="6"/>
      <c r="G55" s="6"/>
      <c r="H55" s="6"/>
    </row>
    <row r="56" spans="1:8" ht="24" customHeight="1">
      <c r="A56" s="5"/>
      <c r="B56" s="5"/>
      <c r="C56" s="6"/>
      <c r="D56" s="6"/>
      <c r="E56" s="7"/>
      <c r="F56" s="7"/>
      <c r="G56" s="8" t="s">
        <v>70</v>
      </c>
      <c r="H56" s="6"/>
    </row>
    <row r="57" spans="1:8" ht="24" customHeight="1">
      <c r="A57" s="9"/>
      <c r="B57" s="9"/>
      <c r="C57" s="10" t="s">
        <v>0</v>
      </c>
      <c r="D57" s="11"/>
      <c r="E57" s="12">
        <v>2565</v>
      </c>
      <c r="F57" s="13"/>
      <c r="G57" s="12">
        <v>2564</v>
      </c>
    </row>
    <row r="58" spans="1:8" ht="24" customHeight="1">
      <c r="A58" s="15"/>
      <c r="B58" s="15"/>
      <c r="G58" s="11" t="s">
        <v>169</v>
      </c>
    </row>
    <row r="59" spans="1:8" ht="24" customHeight="1">
      <c r="A59" s="15" t="s">
        <v>7</v>
      </c>
      <c r="B59" s="15"/>
      <c r="E59" s="20"/>
      <c r="F59" s="29"/>
      <c r="G59" s="29"/>
    </row>
    <row r="60" spans="1:8" ht="24" customHeight="1">
      <c r="A60" s="3" t="s">
        <v>28</v>
      </c>
      <c r="E60" s="20"/>
      <c r="F60" s="29"/>
      <c r="G60" s="29"/>
    </row>
    <row r="61" spans="1:8" ht="24" customHeight="1">
      <c r="A61" s="18" t="s">
        <v>118</v>
      </c>
      <c r="B61" s="18"/>
      <c r="C61" s="17">
        <v>17</v>
      </c>
      <c r="E61" s="20"/>
      <c r="F61" s="29"/>
      <c r="G61" s="29"/>
    </row>
    <row r="62" spans="1:8" ht="24" customHeight="1" thickBot="1">
      <c r="A62" s="18" t="s">
        <v>120</v>
      </c>
      <c r="B62" s="18"/>
      <c r="C62" s="17"/>
      <c r="E62" s="35">
        <v>1117500000</v>
      </c>
      <c r="F62" s="20"/>
      <c r="G62" s="35">
        <v>1117500000</v>
      </c>
    </row>
    <row r="63" spans="1:8" ht="24" customHeight="1" thickTop="1">
      <c r="A63" s="18" t="s">
        <v>119</v>
      </c>
      <c r="B63" s="18"/>
      <c r="C63" s="17"/>
      <c r="E63" s="20"/>
      <c r="F63" s="29"/>
      <c r="G63" s="20"/>
    </row>
    <row r="64" spans="1:8" ht="24" customHeight="1">
      <c r="A64" s="18" t="s">
        <v>150</v>
      </c>
      <c r="B64" s="18"/>
      <c r="C64" s="17"/>
      <c r="E64" s="20"/>
      <c r="F64" s="29"/>
      <c r="G64" s="20"/>
    </row>
    <row r="65" spans="1:7" ht="24" customHeight="1">
      <c r="A65" s="18" t="s">
        <v>149</v>
      </c>
      <c r="B65" s="18"/>
      <c r="C65" s="17"/>
      <c r="E65" s="20">
        <f>CE!E26</f>
        <v>938917233</v>
      </c>
      <c r="F65" s="29"/>
      <c r="G65" s="20">
        <f>CE!E16</f>
        <v>937500000</v>
      </c>
    </row>
    <row r="66" spans="1:7" ht="24" customHeight="1">
      <c r="A66" s="18" t="s">
        <v>155</v>
      </c>
      <c r="B66" s="18"/>
      <c r="C66" s="17">
        <v>17</v>
      </c>
      <c r="E66" s="20">
        <f>CE!G26</f>
        <v>3192117</v>
      </c>
      <c r="F66" s="29"/>
      <c r="G66" s="20">
        <f>CE!G16</f>
        <v>0</v>
      </c>
    </row>
    <row r="67" spans="1:7" ht="24" customHeight="1">
      <c r="A67" s="18" t="s">
        <v>102</v>
      </c>
      <c r="B67" s="18"/>
      <c r="E67" s="20"/>
      <c r="F67" s="29"/>
      <c r="G67" s="20"/>
    </row>
    <row r="68" spans="1:7" ht="24" customHeight="1">
      <c r="A68" s="18" t="s">
        <v>103</v>
      </c>
      <c r="B68" s="18"/>
      <c r="C68" s="23">
        <v>6.1</v>
      </c>
      <c r="E68" s="20">
        <f>CE!I26</f>
        <v>-159840000</v>
      </c>
      <c r="F68" s="29"/>
      <c r="G68" s="20">
        <f>CE!I20</f>
        <v>-146495024</v>
      </c>
    </row>
    <row r="69" spans="1:7" ht="24" customHeight="1">
      <c r="A69" s="3" t="s">
        <v>66</v>
      </c>
      <c r="E69" s="20"/>
      <c r="F69" s="29"/>
      <c r="G69" s="20"/>
    </row>
    <row r="70" spans="1:7" ht="24" customHeight="1">
      <c r="A70" s="3" t="s">
        <v>29</v>
      </c>
      <c r="C70" s="17">
        <v>18</v>
      </c>
      <c r="E70" s="33">
        <f>CE!K26</f>
        <v>93750000</v>
      </c>
      <c r="F70" s="34"/>
      <c r="G70" s="33">
        <f>CE!K16</f>
        <v>93750000</v>
      </c>
    </row>
    <row r="71" spans="1:7" ht="24" customHeight="1">
      <c r="A71" s="3" t="s">
        <v>67</v>
      </c>
      <c r="E71" s="33">
        <f>CE!M26</f>
        <v>-515592068</v>
      </c>
      <c r="F71" s="34"/>
      <c r="G71" s="33">
        <f>CE!M20</f>
        <v>-392581920</v>
      </c>
    </row>
    <row r="72" spans="1:7" ht="24" customHeight="1">
      <c r="A72" s="21" t="s">
        <v>121</v>
      </c>
      <c r="B72" s="21"/>
      <c r="E72" s="28">
        <f>CE!O26</f>
        <v>2338400000</v>
      </c>
      <c r="F72" s="29"/>
      <c r="G72" s="28">
        <f>CE!O16</f>
        <v>2338400000</v>
      </c>
    </row>
    <row r="73" spans="1:7" ht="24" customHeight="1">
      <c r="A73" s="15" t="s">
        <v>8</v>
      </c>
      <c r="B73" s="15"/>
      <c r="E73" s="28">
        <f>SUM(E65:E72)</f>
        <v>2698827282</v>
      </c>
      <c r="F73" s="34"/>
      <c r="G73" s="28">
        <f>SUM(G65:G72)</f>
        <v>2830573056</v>
      </c>
    </row>
    <row r="74" spans="1:7" ht="24" customHeight="1" thickBot="1">
      <c r="A74" s="15" t="s">
        <v>9</v>
      </c>
      <c r="B74" s="15"/>
      <c r="E74" s="30">
        <f>SUM(E73+E50)</f>
        <v>8132789107</v>
      </c>
      <c r="F74" s="29"/>
      <c r="G74" s="30">
        <f>SUM(G73+G50)</f>
        <v>8046276229</v>
      </c>
    </row>
    <row r="75" spans="1:7" ht="24" customHeight="1" thickTop="1">
      <c r="E75" s="20"/>
      <c r="G75" s="20"/>
    </row>
    <row r="76" spans="1:7" ht="24" customHeight="1">
      <c r="A76" s="3" t="s">
        <v>4</v>
      </c>
    </row>
    <row r="79" spans="1:7" ht="24" customHeight="1">
      <c r="A79" s="37"/>
      <c r="B79" s="38"/>
      <c r="E79" s="2"/>
    </row>
    <row r="81" spans="1:3" ht="24" customHeight="1">
      <c r="C81" s="3" t="s">
        <v>10</v>
      </c>
    </row>
    <row r="82" spans="1:3" ht="24" customHeight="1">
      <c r="A82" s="37"/>
      <c r="B82" s="38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0" orientation="portrait" r:id="rId1"/>
  <rowBreaks count="2" manualBreakCount="2">
    <brk id="27" max="16383" man="1"/>
    <brk id="52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36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42" customWidth="1"/>
    <col min="2" max="2" width="10.7109375" style="42" customWidth="1"/>
    <col min="3" max="3" width="12.7109375" style="42" customWidth="1"/>
    <col min="4" max="4" width="1.7109375" style="42" customWidth="1"/>
    <col min="5" max="5" width="15.7109375" style="19" customWidth="1"/>
    <col min="6" max="6" width="1.7109375" style="19" customWidth="1"/>
    <col min="7" max="7" width="15.7109375" style="19" customWidth="1"/>
    <col min="8" max="8" width="1.7109375" style="42" customWidth="1"/>
    <col min="9" max="9" width="10.7109375" style="42"/>
    <col min="10" max="10" width="11.5703125" style="42" bestFit="1" customWidth="1"/>
    <col min="11" max="16384" width="10.7109375" style="42"/>
  </cols>
  <sheetData>
    <row r="1" spans="1:7" ht="24" customHeight="1">
      <c r="A1" s="39" t="s">
        <v>145</v>
      </c>
      <c r="B1" s="39"/>
      <c r="C1" s="40"/>
      <c r="D1" s="40"/>
      <c r="E1" s="41"/>
      <c r="F1" s="41"/>
      <c r="G1" s="41"/>
    </row>
    <row r="2" spans="1:7" ht="24" customHeight="1">
      <c r="A2" s="43" t="s">
        <v>55</v>
      </c>
      <c r="B2" s="43"/>
      <c r="C2" s="40"/>
      <c r="D2" s="40"/>
      <c r="E2" s="44"/>
      <c r="F2" s="41"/>
      <c r="G2" s="44"/>
    </row>
    <row r="3" spans="1:7" ht="24" customHeight="1">
      <c r="A3" s="43" t="s">
        <v>139</v>
      </c>
      <c r="B3" s="43"/>
      <c r="C3" s="40"/>
      <c r="D3" s="40"/>
      <c r="E3" s="44"/>
      <c r="F3" s="41"/>
      <c r="G3" s="44"/>
    </row>
    <row r="4" spans="1:7" ht="24" customHeight="1">
      <c r="C4" s="45"/>
      <c r="E4" s="46"/>
      <c r="G4" s="29" t="s">
        <v>70</v>
      </c>
    </row>
    <row r="5" spans="1:7" ht="24" customHeight="1">
      <c r="C5" s="48" t="s">
        <v>0</v>
      </c>
      <c r="D5" s="49"/>
      <c r="E5" s="50">
        <v>2565</v>
      </c>
      <c r="F5" s="51"/>
      <c r="G5" s="50">
        <v>2564</v>
      </c>
    </row>
    <row r="6" spans="1:7" s="53" customFormat="1" ht="24" customHeight="1">
      <c r="A6" s="52"/>
      <c r="B6" s="52"/>
      <c r="E6" s="16"/>
      <c r="F6" s="16"/>
      <c r="G6" s="11" t="s">
        <v>169</v>
      </c>
    </row>
    <row r="7" spans="1:7" s="53" customFormat="1" ht="24" customHeight="1">
      <c r="A7" s="52" t="s">
        <v>30</v>
      </c>
      <c r="B7" s="52"/>
      <c r="E7" s="16"/>
      <c r="F7" s="16"/>
      <c r="G7" s="11"/>
    </row>
    <row r="8" spans="1:7" s="53" customFormat="1" ht="24" customHeight="1">
      <c r="A8" s="54" t="s">
        <v>40</v>
      </c>
      <c r="B8" s="54"/>
      <c r="E8" s="20">
        <v>397032998</v>
      </c>
      <c r="F8" s="16"/>
      <c r="G8" s="20">
        <v>62262003</v>
      </c>
    </row>
    <row r="9" spans="1:7" s="53" customFormat="1" ht="24" customHeight="1">
      <c r="A9" s="54" t="s">
        <v>85</v>
      </c>
      <c r="B9" s="54"/>
      <c r="C9" s="31"/>
      <c r="E9" s="33">
        <v>23030559</v>
      </c>
      <c r="F9" s="26"/>
      <c r="G9" s="33">
        <v>2943925</v>
      </c>
    </row>
    <row r="10" spans="1:7" s="53" customFormat="1" ht="24" customHeight="1">
      <c r="A10" s="43" t="s">
        <v>31</v>
      </c>
      <c r="B10" s="43"/>
      <c r="C10" s="31"/>
      <c r="E10" s="25">
        <f>SUM(E8:E9)</f>
        <v>420063557</v>
      </c>
      <c r="F10" s="16"/>
      <c r="G10" s="25">
        <f>SUM(G8:G9)</f>
        <v>65205928</v>
      </c>
    </row>
    <row r="11" spans="1:7" s="53" customFormat="1" ht="24" customHeight="1">
      <c r="A11" s="43" t="s">
        <v>32</v>
      </c>
      <c r="B11" s="43"/>
      <c r="C11" s="31"/>
      <c r="E11" s="20"/>
      <c r="F11" s="16"/>
      <c r="G11" s="20"/>
    </row>
    <row r="12" spans="1:7" s="53" customFormat="1" ht="24" customHeight="1">
      <c r="A12" s="54" t="s">
        <v>41</v>
      </c>
      <c r="B12" s="54"/>
      <c r="C12" s="32"/>
      <c r="E12" s="20">
        <v>160064184</v>
      </c>
      <c r="F12" s="20"/>
      <c r="G12" s="20">
        <v>81427615</v>
      </c>
    </row>
    <row r="13" spans="1:7" s="53" customFormat="1" ht="24" customHeight="1">
      <c r="A13" s="54" t="s">
        <v>84</v>
      </c>
      <c r="B13" s="54"/>
      <c r="C13" s="32"/>
      <c r="E13" s="20">
        <v>48128118</v>
      </c>
      <c r="F13" s="20"/>
      <c r="G13" s="20">
        <v>17879284</v>
      </c>
    </row>
    <row r="14" spans="1:7" s="53" customFormat="1" ht="24" customHeight="1">
      <c r="A14" s="54" t="s">
        <v>42</v>
      </c>
      <c r="B14" s="54"/>
      <c r="C14" s="32"/>
      <c r="E14" s="20">
        <v>246881025</v>
      </c>
      <c r="F14" s="20"/>
      <c r="G14" s="20">
        <v>138093869</v>
      </c>
    </row>
    <row r="15" spans="1:7" s="53" customFormat="1" ht="24" customHeight="1">
      <c r="A15" s="54" t="s">
        <v>45</v>
      </c>
      <c r="B15" s="54"/>
      <c r="C15" s="31" t="s">
        <v>151</v>
      </c>
      <c r="E15" s="20">
        <v>77239282</v>
      </c>
      <c r="F15" s="19"/>
      <c r="G15" s="20">
        <v>77968252</v>
      </c>
    </row>
    <row r="16" spans="1:7" s="53" customFormat="1" ht="24" customHeight="1">
      <c r="A16" s="43" t="s">
        <v>33</v>
      </c>
      <c r="B16" s="43"/>
      <c r="C16" s="31"/>
      <c r="E16" s="25">
        <f>SUM(E12:E15)</f>
        <v>532312609</v>
      </c>
      <c r="F16" s="16"/>
      <c r="G16" s="25">
        <f>SUM(G12:G15)</f>
        <v>315369020</v>
      </c>
    </row>
    <row r="17" spans="1:7" s="53" customFormat="1" ht="24" customHeight="1">
      <c r="A17" s="43" t="s">
        <v>136</v>
      </c>
      <c r="B17" s="43"/>
      <c r="C17" s="31"/>
      <c r="E17" s="33">
        <f>E10-E16</f>
        <v>-112249052</v>
      </c>
      <c r="F17" s="16"/>
      <c r="G17" s="33">
        <f>G10-G16</f>
        <v>-250163092</v>
      </c>
    </row>
    <row r="18" spans="1:7" s="53" customFormat="1" ht="24" customHeight="1">
      <c r="A18" s="54" t="s">
        <v>91</v>
      </c>
      <c r="B18" s="54"/>
      <c r="C18" s="31">
        <v>6.2</v>
      </c>
      <c r="E18" s="33">
        <v>353207922</v>
      </c>
      <c r="F18" s="16"/>
      <c r="G18" s="33">
        <v>162072795</v>
      </c>
    </row>
    <row r="19" spans="1:7" s="53" customFormat="1" ht="24" customHeight="1">
      <c r="A19" s="54" t="s">
        <v>92</v>
      </c>
      <c r="B19" s="54"/>
      <c r="C19" s="55">
        <v>15</v>
      </c>
      <c r="E19" s="36">
        <v>-381930621</v>
      </c>
      <c r="F19" s="16"/>
      <c r="G19" s="28">
        <v>-180055685</v>
      </c>
    </row>
    <row r="20" spans="1:7" s="53" customFormat="1" ht="24" customHeight="1">
      <c r="A20" s="43" t="s">
        <v>164</v>
      </c>
      <c r="B20" s="43"/>
      <c r="C20" s="31"/>
      <c r="E20" s="22">
        <f>SUM(E17:E19)</f>
        <v>-140971751</v>
      </c>
      <c r="F20" s="16"/>
      <c r="G20" s="22">
        <f>SUM(G17:G19)</f>
        <v>-268145982</v>
      </c>
    </row>
    <row r="21" spans="1:7" s="53" customFormat="1" ht="24" customHeight="1">
      <c r="A21" s="53" t="s">
        <v>131</v>
      </c>
      <c r="C21" s="55">
        <v>12</v>
      </c>
      <c r="E21" s="28">
        <v>17961603</v>
      </c>
      <c r="F21" s="16"/>
      <c r="G21" s="28">
        <v>54706098</v>
      </c>
    </row>
    <row r="22" spans="1:7" s="53" customFormat="1" ht="24" customHeight="1">
      <c r="A22" s="43" t="s">
        <v>95</v>
      </c>
      <c r="B22" s="43"/>
      <c r="C22" s="31"/>
      <c r="E22" s="25">
        <f>SUM(E20:E21)</f>
        <v>-123010148</v>
      </c>
      <c r="F22" s="33"/>
      <c r="G22" s="25">
        <f>SUM(G20:G21)</f>
        <v>-213439884</v>
      </c>
    </row>
    <row r="23" spans="1:7" s="53" customFormat="1" ht="24" customHeight="1">
      <c r="A23" s="43" t="s">
        <v>128</v>
      </c>
      <c r="B23" s="43"/>
      <c r="C23" s="31"/>
      <c r="E23" s="33"/>
      <c r="F23" s="20"/>
      <c r="G23" s="33"/>
    </row>
    <row r="24" spans="1:7" s="53" customFormat="1" ht="24" customHeight="1">
      <c r="A24" s="56" t="s">
        <v>77</v>
      </c>
      <c r="B24" s="56"/>
      <c r="C24" s="31"/>
      <c r="E24" s="33"/>
      <c r="F24" s="20"/>
      <c r="G24" s="33"/>
    </row>
    <row r="25" spans="1:7" s="53" customFormat="1" ht="24" customHeight="1">
      <c r="A25" s="54" t="s">
        <v>137</v>
      </c>
      <c r="B25" s="54"/>
      <c r="C25" s="31"/>
      <c r="E25" s="33">
        <v>0</v>
      </c>
      <c r="F25" s="20"/>
      <c r="G25" s="33">
        <v>2923000000</v>
      </c>
    </row>
    <row r="26" spans="1:7" s="53" customFormat="1" ht="24" customHeight="1">
      <c r="A26" s="54" t="s">
        <v>127</v>
      </c>
      <c r="B26" s="54"/>
      <c r="C26" s="55">
        <v>10</v>
      </c>
      <c r="E26" s="28">
        <v>0</v>
      </c>
      <c r="F26" s="20"/>
      <c r="G26" s="28">
        <v>-584600000</v>
      </c>
    </row>
    <row r="27" spans="1:7" s="53" customFormat="1" ht="24" customHeight="1">
      <c r="A27" s="54" t="s">
        <v>79</v>
      </c>
      <c r="B27" s="54"/>
      <c r="C27" s="31"/>
      <c r="E27" s="33"/>
      <c r="F27" s="20"/>
      <c r="G27" s="33"/>
    </row>
    <row r="28" spans="1:7" s="53" customFormat="1" ht="24" customHeight="1">
      <c r="A28" s="54" t="s">
        <v>78</v>
      </c>
      <c r="B28" s="54"/>
      <c r="C28" s="31"/>
      <c r="E28" s="28">
        <f>SUM(E25:E27)</f>
        <v>0</v>
      </c>
      <c r="F28" s="20"/>
      <c r="G28" s="28">
        <f>SUM(G25:G27)</f>
        <v>2338400000</v>
      </c>
    </row>
    <row r="29" spans="1:7" s="53" customFormat="1" ht="24" customHeight="1">
      <c r="A29" s="43" t="s">
        <v>129</v>
      </c>
      <c r="B29" s="43"/>
      <c r="C29" s="31"/>
      <c r="E29" s="33">
        <f>E28</f>
        <v>0</v>
      </c>
      <c r="F29" s="20"/>
      <c r="G29" s="33">
        <f>G28</f>
        <v>2338400000</v>
      </c>
    </row>
    <row r="30" spans="1:7" s="53" customFormat="1" ht="24" customHeight="1" thickBot="1">
      <c r="A30" s="43" t="s">
        <v>71</v>
      </c>
      <c r="B30" s="43"/>
      <c r="C30" s="31"/>
      <c r="E30" s="57">
        <f>E22+E29</f>
        <v>-123010148</v>
      </c>
      <c r="F30" s="20"/>
      <c r="G30" s="57">
        <f>G22+G29</f>
        <v>2124960116</v>
      </c>
    </row>
    <row r="31" spans="1:7" s="53" customFormat="1" ht="24" customHeight="1" thickTop="1">
      <c r="A31" s="43"/>
      <c r="B31" s="43"/>
      <c r="C31" s="31"/>
      <c r="E31" s="33"/>
      <c r="F31" s="20"/>
      <c r="G31" s="33"/>
    </row>
    <row r="32" spans="1:7" s="53" customFormat="1" ht="24" customHeight="1">
      <c r="A32" s="129" t="s">
        <v>171</v>
      </c>
      <c r="B32" s="64"/>
      <c r="C32" s="32">
        <v>20</v>
      </c>
    </row>
    <row r="33" spans="1:8" ht="24" customHeight="1" thickBot="1">
      <c r="A33" s="64" t="s">
        <v>170</v>
      </c>
      <c r="B33" s="64"/>
      <c r="C33" s="65"/>
      <c r="D33" s="62"/>
      <c r="E33" s="66">
        <f>SUM(E22/E34)</f>
        <v>-0.1310371557842295</v>
      </c>
      <c r="F33" s="67"/>
      <c r="G33" s="66">
        <f>SUM(G22/G34)</f>
        <v>-0.22766920960000001</v>
      </c>
    </row>
    <row r="34" spans="1:8" ht="24" customHeight="1" thickTop="1" thickBot="1">
      <c r="A34" s="64" t="s">
        <v>74</v>
      </c>
      <c r="B34" s="64"/>
      <c r="C34" s="65"/>
      <c r="D34" s="63"/>
      <c r="E34" s="68">
        <v>938742506</v>
      </c>
      <c r="F34" s="27"/>
      <c r="G34" s="68">
        <v>937500000</v>
      </c>
    </row>
    <row r="35" spans="1:8" ht="24" customHeight="1" thickTop="1">
      <c r="A35" s="69"/>
      <c r="B35" s="69"/>
      <c r="C35" s="59"/>
      <c r="D35" s="70"/>
      <c r="E35" s="71"/>
      <c r="F35" s="72"/>
      <c r="G35" s="70"/>
      <c r="H35" s="72"/>
    </row>
    <row r="36" spans="1:8" ht="24" customHeight="1">
      <c r="A36" s="58" t="s">
        <v>4</v>
      </c>
      <c r="B36" s="58"/>
      <c r="C36" s="59"/>
      <c r="D36" s="59"/>
      <c r="E36" s="59"/>
      <c r="F36" s="60"/>
      <c r="G36" s="59"/>
      <c r="H36" s="61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V28"/>
  <sheetViews>
    <sheetView showGridLines="0" view="pageBreakPreview" zoomScale="85" zoomScaleNormal="85" zoomScaleSheetLayoutView="85" workbookViewId="0"/>
  </sheetViews>
  <sheetFormatPr defaultColWidth="10.7109375" defaultRowHeight="24" customHeight="1"/>
  <cols>
    <col min="1" max="1" width="52.7109375" style="42" customWidth="1"/>
    <col min="2" max="2" width="1.7109375" style="42" customWidth="1"/>
    <col min="3" max="3" width="10.42578125" style="42" customWidth="1"/>
    <col min="4" max="4" width="1.7109375" style="42" customWidth="1"/>
    <col min="5" max="5" width="14.7109375" style="19" customWidth="1"/>
    <col min="6" max="6" width="1.7109375" style="19" customWidth="1"/>
    <col min="7" max="7" width="14.14062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.7109375" style="19" customWidth="1"/>
    <col min="15" max="15" width="14.7109375" style="42" customWidth="1"/>
    <col min="16" max="16" width="1.7109375" style="42" customWidth="1"/>
    <col min="17" max="17" width="14.7109375" style="42" customWidth="1"/>
    <col min="18" max="18" width="1.7109375" style="42" customWidth="1"/>
    <col min="19" max="19" width="10.7109375" style="42"/>
    <col min="20" max="22" width="12.5703125" style="42" bestFit="1" customWidth="1"/>
    <col min="23" max="16384" width="10.7109375" style="42"/>
  </cols>
  <sheetData>
    <row r="1" spans="1:22" ht="24" customHeight="1">
      <c r="A1" s="39" t="s">
        <v>145</v>
      </c>
      <c r="B1" s="39"/>
      <c r="C1" s="40"/>
      <c r="D1" s="40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22" ht="24" customHeight="1">
      <c r="A2" s="43" t="s">
        <v>19</v>
      </c>
      <c r="B2" s="43"/>
      <c r="C2" s="40"/>
      <c r="D2" s="40"/>
      <c r="E2" s="41"/>
      <c r="F2" s="41"/>
      <c r="G2" s="41"/>
      <c r="H2" s="41"/>
      <c r="I2" s="41"/>
      <c r="J2" s="41"/>
      <c r="K2" s="44"/>
      <c r="L2" s="41"/>
      <c r="M2" s="44"/>
      <c r="N2" s="44"/>
    </row>
    <row r="3" spans="1:22" ht="24" customHeight="1">
      <c r="A3" s="43" t="s">
        <v>139</v>
      </c>
      <c r="B3" s="43"/>
      <c r="C3" s="40"/>
      <c r="D3" s="40"/>
      <c r="F3" s="41"/>
      <c r="G3" s="41"/>
      <c r="H3" s="41"/>
      <c r="I3" s="41"/>
      <c r="J3" s="41"/>
      <c r="K3" s="44"/>
      <c r="L3" s="41"/>
      <c r="M3" s="44"/>
      <c r="N3" s="44"/>
    </row>
    <row r="4" spans="1:22" s="4" customFormat="1" ht="24" customHeight="1">
      <c r="A4" s="73"/>
      <c r="B4" s="73"/>
      <c r="C4" s="74"/>
      <c r="D4" s="74"/>
      <c r="E4" s="74"/>
      <c r="F4" s="131"/>
      <c r="G4" s="131"/>
      <c r="H4" s="131"/>
      <c r="I4" s="131"/>
      <c r="J4" s="131"/>
      <c r="K4" s="74"/>
      <c r="L4" s="74"/>
      <c r="Q4" s="29" t="s">
        <v>70</v>
      </c>
    </row>
    <row r="5" spans="1:22" s="4" customFormat="1" ht="24" customHeight="1">
      <c r="A5" s="73"/>
      <c r="B5" s="73"/>
      <c r="C5" s="74"/>
      <c r="D5" s="74"/>
      <c r="E5" s="75"/>
      <c r="F5" s="75"/>
      <c r="G5" s="75"/>
      <c r="H5" s="75"/>
      <c r="I5" s="75"/>
      <c r="J5" s="75"/>
      <c r="K5" s="27"/>
      <c r="L5" s="27"/>
      <c r="M5" s="27"/>
      <c r="N5" s="27"/>
      <c r="O5" s="75" t="s">
        <v>122</v>
      </c>
      <c r="Q5" s="29"/>
    </row>
    <row r="6" spans="1:22" s="76" customFormat="1" ht="24" customHeight="1">
      <c r="F6" s="75"/>
      <c r="G6" s="75"/>
      <c r="H6" s="75"/>
      <c r="I6" s="77" t="s">
        <v>113</v>
      </c>
      <c r="J6" s="75"/>
      <c r="K6" s="75"/>
      <c r="L6" s="74"/>
      <c r="M6" s="78"/>
      <c r="N6" s="74"/>
      <c r="O6" s="47" t="s">
        <v>7</v>
      </c>
      <c r="Q6" s="75"/>
    </row>
    <row r="7" spans="1:22" s="76" customFormat="1" ht="24" customHeight="1">
      <c r="F7" s="75"/>
      <c r="G7" s="75"/>
      <c r="H7" s="75"/>
      <c r="I7" s="77" t="s">
        <v>114</v>
      </c>
      <c r="J7" s="75"/>
      <c r="K7" s="75"/>
      <c r="L7" s="74"/>
      <c r="M7" s="78"/>
      <c r="N7" s="74"/>
      <c r="O7" s="75" t="s">
        <v>123</v>
      </c>
      <c r="Q7" s="75"/>
    </row>
    <row r="8" spans="1:22" s="76" customFormat="1" ht="24" customHeight="1">
      <c r="F8" s="75"/>
      <c r="G8" s="75"/>
      <c r="H8" s="75"/>
      <c r="I8" s="77" t="s">
        <v>115</v>
      </c>
      <c r="J8" s="75"/>
      <c r="K8" s="130" t="s">
        <v>66</v>
      </c>
      <c r="L8" s="130"/>
      <c r="M8" s="130"/>
      <c r="N8" s="74"/>
      <c r="O8" s="47" t="s">
        <v>124</v>
      </c>
      <c r="Q8" s="75"/>
    </row>
    <row r="9" spans="1:22" s="76" customFormat="1" ht="24" customHeight="1">
      <c r="E9" s="76" t="s">
        <v>20</v>
      </c>
      <c r="F9" s="75"/>
      <c r="G9" s="79" t="s">
        <v>143</v>
      </c>
      <c r="H9" s="75"/>
      <c r="I9" s="77" t="s">
        <v>116</v>
      </c>
      <c r="J9" s="75"/>
      <c r="K9" s="75" t="s">
        <v>60</v>
      </c>
      <c r="L9" s="74"/>
      <c r="M9" s="78"/>
      <c r="N9" s="74"/>
      <c r="O9" s="75" t="s">
        <v>125</v>
      </c>
      <c r="Q9" s="75" t="s">
        <v>17</v>
      </c>
    </row>
    <row r="10" spans="1:22" s="19" customFormat="1" ht="24" customHeight="1">
      <c r="D10" s="75"/>
      <c r="E10" s="47" t="s">
        <v>16</v>
      </c>
      <c r="G10" s="80" t="s">
        <v>144</v>
      </c>
      <c r="I10" s="47" t="s">
        <v>117</v>
      </c>
      <c r="K10" s="81" t="s">
        <v>22</v>
      </c>
      <c r="M10" s="47" t="s">
        <v>21</v>
      </c>
      <c r="O10" s="81" t="s">
        <v>126</v>
      </c>
      <c r="Q10" s="47" t="s">
        <v>7</v>
      </c>
    </row>
    <row r="11" spans="1:22" s="19" customFormat="1" ht="24" customHeight="1">
      <c r="A11" s="82" t="s">
        <v>87</v>
      </c>
      <c r="B11" s="82"/>
      <c r="C11" s="27"/>
      <c r="D11" s="33"/>
      <c r="E11" s="33">
        <v>937500000</v>
      </c>
      <c r="F11" s="33"/>
      <c r="G11" s="33">
        <v>0</v>
      </c>
      <c r="H11" s="33"/>
      <c r="I11" s="33">
        <v>0</v>
      </c>
      <c r="J11" s="33"/>
      <c r="K11" s="33">
        <v>93750000</v>
      </c>
      <c r="L11" s="33"/>
      <c r="M11" s="33">
        <v>-160537773</v>
      </c>
      <c r="N11" s="33"/>
      <c r="O11" s="33">
        <v>0</v>
      </c>
      <c r="P11" s="83"/>
      <c r="Q11" s="33">
        <f>SUM(E11:O11)</f>
        <v>870712227</v>
      </c>
    </row>
    <row r="12" spans="1:22" s="19" customFormat="1" ht="24" customHeight="1">
      <c r="A12" s="84" t="s">
        <v>152</v>
      </c>
      <c r="B12" s="82"/>
      <c r="C12" s="27"/>
      <c r="D12" s="33"/>
      <c r="E12" s="33">
        <v>0</v>
      </c>
      <c r="F12" s="33"/>
      <c r="G12" s="33">
        <v>0</v>
      </c>
      <c r="H12" s="33"/>
      <c r="I12" s="33">
        <v>-146495024</v>
      </c>
      <c r="J12" s="33"/>
      <c r="K12" s="33">
        <v>0</v>
      </c>
      <c r="L12" s="33"/>
      <c r="M12" s="33">
        <v>-18604263</v>
      </c>
      <c r="N12" s="33"/>
      <c r="O12" s="33">
        <v>0</v>
      </c>
      <c r="P12" s="83"/>
      <c r="Q12" s="33">
        <f>SUM(E12:O12)</f>
        <v>-165099287</v>
      </c>
    </row>
    <row r="13" spans="1:22" s="19" customFormat="1" ht="24" customHeight="1">
      <c r="A13" s="84" t="s">
        <v>146</v>
      </c>
      <c r="B13" s="84"/>
      <c r="C13" s="27"/>
      <c r="D13" s="33"/>
      <c r="E13" s="125">
        <v>0</v>
      </c>
      <c r="F13" s="33"/>
      <c r="G13" s="125">
        <v>0</v>
      </c>
      <c r="H13" s="33"/>
      <c r="I13" s="125">
        <v>0</v>
      </c>
      <c r="J13" s="33"/>
      <c r="K13" s="125">
        <v>0</v>
      </c>
      <c r="L13" s="33"/>
      <c r="M13" s="125">
        <f>PL!G22</f>
        <v>-213439884</v>
      </c>
      <c r="N13" s="33"/>
      <c r="O13" s="125">
        <v>0</v>
      </c>
      <c r="P13" s="83"/>
      <c r="Q13" s="125">
        <f>SUM(E13:O13)</f>
        <v>-213439884</v>
      </c>
    </row>
    <row r="14" spans="1:22" s="19" customFormat="1" ht="24" customHeight="1">
      <c r="A14" s="84" t="s">
        <v>75</v>
      </c>
      <c r="B14" s="84"/>
      <c r="C14" s="27"/>
      <c r="D14" s="33"/>
      <c r="E14" s="126">
        <v>0</v>
      </c>
      <c r="F14" s="33"/>
      <c r="G14" s="126">
        <v>0</v>
      </c>
      <c r="H14" s="33"/>
      <c r="I14" s="126">
        <v>0</v>
      </c>
      <c r="J14" s="33"/>
      <c r="K14" s="126">
        <v>0</v>
      </c>
      <c r="L14" s="33"/>
      <c r="M14" s="126">
        <v>0</v>
      </c>
      <c r="N14" s="33"/>
      <c r="O14" s="126">
        <f>PL!G29</f>
        <v>2338400000</v>
      </c>
      <c r="P14" s="83"/>
      <c r="Q14" s="126">
        <f>SUM(E14:O14)</f>
        <v>2338400000</v>
      </c>
    </row>
    <row r="15" spans="1:22" s="19" customFormat="1" ht="24" customHeight="1">
      <c r="A15" s="19" t="s">
        <v>71</v>
      </c>
      <c r="C15" s="27"/>
      <c r="D15" s="85"/>
      <c r="E15" s="86">
        <f>SUM(E13:E14)</f>
        <v>0</v>
      </c>
      <c r="F15" s="85"/>
      <c r="G15" s="86">
        <f>SUM(G13:G14)</f>
        <v>0</v>
      </c>
      <c r="H15" s="85"/>
      <c r="I15" s="86">
        <f>SUM(I13:I14)</f>
        <v>0</v>
      </c>
      <c r="J15" s="33"/>
      <c r="K15" s="86">
        <f>SUM(K13:K14)</f>
        <v>0</v>
      </c>
      <c r="L15" s="33"/>
      <c r="M15" s="86">
        <f>SUM(M13:M14)</f>
        <v>-213439884</v>
      </c>
      <c r="N15" s="33"/>
      <c r="O15" s="86">
        <f>SUM(O13:O14)</f>
        <v>2338400000</v>
      </c>
      <c r="P15" s="83"/>
      <c r="Q15" s="86">
        <f>SUM(Q13:Q14)</f>
        <v>2124960116</v>
      </c>
      <c r="V15" s="124"/>
    </row>
    <row r="16" spans="1:22" s="19" customFormat="1" ht="24" customHeight="1" thickBot="1">
      <c r="A16" s="4" t="s">
        <v>142</v>
      </c>
      <c r="B16" s="4"/>
      <c r="C16" s="27"/>
      <c r="D16" s="33"/>
      <c r="E16" s="87">
        <f>E11+E12+E15</f>
        <v>937500000</v>
      </c>
      <c r="F16" s="33"/>
      <c r="G16" s="87">
        <f>G11+G12+G15</f>
        <v>0</v>
      </c>
      <c r="H16" s="33"/>
      <c r="I16" s="87">
        <f>I11+I12+I15</f>
        <v>-146495024</v>
      </c>
      <c r="J16" s="33"/>
      <c r="K16" s="87">
        <f>K11+K12+K15</f>
        <v>93750000</v>
      </c>
      <c r="L16" s="33"/>
      <c r="M16" s="87">
        <f>M11+M12+M15</f>
        <v>-392581920</v>
      </c>
      <c r="N16" s="33"/>
      <c r="O16" s="87">
        <f>O11+O12+O15</f>
        <v>2338400000</v>
      </c>
      <c r="P16" s="83"/>
      <c r="Q16" s="87">
        <f>Q11+Q12+Q15</f>
        <v>2830573056</v>
      </c>
    </row>
    <row r="17" spans="1:17" s="19" customFormat="1" ht="24" customHeight="1" thickTop="1">
      <c r="A17" s="4"/>
      <c r="B17" s="4"/>
      <c r="C17" s="27"/>
      <c r="D17" s="33"/>
      <c r="E17" s="33"/>
      <c r="F17" s="33"/>
      <c r="G17" s="33"/>
      <c r="H17" s="33"/>
      <c r="I17" s="33"/>
      <c r="J17" s="33"/>
      <c r="K17" s="86"/>
      <c r="L17" s="33"/>
      <c r="M17" s="86"/>
      <c r="N17" s="33"/>
      <c r="O17" s="86"/>
      <c r="P17" s="83"/>
      <c r="Q17" s="83"/>
    </row>
    <row r="18" spans="1:17" s="19" customFormat="1" ht="24" customHeight="1">
      <c r="A18" s="88" t="s">
        <v>141</v>
      </c>
      <c r="B18" s="4"/>
      <c r="C18" s="27"/>
      <c r="D18" s="33"/>
      <c r="E18" s="33">
        <f>E16</f>
        <v>937500000</v>
      </c>
      <c r="F18" s="33"/>
      <c r="G18" s="33">
        <v>0</v>
      </c>
      <c r="H18" s="33"/>
      <c r="I18" s="33">
        <v>-169440000</v>
      </c>
      <c r="J18" s="33"/>
      <c r="K18" s="33">
        <f>K16</f>
        <v>93750000</v>
      </c>
      <c r="L18" s="33"/>
      <c r="M18" s="33">
        <v>-392581920</v>
      </c>
      <c r="N18" s="33"/>
      <c r="O18" s="33">
        <f>O16</f>
        <v>2338400000</v>
      </c>
      <c r="P18" s="83"/>
      <c r="Q18" s="33">
        <f t="shared" ref="Q18:Q24" si="0">SUM(E18:O18)</f>
        <v>2807628080</v>
      </c>
    </row>
    <row r="19" spans="1:17" s="19" customFormat="1" ht="24" customHeight="1">
      <c r="A19" s="89" t="s">
        <v>153</v>
      </c>
      <c r="B19" s="4"/>
      <c r="C19" s="27"/>
      <c r="D19" s="33"/>
      <c r="E19" s="24">
        <v>0</v>
      </c>
      <c r="F19" s="33"/>
      <c r="G19" s="24">
        <v>0</v>
      </c>
      <c r="H19" s="33"/>
      <c r="I19" s="91">
        <v>22944976</v>
      </c>
      <c r="J19" s="33"/>
      <c r="K19" s="24">
        <v>0</v>
      </c>
      <c r="L19" s="33"/>
      <c r="M19" s="24">
        <v>0</v>
      </c>
      <c r="N19" s="33"/>
      <c r="O19" s="90">
        <v>0</v>
      </c>
      <c r="P19" s="83"/>
      <c r="Q19" s="28">
        <f>SUM(E19:O19)</f>
        <v>22944976</v>
      </c>
    </row>
    <row r="20" spans="1:17" s="19" customFormat="1" ht="24" customHeight="1">
      <c r="A20" s="88" t="s">
        <v>142</v>
      </c>
      <c r="B20" s="4"/>
      <c r="C20" s="27"/>
      <c r="D20" s="33"/>
      <c r="E20" s="16">
        <f>SUM(E18:E19)</f>
        <v>937500000</v>
      </c>
      <c r="F20" s="33"/>
      <c r="G20" s="16">
        <f>SUM(G18:G19)</f>
        <v>0</v>
      </c>
      <c r="H20" s="33"/>
      <c r="I20" s="16">
        <f>SUM(I18:I19)</f>
        <v>-146495024</v>
      </c>
      <c r="J20" s="33"/>
      <c r="K20" s="16">
        <f>SUM(K18:K19)</f>
        <v>93750000</v>
      </c>
      <c r="L20" s="33"/>
      <c r="M20" s="16">
        <f>SUM(M18:M19)</f>
        <v>-392581920</v>
      </c>
      <c r="N20" s="33"/>
      <c r="O20" s="92">
        <f>SUM(O18:O19)</f>
        <v>2338400000</v>
      </c>
      <c r="P20" s="83"/>
      <c r="Q20" s="92">
        <f>SUM(Q18:Q19)</f>
        <v>2830573056</v>
      </c>
    </row>
    <row r="21" spans="1:17" s="19" customFormat="1" ht="24" customHeight="1">
      <c r="A21" s="84" t="s">
        <v>152</v>
      </c>
      <c r="B21" s="84"/>
      <c r="C21" s="27"/>
      <c r="D21" s="33"/>
      <c r="E21" s="33">
        <v>0</v>
      </c>
      <c r="F21" s="33"/>
      <c r="G21" s="33">
        <v>0</v>
      </c>
      <c r="H21" s="33"/>
      <c r="I21" s="33">
        <v>-13344976</v>
      </c>
      <c r="J21" s="33"/>
      <c r="K21" s="33">
        <v>0</v>
      </c>
      <c r="L21" s="33"/>
      <c r="M21" s="33">
        <v>0</v>
      </c>
      <c r="N21" s="33"/>
      <c r="O21" s="33">
        <v>0</v>
      </c>
      <c r="P21" s="83"/>
      <c r="Q21" s="33">
        <f>SUM(E21:O21)</f>
        <v>-13344976</v>
      </c>
    </row>
    <row r="22" spans="1:17" s="19" customFormat="1" ht="24" customHeight="1">
      <c r="A22" s="93" t="s">
        <v>163</v>
      </c>
      <c r="B22" s="84"/>
      <c r="C22" s="27"/>
      <c r="D22" s="33"/>
      <c r="E22" s="33">
        <v>1417233</v>
      </c>
      <c r="F22" s="33"/>
      <c r="G22" s="33">
        <v>3192117</v>
      </c>
      <c r="H22" s="33"/>
      <c r="I22" s="33">
        <v>0</v>
      </c>
      <c r="J22" s="33"/>
      <c r="K22" s="33">
        <v>0</v>
      </c>
      <c r="L22" s="33">
        <v>0</v>
      </c>
      <c r="M22" s="33">
        <v>0</v>
      </c>
      <c r="N22" s="33"/>
      <c r="O22" s="33">
        <v>0</v>
      </c>
      <c r="P22" s="83"/>
      <c r="Q22" s="33">
        <f>SUM(E22:O22)</f>
        <v>4609350</v>
      </c>
    </row>
    <row r="23" spans="1:17" s="19" customFormat="1" ht="24" customHeight="1">
      <c r="A23" s="84" t="s">
        <v>95</v>
      </c>
      <c r="B23" s="84"/>
      <c r="C23" s="27"/>
      <c r="D23" s="33"/>
      <c r="E23" s="125">
        <v>0</v>
      </c>
      <c r="F23" s="33"/>
      <c r="G23" s="125">
        <v>0</v>
      </c>
      <c r="H23" s="33"/>
      <c r="I23" s="125">
        <v>0</v>
      </c>
      <c r="J23" s="33"/>
      <c r="K23" s="125">
        <v>0</v>
      </c>
      <c r="L23" s="33"/>
      <c r="M23" s="125">
        <f>PL!E22</f>
        <v>-123010148</v>
      </c>
      <c r="N23" s="33"/>
      <c r="O23" s="125">
        <v>0</v>
      </c>
      <c r="P23" s="83"/>
      <c r="Q23" s="125">
        <f t="shared" si="0"/>
        <v>-123010148</v>
      </c>
    </row>
    <row r="24" spans="1:17" s="19" customFormat="1" ht="24" customHeight="1">
      <c r="A24" s="84" t="s">
        <v>75</v>
      </c>
      <c r="B24" s="84"/>
      <c r="C24" s="27"/>
      <c r="D24" s="33"/>
      <c r="E24" s="126">
        <v>0</v>
      </c>
      <c r="F24" s="33"/>
      <c r="G24" s="126">
        <v>0</v>
      </c>
      <c r="H24" s="33"/>
      <c r="I24" s="126">
        <v>0</v>
      </c>
      <c r="J24" s="33"/>
      <c r="K24" s="126">
        <v>0</v>
      </c>
      <c r="L24" s="33"/>
      <c r="M24" s="126">
        <f>PL!E29-O24</f>
        <v>0</v>
      </c>
      <c r="N24" s="33"/>
      <c r="O24" s="126">
        <f>PL!E29</f>
        <v>0</v>
      </c>
      <c r="P24" s="83"/>
      <c r="Q24" s="126">
        <f t="shared" si="0"/>
        <v>0</v>
      </c>
    </row>
    <row r="25" spans="1:17" s="19" customFormat="1" ht="24" customHeight="1">
      <c r="A25" s="19" t="s">
        <v>71</v>
      </c>
      <c r="C25" s="27"/>
      <c r="D25" s="85"/>
      <c r="E25" s="86">
        <f>SUM(E23:E24)</f>
        <v>0</v>
      </c>
      <c r="F25" s="85"/>
      <c r="G25" s="86">
        <f>SUM(G23:G24)</f>
        <v>0</v>
      </c>
      <c r="H25" s="85"/>
      <c r="I25" s="86">
        <f>SUM(I23:I24)</f>
        <v>0</v>
      </c>
      <c r="J25" s="33"/>
      <c r="K25" s="86">
        <f>SUM(K23:K24)</f>
        <v>0</v>
      </c>
      <c r="L25" s="33"/>
      <c r="M25" s="86">
        <f>SUM(M23:M24)</f>
        <v>-123010148</v>
      </c>
      <c r="N25" s="33"/>
      <c r="O25" s="86">
        <f>SUM(O23:O24)</f>
        <v>0</v>
      </c>
      <c r="P25" s="83"/>
      <c r="Q25" s="86">
        <f>SUM(Q23:Q24)</f>
        <v>-123010148</v>
      </c>
    </row>
    <row r="26" spans="1:17" s="19" customFormat="1" ht="24" customHeight="1" thickBot="1">
      <c r="A26" s="4" t="s">
        <v>140</v>
      </c>
      <c r="B26" s="4"/>
      <c r="C26" s="27"/>
      <c r="D26" s="33"/>
      <c r="E26" s="87">
        <f>E20+E25+E21+E22</f>
        <v>938917233</v>
      </c>
      <c r="F26" s="33"/>
      <c r="G26" s="87">
        <f>G20+G25+G21+G22</f>
        <v>3192117</v>
      </c>
      <c r="H26" s="33"/>
      <c r="I26" s="87">
        <f>I20+I25+I21+I22</f>
        <v>-159840000</v>
      </c>
      <c r="J26" s="33"/>
      <c r="K26" s="87">
        <f>K20+K25+K21+K22</f>
        <v>93750000</v>
      </c>
      <c r="L26" s="33"/>
      <c r="M26" s="87">
        <f>M20+M25+M21+M22</f>
        <v>-515592068</v>
      </c>
      <c r="N26" s="33"/>
      <c r="O26" s="87">
        <f>O20+O25+O21+O22</f>
        <v>2338400000</v>
      </c>
      <c r="P26" s="83"/>
      <c r="Q26" s="87">
        <f>Q20+Q25+Q21+Q22</f>
        <v>2698827282</v>
      </c>
    </row>
    <row r="27" spans="1:17" s="19" customFormat="1" ht="24" customHeight="1" thickTop="1">
      <c r="C27" s="27"/>
      <c r="D27" s="86"/>
      <c r="E27" s="86"/>
      <c r="F27" s="86"/>
      <c r="G27" s="86"/>
      <c r="H27" s="86"/>
      <c r="I27" s="86"/>
      <c r="J27" s="85"/>
      <c r="K27" s="86"/>
      <c r="L27" s="123"/>
      <c r="M27" s="86"/>
      <c r="N27" s="14"/>
      <c r="O27" s="86"/>
      <c r="P27" s="14"/>
      <c r="Q27" s="86"/>
    </row>
    <row r="28" spans="1:17" s="19" customFormat="1" ht="24" customHeight="1">
      <c r="A28" s="19" t="s">
        <v>4</v>
      </c>
      <c r="C28" s="27"/>
      <c r="D28" s="27"/>
      <c r="E28" s="27"/>
      <c r="F28" s="27"/>
      <c r="G28" s="27"/>
      <c r="H28" s="27"/>
      <c r="I28" s="27"/>
      <c r="J28" s="34"/>
      <c r="K28" s="27"/>
      <c r="L28" s="34"/>
      <c r="M28" s="27"/>
    </row>
  </sheetData>
  <mergeCells count="2">
    <mergeCell ref="K8:M8"/>
    <mergeCell ref="F4:J4"/>
  </mergeCells>
  <phoneticPr fontId="0" type="noConversion"/>
  <printOptions horizontalCentered="1" gridLinesSet="0"/>
  <pageMargins left="0.27559055118110237" right="0" top="0.78740157480314965" bottom="0" header="0.19685039370078741" footer="0.19685039370078741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7"/>
  <sheetViews>
    <sheetView showGridLines="0" view="pageBreakPreview" zoomScaleNormal="85" zoomScaleSheetLayoutView="100" workbookViewId="0"/>
  </sheetViews>
  <sheetFormatPr defaultColWidth="10.7109375" defaultRowHeight="24" customHeight="1"/>
  <cols>
    <col min="1" max="1" width="40.7109375" style="97" customWidth="1"/>
    <col min="2" max="2" width="14.7109375" style="97" customWidth="1"/>
    <col min="3" max="3" width="8.7109375" style="97" customWidth="1"/>
    <col min="4" max="4" width="1.7109375" style="97" customWidth="1"/>
    <col min="5" max="5" width="15.7109375" style="101" customWidth="1"/>
    <col min="6" max="6" width="1.7109375" style="101" customWidth="1"/>
    <col min="7" max="7" width="15.7109375" style="101" customWidth="1"/>
    <col min="8" max="8" width="1.7109375" style="97" customWidth="1"/>
    <col min="9" max="16384" width="10.7109375" style="97"/>
  </cols>
  <sheetData>
    <row r="1" spans="1:7" ht="24" customHeight="1">
      <c r="A1" s="94" t="s">
        <v>145</v>
      </c>
      <c r="B1" s="94"/>
      <c r="C1" s="95"/>
      <c r="D1" s="95"/>
      <c r="E1" s="96"/>
      <c r="F1" s="96"/>
      <c r="G1" s="96"/>
    </row>
    <row r="2" spans="1:7" ht="24" customHeight="1">
      <c r="A2" s="94" t="s">
        <v>11</v>
      </c>
      <c r="B2" s="94"/>
      <c r="C2" s="95"/>
      <c r="D2" s="95"/>
      <c r="E2" s="96"/>
      <c r="F2" s="96"/>
      <c r="G2" s="96"/>
    </row>
    <row r="3" spans="1:7" ht="24" customHeight="1">
      <c r="A3" s="94" t="s">
        <v>139</v>
      </c>
      <c r="B3" s="94"/>
      <c r="C3" s="95"/>
      <c r="D3" s="95"/>
      <c r="E3" s="98"/>
      <c r="F3" s="96"/>
      <c r="G3" s="98"/>
    </row>
    <row r="4" spans="1:7" ht="24" customHeight="1">
      <c r="C4" s="99"/>
      <c r="E4" s="100"/>
      <c r="G4" s="100" t="s">
        <v>70</v>
      </c>
    </row>
    <row r="5" spans="1:7" ht="24" customHeight="1">
      <c r="C5" s="102"/>
      <c r="D5" s="103"/>
      <c r="E5" s="104">
        <v>2565</v>
      </c>
      <c r="F5" s="105"/>
      <c r="G5" s="104">
        <v>2564</v>
      </c>
    </row>
    <row r="6" spans="1:7" ht="24" customHeight="1">
      <c r="C6" s="102"/>
      <c r="D6" s="103"/>
      <c r="E6" s="104"/>
      <c r="F6" s="105"/>
      <c r="G6" s="127" t="s">
        <v>169</v>
      </c>
    </row>
    <row r="7" spans="1:7" s="107" customFormat="1" ht="24" customHeight="1">
      <c r="A7" s="106" t="s">
        <v>12</v>
      </c>
      <c r="B7" s="106"/>
      <c r="E7" s="108"/>
      <c r="F7" s="109"/>
      <c r="G7" s="108"/>
    </row>
    <row r="8" spans="1:7" s="107" customFormat="1" ht="24" customHeight="1">
      <c r="A8" s="107" t="s">
        <v>132</v>
      </c>
      <c r="E8" s="110">
        <f>PL!E20</f>
        <v>-140971751</v>
      </c>
      <c r="F8" s="111"/>
      <c r="G8" s="110">
        <f>PL!G20</f>
        <v>-268145982</v>
      </c>
    </row>
    <row r="9" spans="1:7" s="107" customFormat="1" ht="24" customHeight="1">
      <c r="A9" s="107" t="s">
        <v>165</v>
      </c>
      <c r="E9" s="110"/>
      <c r="F9" s="111"/>
      <c r="G9" s="110"/>
    </row>
    <row r="10" spans="1:7" s="107" customFormat="1" ht="24" customHeight="1">
      <c r="A10" s="107" t="s">
        <v>63</v>
      </c>
      <c r="F10" s="112"/>
    </row>
    <row r="11" spans="1:7" s="107" customFormat="1" ht="24" customHeight="1">
      <c r="A11" s="107" t="s">
        <v>104</v>
      </c>
      <c r="F11" s="112"/>
      <c r="G11" s="110"/>
    </row>
    <row r="12" spans="1:7" s="107" customFormat="1" ht="24" customHeight="1">
      <c r="A12" s="107" t="s">
        <v>105</v>
      </c>
      <c r="E12" s="107">
        <v>9600000</v>
      </c>
      <c r="F12" s="112"/>
      <c r="G12" s="110">
        <v>0</v>
      </c>
    </row>
    <row r="13" spans="1:7" s="107" customFormat="1" ht="24" customHeight="1">
      <c r="A13" s="107" t="s">
        <v>58</v>
      </c>
      <c r="E13" s="113">
        <v>77239281</v>
      </c>
      <c r="F13" s="101"/>
      <c r="G13" s="113">
        <v>77968252</v>
      </c>
    </row>
    <row r="14" spans="1:7" s="107" customFormat="1" ht="24" customHeight="1">
      <c r="A14" s="107" t="s">
        <v>161</v>
      </c>
      <c r="E14" s="113">
        <v>223447</v>
      </c>
      <c r="F14" s="101"/>
      <c r="G14" s="113">
        <v>-228541</v>
      </c>
    </row>
    <row r="15" spans="1:7" s="107" customFormat="1" ht="24" customHeight="1">
      <c r="A15" s="107" t="s">
        <v>133</v>
      </c>
      <c r="E15" s="113">
        <v>1320111</v>
      </c>
      <c r="F15" s="113"/>
      <c r="G15" s="113">
        <v>-2808824</v>
      </c>
    </row>
    <row r="16" spans="1:7" s="107" customFormat="1" ht="24" customHeight="1">
      <c r="A16" s="107" t="s">
        <v>81</v>
      </c>
      <c r="E16" s="114"/>
      <c r="F16" s="113"/>
      <c r="G16" s="114"/>
    </row>
    <row r="17" spans="1:7" s="107" customFormat="1" ht="24" customHeight="1">
      <c r="A17" s="107" t="s">
        <v>80</v>
      </c>
      <c r="E17" s="114">
        <v>4567850</v>
      </c>
      <c r="F17" s="113"/>
      <c r="G17" s="114">
        <v>4368498</v>
      </c>
    </row>
    <row r="18" spans="1:7" s="107" customFormat="1" ht="24" customHeight="1">
      <c r="A18" s="107" t="s">
        <v>160</v>
      </c>
      <c r="E18" s="114">
        <v>-22937427</v>
      </c>
      <c r="F18" s="113"/>
      <c r="G18" s="114">
        <v>0</v>
      </c>
    </row>
    <row r="19" spans="1:7" s="107" customFormat="1" ht="24" customHeight="1">
      <c r="A19" s="107" t="s">
        <v>93</v>
      </c>
      <c r="E19" s="114">
        <v>-353207922</v>
      </c>
      <c r="F19" s="113"/>
      <c r="G19" s="113">
        <v>-162072795</v>
      </c>
    </row>
    <row r="20" spans="1:7" s="107" customFormat="1" ht="24" customHeight="1">
      <c r="A20" s="107" t="s">
        <v>94</v>
      </c>
      <c r="E20" s="115">
        <v>381930621</v>
      </c>
      <c r="F20" s="113"/>
      <c r="G20" s="115">
        <v>180055685</v>
      </c>
    </row>
    <row r="21" spans="1:7" s="107" customFormat="1" ht="24" customHeight="1">
      <c r="A21" s="107" t="s">
        <v>134</v>
      </c>
      <c r="E21" s="97"/>
      <c r="F21" s="97"/>
      <c r="G21" s="97"/>
    </row>
    <row r="22" spans="1:7" s="107" customFormat="1" ht="24" customHeight="1">
      <c r="A22" s="107" t="s">
        <v>43</v>
      </c>
      <c r="E22" s="113">
        <f>SUM(E8:E20)</f>
        <v>-42235790</v>
      </c>
      <c r="F22" s="113"/>
      <c r="G22" s="113">
        <f>SUM(G8:G20)</f>
        <v>-170863707</v>
      </c>
    </row>
    <row r="23" spans="1:7" s="107" customFormat="1" ht="24" customHeight="1">
      <c r="A23" s="107" t="s">
        <v>64</v>
      </c>
      <c r="E23" s="113"/>
      <c r="F23" s="113"/>
      <c r="G23" s="116"/>
    </row>
    <row r="24" spans="1:7" s="107" customFormat="1" ht="24" customHeight="1">
      <c r="A24" s="107" t="s">
        <v>59</v>
      </c>
      <c r="E24" s="113">
        <v>-37155948</v>
      </c>
      <c r="F24" s="113"/>
      <c r="G24" s="113">
        <v>-1372519</v>
      </c>
    </row>
    <row r="25" spans="1:7" s="107" customFormat="1" ht="24" customHeight="1">
      <c r="A25" s="107" t="s">
        <v>34</v>
      </c>
      <c r="E25" s="113">
        <v>-1114081</v>
      </c>
      <c r="F25" s="113"/>
      <c r="G25" s="113">
        <v>-334933</v>
      </c>
    </row>
    <row r="26" spans="1:7" s="107" customFormat="1" ht="24" customHeight="1">
      <c r="A26" s="107" t="s">
        <v>35</v>
      </c>
      <c r="E26" s="101">
        <v>8672447</v>
      </c>
      <c r="F26" s="101"/>
      <c r="G26" s="113">
        <v>29138469</v>
      </c>
    </row>
    <row r="27" spans="1:7" s="112" customFormat="1" ht="24" customHeight="1">
      <c r="A27" s="107" t="s">
        <v>65</v>
      </c>
      <c r="B27" s="107"/>
      <c r="C27" s="107"/>
      <c r="D27" s="107"/>
      <c r="E27" s="113"/>
      <c r="F27" s="97"/>
      <c r="G27" s="113"/>
    </row>
    <row r="28" spans="1:7" s="107" customFormat="1" ht="24" customHeight="1">
      <c r="A28" s="107" t="s">
        <v>52</v>
      </c>
      <c r="E28" s="116">
        <v>51978910</v>
      </c>
      <c r="F28" s="113"/>
      <c r="G28" s="116">
        <v>31658781</v>
      </c>
    </row>
    <row r="29" spans="1:7" s="112" customFormat="1" ht="24" customHeight="1">
      <c r="A29" s="107" t="s">
        <v>36</v>
      </c>
      <c r="B29" s="107"/>
      <c r="C29" s="107"/>
      <c r="D29" s="107"/>
      <c r="E29" s="114">
        <v>65914005</v>
      </c>
      <c r="F29" s="113"/>
      <c r="G29" s="114">
        <v>-2957515</v>
      </c>
    </row>
    <row r="30" spans="1:7" s="112" customFormat="1" ht="24" customHeight="1">
      <c r="A30" s="112" t="s">
        <v>82</v>
      </c>
      <c r="E30" s="115">
        <v>-162634</v>
      </c>
      <c r="F30" s="114"/>
      <c r="G30" s="115">
        <v>-148768</v>
      </c>
    </row>
    <row r="31" spans="1:7" s="112" customFormat="1" ht="24" customHeight="1">
      <c r="A31" s="107" t="s">
        <v>166</v>
      </c>
      <c r="B31" s="107"/>
      <c r="C31" s="107"/>
      <c r="D31" s="107"/>
      <c r="E31" s="114">
        <f>SUM(E22:E30)</f>
        <v>45896909</v>
      </c>
      <c r="F31" s="114"/>
      <c r="G31" s="114">
        <f>SUM(G22:G30)</f>
        <v>-114880192</v>
      </c>
    </row>
    <row r="32" spans="1:7" s="107" customFormat="1" ht="24" customHeight="1">
      <c r="A32" s="112" t="s">
        <v>68</v>
      </c>
      <c r="B32" s="112"/>
      <c r="C32" s="112"/>
      <c r="D32" s="112"/>
      <c r="E32" s="101">
        <v>-3742052</v>
      </c>
      <c r="F32" s="114"/>
      <c r="G32" s="101">
        <v>-69426042</v>
      </c>
    </row>
    <row r="33" spans="1:7" ht="24" customHeight="1">
      <c r="A33" s="107" t="s">
        <v>69</v>
      </c>
      <c r="B33" s="107"/>
      <c r="C33" s="112"/>
      <c r="D33" s="112"/>
      <c r="E33" s="101">
        <v>-6812387</v>
      </c>
      <c r="F33" s="114"/>
      <c r="G33" s="101">
        <v>-5671896</v>
      </c>
    </row>
    <row r="34" spans="1:7" ht="24" customHeight="1">
      <c r="A34" s="107" t="s">
        <v>159</v>
      </c>
      <c r="B34" s="107"/>
      <c r="C34" s="112"/>
      <c r="D34" s="112"/>
      <c r="E34" s="117">
        <v>1121852</v>
      </c>
      <c r="F34" s="113"/>
      <c r="G34" s="115">
        <v>0</v>
      </c>
    </row>
    <row r="35" spans="1:7" ht="24" customHeight="1">
      <c r="A35" s="106" t="s">
        <v>167</v>
      </c>
      <c r="B35" s="106"/>
      <c r="C35" s="107"/>
      <c r="D35" s="107"/>
      <c r="E35" s="118">
        <f>SUM(E31:E34)</f>
        <v>36464322</v>
      </c>
      <c r="F35" s="111"/>
      <c r="G35" s="118">
        <f>SUM(G31:G33)</f>
        <v>-189978130</v>
      </c>
    </row>
    <row r="36" spans="1:7" ht="24" customHeight="1">
      <c r="A36" s="119"/>
      <c r="B36" s="119"/>
      <c r="E36" s="114"/>
      <c r="F36" s="113"/>
      <c r="G36" s="114"/>
    </row>
    <row r="37" spans="1:7" ht="24" customHeight="1">
      <c r="A37" s="97" t="s">
        <v>4</v>
      </c>
      <c r="E37" s="114"/>
      <c r="F37" s="113"/>
      <c r="G37" s="114"/>
    </row>
    <row r="38" spans="1:7" ht="24" customHeight="1">
      <c r="A38" s="94" t="s">
        <v>147</v>
      </c>
      <c r="B38" s="94"/>
      <c r="C38" s="95"/>
      <c r="D38" s="95"/>
      <c r="E38" s="96"/>
      <c r="F38" s="96"/>
      <c r="G38" s="96"/>
    </row>
    <row r="39" spans="1:7" ht="24" customHeight="1">
      <c r="A39" s="94" t="s">
        <v>14</v>
      </c>
      <c r="B39" s="94"/>
      <c r="C39" s="95"/>
      <c r="D39" s="95"/>
      <c r="E39" s="96"/>
      <c r="F39" s="96"/>
      <c r="G39" s="96"/>
    </row>
    <row r="40" spans="1:7" ht="24" customHeight="1">
      <c r="A40" s="94" t="s">
        <v>139</v>
      </c>
      <c r="B40" s="94"/>
      <c r="C40" s="95"/>
      <c r="D40" s="95"/>
      <c r="E40" s="98"/>
      <c r="F40" s="96"/>
      <c r="G40" s="97"/>
    </row>
    <row r="41" spans="1:7" s="107" customFormat="1" ht="24" customHeight="1">
      <c r="A41" s="97"/>
      <c r="B41" s="97"/>
      <c r="C41" s="99"/>
      <c r="D41" s="97"/>
      <c r="E41" s="100"/>
      <c r="F41" s="101"/>
      <c r="G41" s="100" t="s">
        <v>70</v>
      </c>
    </row>
    <row r="42" spans="1:7" s="107" customFormat="1" ht="24" customHeight="1">
      <c r="A42" s="97"/>
      <c r="B42" s="97"/>
      <c r="C42" s="102"/>
      <c r="D42" s="103"/>
      <c r="E42" s="104">
        <v>2565</v>
      </c>
      <c r="F42" s="105"/>
      <c r="G42" s="104">
        <v>2564</v>
      </c>
    </row>
    <row r="43" spans="1:7" s="107" customFormat="1" ht="24" customHeight="1">
      <c r="A43" s="97"/>
      <c r="B43" s="97"/>
      <c r="C43" s="102"/>
      <c r="D43" s="103"/>
      <c r="E43" s="104"/>
      <c r="F43" s="105"/>
      <c r="G43" s="128" t="s">
        <v>169</v>
      </c>
    </row>
    <row r="44" spans="1:7" s="107" customFormat="1" ht="24" customHeight="1">
      <c r="A44" s="106" t="s">
        <v>13</v>
      </c>
      <c r="B44" s="106"/>
      <c r="E44" s="110"/>
      <c r="F44" s="110"/>
      <c r="G44" s="110"/>
    </row>
    <row r="45" spans="1:7" s="107" customFormat="1" ht="24" customHeight="1">
      <c r="A45" s="107" t="s">
        <v>106</v>
      </c>
      <c r="E45" s="113">
        <v>-90000000</v>
      </c>
      <c r="F45" s="113"/>
      <c r="G45" s="116">
        <v>-3900000000</v>
      </c>
    </row>
    <row r="46" spans="1:7" s="112" customFormat="1" ht="24" customHeight="1">
      <c r="A46" s="107" t="s">
        <v>83</v>
      </c>
      <c r="B46" s="107"/>
      <c r="C46" s="107"/>
      <c r="D46" s="107"/>
      <c r="E46" s="113">
        <v>-55911319</v>
      </c>
      <c r="F46" s="113"/>
      <c r="G46" s="113">
        <v>-98596385</v>
      </c>
    </row>
    <row r="47" spans="1:7" s="107" customFormat="1" ht="24" customHeight="1">
      <c r="A47" s="107" t="s">
        <v>37</v>
      </c>
      <c r="E47" s="120">
        <v>154206</v>
      </c>
      <c r="F47" s="113"/>
      <c r="G47" s="120">
        <v>2965420</v>
      </c>
    </row>
    <row r="48" spans="1:7" s="107" customFormat="1" ht="24" customHeight="1">
      <c r="A48" s="107" t="s">
        <v>156</v>
      </c>
      <c r="E48" s="120">
        <v>8000000</v>
      </c>
      <c r="F48" s="113"/>
      <c r="G48" s="120">
        <v>0</v>
      </c>
    </row>
    <row r="49" spans="1:7" s="107" customFormat="1" ht="24" customHeight="1">
      <c r="A49" s="107" t="s">
        <v>157</v>
      </c>
      <c r="E49" s="120">
        <v>22937427</v>
      </c>
      <c r="F49" s="113"/>
      <c r="G49" s="120">
        <v>0</v>
      </c>
    </row>
    <row r="50" spans="1:7" s="107" customFormat="1" ht="24" customHeight="1">
      <c r="A50" s="112" t="s">
        <v>44</v>
      </c>
      <c r="B50" s="112"/>
      <c r="C50" s="112"/>
      <c r="D50" s="112"/>
      <c r="E50" s="120">
        <v>353168470</v>
      </c>
      <c r="F50" s="113"/>
      <c r="G50" s="120">
        <v>160178054</v>
      </c>
    </row>
    <row r="51" spans="1:7" s="107" customFormat="1" ht="24" customHeight="1">
      <c r="A51" s="106" t="s">
        <v>96</v>
      </c>
      <c r="B51" s="106"/>
      <c r="E51" s="121">
        <f>SUM(E45:E50)</f>
        <v>238348784</v>
      </c>
      <c r="F51" s="111"/>
      <c r="G51" s="121">
        <f>SUM(G45:G50)</f>
        <v>-3835452911</v>
      </c>
    </row>
    <row r="52" spans="1:7" s="107" customFormat="1" ht="24" customHeight="1">
      <c r="A52" s="106" t="s">
        <v>15</v>
      </c>
      <c r="B52" s="106"/>
      <c r="E52" s="110"/>
      <c r="F52" s="111"/>
      <c r="G52" s="110"/>
    </row>
    <row r="53" spans="1:7" s="107" customFormat="1" ht="24" customHeight="1">
      <c r="A53" s="107" t="s">
        <v>158</v>
      </c>
      <c r="B53" s="106"/>
      <c r="E53" s="110">
        <v>5000000</v>
      </c>
      <c r="F53" s="111"/>
      <c r="G53" s="110">
        <v>0</v>
      </c>
    </row>
    <row r="54" spans="1:7" s="107" customFormat="1" ht="24" customHeight="1">
      <c r="A54" s="107" t="s">
        <v>107</v>
      </c>
      <c r="E54" s="110"/>
      <c r="F54" s="111"/>
      <c r="G54" s="110"/>
    </row>
    <row r="55" spans="1:7" s="107" customFormat="1" ht="24" customHeight="1">
      <c r="A55" s="107" t="s">
        <v>108</v>
      </c>
      <c r="E55" s="110">
        <v>0</v>
      </c>
      <c r="F55" s="111"/>
      <c r="G55" s="110">
        <v>4235735078</v>
      </c>
    </row>
    <row r="56" spans="1:7" s="107" customFormat="1" ht="24" customHeight="1">
      <c r="A56" s="107" t="s">
        <v>109</v>
      </c>
      <c r="E56" s="110"/>
      <c r="F56" s="111"/>
      <c r="G56" s="110"/>
    </row>
    <row r="57" spans="1:7" s="107" customFormat="1" ht="24" customHeight="1">
      <c r="A57" s="107" t="s">
        <v>101</v>
      </c>
      <c r="E57" s="110">
        <v>-272000000</v>
      </c>
      <c r="F57" s="111"/>
      <c r="G57" s="110">
        <v>-79838710</v>
      </c>
    </row>
    <row r="58" spans="1:7" s="107" customFormat="1" ht="24" customHeight="1">
      <c r="A58" s="107" t="s">
        <v>110</v>
      </c>
      <c r="E58" s="110">
        <v>0</v>
      </c>
      <c r="F58" s="110"/>
      <c r="G58" s="110">
        <v>-259000000</v>
      </c>
    </row>
    <row r="59" spans="1:7" ht="24" customHeight="1">
      <c r="A59" s="107" t="s">
        <v>111</v>
      </c>
      <c r="B59" s="107"/>
      <c r="C59" s="107"/>
      <c r="D59" s="107"/>
      <c r="E59" s="113">
        <v>-12753965</v>
      </c>
      <c r="F59" s="113"/>
      <c r="G59" s="113">
        <v>-6242708</v>
      </c>
    </row>
    <row r="60" spans="1:7" ht="24" customHeight="1">
      <c r="A60" s="107" t="s">
        <v>112</v>
      </c>
      <c r="B60" s="107"/>
      <c r="C60" s="107"/>
      <c r="D60" s="107"/>
      <c r="E60" s="113">
        <v>-6763505</v>
      </c>
      <c r="F60" s="113"/>
      <c r="G60" s="113">
        <v>-714292</v>
      </c>
    </row>
    <row r="61" spans="1:7" ht="24" customHeight="1">
      <c r="A61" s="106" t="s">
        <v>135</v>
      </c>
      <c r="B61" s="106"/>
      <c r="C61" s="107"/>
      <c r="D61" s="107"/>
      <c r="E61" s="121">
        <f>SUM(E53:E60)</f>
        <v>-286517470</v>
      </c>
      <c r="F61" s="111"/>
      <c r="G61" s="121">
        <f>SUM(G53:G60)</f>
        <v>3889939368</v>
      </c>
    </row>
    <row r="62" spans="1:7" ht="24" customHeight="1">
      <c r="A62" s="106" t="s">
        <v>168</v>
      </c>
      <c r="B62" s="106"/>
      <c r="C62" s="107"/>
      <c r="D62" s="107"/>
      <c r="E62" s="110">
        <f>E35+E51+E61</f>
        <v>-11704364</v>
      </c>
      <c r="F62" s="111"/>
      <c r="G62" s="110">
        <f>G35+G51+G61</f>
        <v>-135491673</v>
      </c>
    </row>
    <row r="63" spans="1:7" ht="24" customHeight="1">
      <c r="A63" s="107" t="s">
        <v>72</v>
      </c>
      <c r="B63" s="107"/>
      <c r="C63" s="107"/>
      <c r="D63" s="107"/>
      <c r="E63" s="115">
        <f>BS!G9</f>
        <v>138856085</v>
      </c>
      <c r="F63" s="114"/>
      <c r="G63" s="115">
        <v>274347758</v>
      </c>
    </row>
    <row r="64" spans="1:7" ht="24" customHeight="1" thickBot="1">
      <c r="A64" s="106" t="s">
        <v>73</v>
      </c>
      <c r="B64" s="106"/>
      <c r="C64" s="107"/>
      <c r="D64" s="107"/>
      <c r="E64" s="122">
        <f>SUM(E62:E63)</f>
        <v>127151721</v>
      </c>
      <c r="F64" s="111"/>
      <c r="G64" s="122">
        <f>SUM(G62:G63)</f>
        <v>138856085</v>
      </c>
    </row>
    <row r="65" spans="1:7" ht="24" customHeight="1" thickTop="1">
      <c r="E65" s="113"/>
      <c r="G65" s="108"/>
    </row>
    <row r="67" spans="1:7" ht="24" customHeight="1">
      <c r="A67" s="97" t="s">
        <v>4</v>
      </c>
      <c r="E67" s="108"/>
      <c r="G67" s="108"/>
    </row>
  </sheetData>
  <printOptions horizontalCentered="1" gridLinesSet="0"/>
  <pageMargins left="0.98425196850393704" right="0.19685039370078741" top="0.78740157480314965" bottom="0.19685039370078741" header="0.19685039370078741" footer="0.19685039370078741"/>
  <pageSetup paperSize="9" scale="84" orientation="portrait" r:id="rId1"/>
  <rowBreaks count="1" manualBreakCount="1">
    <brk id="37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44712</vt:lpwstr>
  </property>
  <property fmtid="{D5CDD505-2E9C-101B-9397-08002B2CF9AE}" pid="4" name="OptimizationTime">
    <vt:lpwstr>20230217_1638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2023-02-09T09:52:56Z</cp:lastPrinted>
  <dcterms:created xsi:type="dcterms:W3CDTF">1999-06-23T03:02:04Z</dcterms:created>
  <dcterms:modified xsi:type="dcterms:W3CDTF">2023-02-17T08:50:32Z</dcterms:modified>
</cp:coreProperties>
</file>