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s98691\Documents\Send to + Sent from KPMG\Draft FS+NFS 170223 16.30 zip\"/>
    </mc:Choice>
  </mc:AlternateContent>
  <xr:revisionPtr revIDLastSave="0" documentId="13_ncr:1_{5DBA37CC-CC6F-457F-B848-C61E4404BB4E}" xr6:coauthVersionLast="47" xr6:coauthVersionMax="47" xr10:uidLastSave="{00000000-0000-0000-0000-000000000000}"/>
  <bookViews>
    <workbookView xWindow="-120" yWindow="-120" windowWidth="29040" windowHeight="15720" tabRatio="669" xr2:uid="{00000000-000D-0000-FFFF-FFFF00000000}"/>
  </bookViews>
  <sheets>
    <sheet name="BS" sheetId="12" r:id="rId1"/>
    <sheet name="PL" sheetId="24" r:id="rId2"/>
    <sheet name="CE_Conso (After Re.)" sheetId="23" r:id="rId3"/>
    <sheet name="CE_Conso (Before Re.)" sheetId="14" r:id="rId4"/>
    <sheet name="CE_Separate 22" sheetId="25" r:id="rId5"/>
    <sheet name="CE_Separate 21" sheetId="29" r:id="rId6"/>
    <sheet name="CF" sheetId="17" r:id="rId7"/>
    <sheet name="CE_Separate Q2'22" sheetId="16" state="hidden" r:id="rId8"/>
    <sheet name="CE_Bank Q2'21" sheetId="22" state="hidden" r:id="rId9"/>
  </sheets>
  <definedNames>
    <definedName name="ACCOUNTEDPERIODTYPE1" localSheetId="2">#REF!</definedName>
    <definedName name="ACCOUNTEDPERIODTYPE1" localSheetId="3">#REF!</definedName>
    <definedName name="ACCOUNTEDPERIODTYPE1">#REF!</definedName>
    <definedName name="APPSUSERNAME1" localSheetId="2">#REF!</definedName>
    <definedName name="APPSUSERNAME1" localSheetId="3">#REF!</definedName>
    <definedName name="APPSUSERNAME1">#REF!</definedName>
    <definedName name="AVER" localSheetId="2">#REF!</definedName>
    <definedName name="AVER" localSheetId="3">#REF!</definedName>
    <definedName name="AVER">#REF!</definedName>
    <definedName name="CHARTOFACCOUNTSID1" localSheetId="2">#REF!</definedName>
    <definedName name="CHARTOFACCOUNTSID1" localSheetId="3">#REF!</definedName>
    <definedName name="CHARTOFACCOUNTSID1">#REF!</definedName>
    <definedName name="CONNECTSTRING1" localSheetId="2">#REF!</definedName>
    <definedName name="CONNECTSTRING1" localSheetId="3">#REF!</definedName>
    <definedName name="CONNECTSTRING1">#REF!</definedName>
    <definedName name="CREATESUMMARYJNLS1" localSheetId="2">#REF!</definedName>
    <definedName name="CREATESUMMARYJNLS1" localSheetId="3">#REF!</definedName>
    <definedName name="CREATESUMMARYJNLS1">#REF!</definedName>
    <definedName name="CRITERIACOLUMN1" localSheetId="2">#REF!</definedName>
    <definedName name="CRITERIACOLUMN1" localSheetId="3">#REF!</definedName>
    <definedName name="CRITERIACOLUMN1">#REF!</definedName>
    <definedName name="CS">#REF!</definedName>
    <definedName name="DBNAME1" localSheetId="2">#REF!</definedName>
    <definedName name="DBNAME1" localSheetId="3">#REF!</definedName>
    <definedName name="DBNAME1">#REF!</definedName>
    <definedName name="DBUSERNAME1" localSheetId="2">#REF!</definedName>
    <definedName name="DBUSERNAME1" localSheetId="3">#REF!</definedName>
    <definedName name="DBUSERNAME1">#REF!</definedName>
    <definedName name="DELETELOGICTYPE1" localSheetId="2">#REF!</definedName>
    <definedName name="DELETELOGICTYPE1" localSheetId="3">#REF!</definedName>
    <definedName name="DELETELOGICTYPE1">#REF!</definedName>
    <definedName name="FFAPPCOLNAME1_1" localSheetId="2">#REF!</definedName>
    <definedName name="FFAPPCOLNAME1_1" localSheetId="3">#REF!</definedName>
    <definedName name="FFAPPCOLNAME1_1">#REF!</definedName>
    <definedName name="FFAPPCOLNAME10_1" localSheetId="2">#REF!</definedName>
    <definedName name="FFAPPCOLNAME10_1" localSheetId="3">#REF!</definedName>
    <definedName name="FFAPPCOLNAME10_1">#REF!</definedName>
    <definedName name="FFAPPCOLNAME2_1" localSheetId="2">#REF!</definedName>
    <definedName name="FFAPPCOLNAME2_1" localSheetId="3">#REF!</definedName>
    <definedName name="FFAPPCOLNAME2_1">#REF!</definedName>
    <definedName name="FFAPPCOLNAME3_1" localSheetId="2">#REF!</definedName>
    <definedName name="FFAPPCOLNAME3_1" localSheetId="3">#REF!</definedName>
    <definedName name="FFAPPCOLNAME3_1">#REF!</definedName>
    <definedName name="FFAPPCOLNAME4_1" localSheetId="2">#REF!</definedName>
    <definedName name="FFAPPCOLNAME4_1" localSheetId="3">#REF!</definedName>
    <definedName name="FFAPPCOLNAME4_1">#REF!</definedName>
    <definedName name="FFAPPCOLNAME5_1" localSheetId="2">#REF!</definedName>
    <definedName name="FFAPPCOLNAME5_1" localSheetId="3">#REF!</definedName>
    <definedName name="FFAPPCOLNAME5_1">#REF!</definedName>
    <definedName name="FFAPPCOLNAME6_1" localSheetId="2">#REF!</definedName>
    <definedName name="FFAPPCOLNAME6_1" localSheetId="3">#REF!</definedName>
    <definedName name="FFAPPCOLNAME6_1">#REF!</definedName>
    <definedName name="FFAPPCOLNAME7_1" localSheetId="2">#REF!</definedName>
    <definedName name="FFAPPCOLNAME7_1" localSheetId="3">#REF!</definedName>
    <definedName name="FFAPPCOLNAME7_1">#REF!</definedName>
    <definedName name="FFAPPCOLNAME8_1" localSheetId="2">#REF!</definedName>
    <definedName name="FFAPPCOLNAME8_1" localSheetId="3">#REF!</definedName>
    <definedName name="FFAPPCOLNAME8_1">#REF!</definedName>
    <definedName name="FFAPPCOLNAME9_1" localSheetId="2">#REF!</definedName>
    <definedName name="FFAPPCOLNAME9_1" localSheetId="3">#REF!</definedName>
    <definedName name="FFAPPCOLNAME9_1">#REF!</definedName>
    <definedName name="FFSEGMENT1_1" localSheetId="2">#REF!</definedName>
    <definedName name="FFSEGMENT1_1" localSheetId="3">#REF!</definedName>
    <definedName name="FFSEGMENT1_1">#REF!</definedName>
    <definedName name="FFSEGMENT10_1" localSheetId="2">#REF!</definedName>
    <definedName name="FFSEGMENT10_1" localSheetId="3">#REF!</definedName>
    <definedName name="FFSEGMENT10_1">#REF!</definedName>
    <definedName name="FFSEGMENT2_1" localSheetId="2">#REF!</definedName>
    <definedName name="FFSEGMENT2_1" localSheetId="3">#REF!</definedName>
    <definedName name="FFSEGMENT2_1">#REF!</definedName>
    <definedName name="FFSEGMENT3_1" localSheetId="2">#REF!</definedName>
    <definedName name="FFSEGMENT3_1" localSheetId="3">#REF!</definedName>
    <definedName name="FFSEGMENT3_1">#REF!</definedName>
    <definedName name="FFSEGMENT4_1" localSheetId="2">#REF!</definedName>
    <definedName name="FFSEGMENT4_1" localSheetId="3">#REF!</definedName>
    <definedName name="FFSEGMENT4_1">#REF!</definedName>
    <definedName name="FFSEGMENT5_1" localSheetId="2">#REF!</definedName>
    <definedName name="FFSEGMENT5_1" localSheetId="3">#REF!</definedName>
    <definedName name="FFSEGMENT5_1">#REF!</definedName>
    <definedName name="FFSEGMENT6_1" localSheetId="2">#REF!</definedName>
    <definedName name="FFSEGMENT6_1" localSheetId="3">#REF!</definedName>
    <definedName name="FFSEGMENT6_1">#REF!</definedName>
    <definedName name="FFSEGMENT7_1" localSheetId="2">#REF!</definedName>
    <definedName name="FFSEGMENT7_1" localSheetId="3">#REF!</definedName>
    <definedName name="FFSEGMENT7_1">#REF!</definedName>
    <definedName name="FFSEGMENT8_1" localSheetId="2">#REF!</definedName>
    <definedName name="FFSEGMENT8_1" localSheetId="3">#REF!</definedName>
    <definedName name="FFSEGMENT8_1">#REF!</definedName>
    <definedName name="FFSEGMENT9_1" localSheetId="2">#REF!</definedName>
    <definedName name="FFSEGMENT9_1" localSheetId="3">#REF!</definedName>
    <definedName name="FFSEGMENT9_1">#REF!</definedName>
    <definedName name="FFSEGSEPARATOR1" localSheetId="2">#REF!</definedName>
    <definedName name="FFSEGSEPARATOR1" localSheetId="3">#REF!</definedName>
    <definedName name="FFSEGSEPARATOR1">#REF!</definedName>
    <definedName name="FIELDNAMECOLUMN1" localSheetId="2">#REF!</definedName>
    <definedName name="FIELDNAMECOLUMN1" localSheetId="3">#REF!</definedName>
    <definedName name="FIELDNAMECOLUMN1">#REF!</definedName>
    <definedName name="FIELDNAMEROW1" localSheetId="2">#REF!</definedName>
    <definedName name="FIELDNAMEROW1" localSheetId="3">#REF!</definedName>
    <definedName name="FIELDNAMEROW1">#REF!</definedName>
    <definedName name="FIRSTDATAROW1" localSheetId="2">#REF!</definedName>
    <definedName name="FIRSTDATAROW1" localSheetId="3">#REF!</definedName>
    <definedName name="FIRSTDATAROW1">#REF!</definedName>
    <definedName name="FNDNAM1" localSheetId="2">#REF!</definedName>
    <definedName name="FNDNAM1" localSheetId="3">#REF!</definedName>
    <definedName name="FNDNAM1">#REF!</definedName>
    <definedName name="FNDUSERID1" localSheetId="2">#REF!</definedName>
    <definedName name="FNDUSERID1" localSheetId="3">#REF!</definedName>
    <definedName name="FNDUSERID1">#REF!</definedName>
    <definedName name="FUNCTIONALCURRENCY1" localSheetId="2">#REF!</definedName>
    <definedName name="FUNCTIONALCURRENCY1" localSheetId="3">#REF!</definedName>
    <definedName name="FUNCTIONALCURRENCY1">#REF!</definedName>
    <definedName name="GWYUID1" localSheetId="2">#REF!</definedName>
    <definedName name="GWYUID1" localSheetId="3">#REF!</definedName>
    <definedName name="GWYUID1">#REF!</definedName>
    <definedName name="IMPORTDFF1" localSheetId="2">#REF!</definedName>
    <definedName name="IMPORTDFF1" localSheetId="3">#REF!</definedName>
    <definedName name="IMPORTDFF1">#REF!</definedName>
    <definedName name="LABELTEXTCOLUMN1" localSheetId="2">#REF!</definedName>
    <definedName name="LABELTEXTCOLUMN1" localSheetId="3">#REF!</definedName>
    <definedName name="LABELTEXTCOLUMN1">#REF!</definedName>
    <definedName name="LABELTEXTROW1" localSheetId="2">#REF!</definedName>
    <definedName name="LABELTEXTROW1" localSheetId="3">#REF!</definedName>
    <definedName name="LABELTEXTROW1">#REF!</definedName>
    <definedName name="NOOFFFSEGMENTS1" localSheetId="2">#REF!</definedName>
    <definedName name="NOOFFFSEGMENTS1" localSheetId="3">#REF!</definedName>
    <definedName name="NOOFFFSEGMENTS1">#REF!</definedName>
    <definedName name="NUMBEROFDETAILFIELDS1" localSheetId="2">#REF!</definedName>
    <definedName name="NUMBEROFDETAILFIELDS1" localSheetId="3">#REF!</definedName>
    <definedName name="NUMBEROFDETAILFIELDS1">#REF!</definedName>
    <definedName name="NUMBEROFHEADERFIELDS1" localSheetId="2">#REF!</definedName>
    <definedName name="NUMBEROFHEADERFIELDS1" localSheetId="3">#REF!</definedName>
    <definedName name="NUMBEROFHEADERFIELDS1">#REF!</definedName>
    <definedName name="PERIODSETNAME1" localSheetId="2">#REF!</definedName>
    <definedName name="PERIODSETNAME1" localSheetId="3">#REF!</definedName>
    <definedName name="PERIODSETNAME1">#REF!</definedName>
    <definedName name="POSTERRORSTOSUSP1" localSheetId="2">#REF!</definedName>
    <definedName name="POSTERRORSTOSUSP1" localSheetId="3">#REF!</definedName>
    <definedName name="POSTERRORSTOSUSP1">#REF!</definedName>
    <definedName name="_xlnm.Print_Area" localSheetId="0">BS!$A$1:$J$90</definedName>
    <definedName name="_xlnm.Print_Area" localSheetId="8">'CE_Bank Q2''21'!$A$1:$Z$37</definedName>
    <definedName name="_xlnm.Print_Area" localSheetId="2">'CE_Conso (After Re.)'!$A$1:$AJ$42</definedName>
    <definedName name="_xlnm.Print_Area" localSheetId="3">'CE_Conso (Before Re.)'!$A$1:$AF$34</definedName>
    <definedName name="_xlnm.Print_Area" localSheetId="5">'CE_Separate 21'!$A$1:$I$21</definedName>
    <definedName name="_xlnm.Print_Area" localSheetId="4">'CE_Separate 22'!$A$1:$L$25</definedName>
    <definedName name="_xlnm.Print_Area" localSheetId="7">'CE_Separate Q2''22'!$A$1:$Z$28</definedName>
    <definedName name="_xlnm.Print_Area" localSheetId="6">CF!$A$1:$L$135</definedName>
    <definedName name="_xlnm.Print_Area" localSheetId="1">PL!$A$1:$I$90</definedName>
    <definedName name="PROFIT" localSheetId="2">#REF!</definedName>
    <definedName name="PROFIT" localSheetId="3">#REF!</definedName>
    <definedName name="PROFIT">#REF!</definedName>
    <definedName name="RATE" localSheetId="2">#REF!</definedName>
    <definedName name="RATE" localSheetId="3">#REF!</definedName>
    <definedName name="RATE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ID1" localSheetId="2">#REF!</definedName>
    <definedName name="RESPONSIBILITYID1" localSheetId="3">#REF!</definedName>
    <definedName name="RESPONSIBILITYID1">#REF!</definedName>
    <definedName name="RESPONSIBILITYNAME1" localSheetId="2">#REF!</definedName>
    <definedName name="RESPONSIBILITYNAME1" localSheetId="3">#REF!</definedName>
    <definedName name="RESPONSIBILITYNAME1">#REF!</definedName>
    <definedName name="ROWSTOUPLOAD1" localSheetId="2">#REF!</definedName>
    <definedName name="ROWSTOUPLOAD1" localSheetId="3">#REF!</definedName>
    <definedName name="ROWSTOUPLOAD1">#REF!</definedName>
    <definedName name="SETOFBOOKSID1" localSheetId="2">#REF!</definedName>
    <definedName name="SETOFBOOKSID1" localSheetId="3">#REF!</definedName>
    <definedName name="SETOFBOOKSID1">#REF!</definedName>
    <definedName name="SETOFBOOKSNAME1" localSheetId="2">#REF!</definedName>
    <definedName name="SETOFBOOKSNAME1" localSheetId="3">#REF!</definedName>
    <definedName name="SETOFBOOKSNAME1">#REF!</definedName>
    <definedName name="STARTJOURNALIMPORT1" localSheetId="2">#REF!</definedName>
    <definedName name="STARTJOURNALIMPORT1" localSheetId="3">#REF!</definedName>
    <definedName name="STARTJOURNALIMPORT1">#REF!</definedName>
    <definedName name="TEMPLATENUMBER1" localSheetId="2">#REF!</definedName>
    <definedName name="TEMPLATENUMBER1" localSheetId="3">#REF!</definedName>
    <definedName name="TEMPLATENUMBER1">#REF!</definedName>
    <definedName name="TEMPLATESTYLE1" localSheetId="2">#REF!</definedName>
    <definedName name="TEMPLATESTYLE1" localSheetId="3">#REF!</definedName>
    <definedName name="TEMPLATESTYLE1">#REF!</definedName>
    <definedName name="TEMPLATETYPE1" localSheetId="2">#REF!</definedName>
    <definedName name="TEMPLATETYPE1" localSheetId="3">#REF!</definedName>
    <definedName name="TEMPLATETYPE1">#REF!</definedName>
    <definedName name="Z_688268B1_60DF_45FA_A9A4_5F7FC57C1508_.wvu.PrintArea" localSheetId="0" hidden="1">BS!$A$1:$J$96</definedName>
    <definedName name="Z_688268B1_60DF_45FA_A9A4_5F7FC57C1508_.wvu.PrintArea" localSheetId="8" hidden="1">'CE_Bank Q2''21'!$A$1:$P$37</definedName>
    <definedName name="Z_688268B1_60DF_45FA_A9A4_5F7FC57C1508_.wvu.PrintArea" localSheetId="2" hidden="1">'CE_Conso (After Re.)'!#REF!</definedName>
    <definedName name="Z_688268B1_60DF_45FA_A9A4_5F7FC57C1508_.wvu.PrintArea" localSheetId="3" hidden="1">'CE_Conso (Before Re.)'!#REF!</definedName>
    <definedName name="Z_688268B1_60DF_45FA_A9A4_5F7FC57C1508_.wvu.PrintArea" localSheetId="7" hidden="1">'CE_Separate Q2''22'!#REF!</definedName>
    <definedName name="Z_688268B1_60DF_45FA_A9A4_5F7FC57C1508_.wvu.PrintArea" localSheetId="6" hidden="1">CF!$A$1:$J$84</definedName>
    <definedName name="Z_688268B1_60DF_45FA_A9A4_5F7FC57C1508_.wvu.PrintArea" localSheetId="1" hidden="1">PL!$A$1:$G$97</definedName>
    <definedName name="Z_688268B1_60DF_45FA_A9A4_5F7FC57C1508_.wvu.Rows" localSheetId="6" hidden="1">CF!#REF!</definedName>
    <definedName name="Z_AD879B68_A1BD_48B0_8827_26C53F899E69_.wvu.PrintArea" localSheetId="0" hidden="1">BS!$A$1:$J$96</definedName>
    <definedName name="Z_AD879B68_A1BD_48B0_8827_26C53F899E69_.wvu.PrintArea" localSheetId="8" hidden="1">'CE_Bank Q2''21'!$A$1:$U$37</definedName>
    <definedName name="Z_AD879B68_A1BD_48B0_8827_26C53F899E69_.wvu.PrintArea" localSheetId="2" hidden="1">'CE_Conso (After Re.)'!#REF!</definedName>
    <definedName name="Z_AD879B68_A1BD_48B0_8827_26C53F899E69_.wvu.PrintArea" localSheetId="3" hidden="1">'CE_Conso (Before Re.)'!#REF!</definedName>
    <definedName name="Z_AD879B68_A1BD_48B0_8827_26C53F899E69_.wvu.PrintArea" localSheetId="7" hidden="1">'CE_Separate Q2''22'!#REF!</definedName>
    <definedName name="Z_AD879B68_A1BD_48B0_8827_26C53F899E69_.wvu.PrintArea" localSheetId="6" hidden="1">CF!$A$1:$J$84</definedName>
    <definedName name="Z_AD879B68_A1BD_48B0_8827_26C53F899E69_.wvu.PrintArea" localSheetId="1" hidden="1">PL!$A$1:$G$97</definedName>
    <definedName name="Z_AD879B68_A1BD_48B0_8827_26C53F899E69_.wvu.Rows" localSheetId="6" hidden="1">CF!#REF!</definedName>
    <definedName name="Z_E4A73A0F_11C0_4F41_8821_4D5B1CE3B9B1_.wvu.PrintArea" localSheetId="0" hidden="1">BS!$A$1:$J$96</definedName>
    <definedName name="Z_E4A73A0F_11C0_4F41_8821_4D5B1CE3B9B1_.wvu.PrintArea" localSheetId="8" hidden="1">'CE_Bank Q2''21'!$A$1:$P$37</definedName>
    <definedName name="Z_E4A73A0F_11C0_4F41_8821_4D5B1CE3B9B1_.wvu.PrintArea" localSheetId="2" hidden="1">'CE_Conso (After Re.)'!#REF!</definedName>
    <definedName name="Z_E4A73A0F_11C0_4F41_8821_4D5B1CE3B9B1_.wvu.PrintArea" localSheetId="3" hidden="1">'CE_Conso (Before Re.)'!#REF!</definedName>
    <definedName name="Z_E4A73A0F_11C0_4F41_8821_4D5B1CE3B9B1_.wvu.PrintArea" localSheetId="7" hidden="1">'CE_Separate Q2''22'!#REF!</definedName>
    <definedName name="Z_E4A73A0F_11C0_4F41_8821_4D5B1CE3B9B1_.wvu.PrintArea" localSheetId="6" hidden="1">CF!$A$1:$J$84</definedName>
    <definedName name="Z_E4A73A0F_11C0_4F41_8821_4D5B1CE3B9B1_.wvu.PrintArea" localSheetId="1" hidden="1">PL!$A$1:$G$97</definedName>
    <definedName name="Z_E4A73A0F_11C0_4F41_8821_4D5B1CE3B9B1_.wvu.Rows" localSheetId="6" hidden="1">CF!#REF!</definedName>
    <definedName name="ฉฆ">#REF!</definedName>
  </definedNames>
  <calcPr calcId="191029" iterateDelta="1E-4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17" l="1"/>
  <c r="F108" i="17" l="1"/>
  <c r="F79" i="17" l="1"/>
  <c r="L31" i="17"/>
  <c r="J112" i="17" l="1"/>
  <c r="AJ23" i="23"/>
  <c r="AF20" i="23" l="1"/>
  <c r="AJ39" i="23" l="1"/>
  <c r="AF34" i="23"/>
  <c r="AH39" i="23"/>
  <c r="AF36" i="23"/>
  <c r="AJ36" i="23" s="1"/>
  <c r="AD39" i="23"/>
  <c r="AB39" i="23"/>
  <c r="X39" i="23"/>
  <c r="V39" i="23"/>
  <c r="T39" i="23"/>
  <c r="R39" i="23"/>
  <c r="P39" i="23"/>
  <c r="N39" i="23"/>
  <c r="L39" i="23"/>
  <c r="J39" i="23"/>
  <c r="H39" i="23"/>
  <c r="F39" i="23"/>
  <c r="D39" i="23"/>
  <c r="AD33" i="23"/>
  <c r="Z33" i="23"/>
  <c r="AF33" i="23" s="1"/>
  <c r="AJ33" i="23" s="1"/>
  <c r="AF23" i="23"/>
  <c r="Z25" i="23"/>
  <c r="AF25" i="23" s="1"/>
  <c r="AJ25" i="23" s="1"/>
  <c r="AF24" i="23"/>
  <c r="AJ24" i="23" s="1"/>
  <c r="Z24" i="23"/>
  <c r="AF15" i="23"/>
  <c r="AJ15" i="23" s="1"/>
  <c r="Z15" i="23"/>
  <c r="R31" i="23"/>
  <c r="R26" i="23"/>
  <c r="R41" i="23" s="1"/>
  <c r="V21" i="14"/>
  <c r="AB21" i="14"/>
  <c r="AF21" i="14" s="1"/>
  <c r="V20" i="14"/>
  <c r="AB20" i="14" s="1"/>
  <c r="AF20" i="14" s="1"/>
  <c r="AD29" i="14" l="1"/>
  <c r="V23" i="14"/>
  <c r="AB23" i="14" s="1"/>
  <c r="AF23" i="14" s="1"/>
  <c r="V19" i="14"/>
  <c r="AB19" i="14" s="1"/>
  <c r="AF19" i="14" s="1"/>
  <c r="V18" i="14"/>
  <c r="AB18" i="14" s="1"/>
  <c r="AF18" i="14" s="1"/>
  <c r="F24" i="25" l="1"/>
  <c r="H24" i="25"/>
  <c r="L16" i="25"/>
  <c r="L15" i="25"/>
  <c r="L14" i="25"/>
  <c r="L13" i="25"/>
  <c r="L22" i="25"/>
  <c r="H20" i="25"/>
  <c r="J22" i="25"/>
  <c r="J16" i="25"/>
  <c r="J10" i="25"/>
  <c r="H16" i="25"/>
  <c r="F16" i="25"/>
  <c r="D16" i="25"/>
  <c r="D10" i="25" l="1"/>
  <c r="D24" i="25" l="1"/>
  <c r="L10" i="25"/>
  <c r="I13" i="29"/>
  <c r="I10" i="29"/>
  <c r="I57" i="24"/>
  <c r="G57" i="24"/>
  <c r="E57" i="24"/>
  <c r="C57" i="24"/>
  <c r="I31" i="24"/>
  <c r="G31" i="24"/>
  <c r="E31" i="24"/>
  <c r="C31" i="24"/>
  <c r="I17" i="24"/>
  <c r="G17" i="24"/>
  <c r="E17" i="24"/>
  <c r="C17" i="24"/>
  <c r="E14" i="29" l="1"/>
  <c r="E16" i="29" s="1"/>
  <c r="I14" i="29"/>
  <c r="I16" i="29" s="1"/>
  <c r="G14" i="29"/>
  <c r="G16" i="29" s="1"/>
  <c r="R29" i="14" l="1"/>
  <c r="R24" i="14"/>
  <c r="R33" i="14" s="1"/>
  <c r="L108" i="17" l="1"/>
  <c r="L79" i="17"/>
  <c r="L38" i="17"/>
  <c r="L67" i="17" s="1"/>
  <c r="L111" i="17" s="1"/>
  <c r="L113" i="17" s="1"/>
  <c r="V15" i="14"/>
  <c r="AB15" i="14" s="1"/>
  <c r="AF15" i="14" s="1"/>
  <c r="I66" i="24"/>
  <c r="I67" i="24"/>
  <c r="I14" i="24"/>
  <c r="I24" i="24" s="1"/>
  <c r="I33" i="24" s="1"/>
  <c r="I35" i="24" s="1"/>
  <c r="I68" i="24" l="1"/>
  <c r="J108" i="17"/>
  <c r="H108" i="17"/>
  <c r="Z18" i="23" l="1"/>
  <c r="AF18" i="23" s="1"/>
  <c r="AH26" i="23"/>
  <c r="AD26" i="23"/>
  <c r="AB26" i="23"/>
  <c r="X26" i="23"/>
  <c r="V26" i="23"/>
  <c r="T26" i="23"/>
  <c r="P26" i="23"/>
  <c r="N26" i="23"/>
  <c r="L26" i="23"/>
  <c r="J26" i="23"/>
  <c r="H26" i="23"/>
  <c r="F26" i="23"/>
  <c r="D26" i="23"/>
  <c r="AJ18" i="23" l="1"/>
  <c r="Z34" i="23"/>
  <c r="Z20" i="23"/>
  <c r="F20" i="25"/>
  <c r="AJ20" i="23" l="1"/>
  <c r="G66" i="24"/>
  <c r="V31" i="14"/>
  <c r="AB31" i="14" s="1"/>
  <c r="AF31" i="14" s="1"/>
  <c r="Z29" i="14"/>
  <c r="X29" i="14"/>
  <c r="T29" i="14"/>
  <c r="P29" i="14"/>
  <c r="N29" i="14"/>
  <c r="L29" i="14"/>
  <c r="J29" i="14"/>
  <c r="H29" i="14"/>
  <c r="F29" i="14"/>
  <c r="D29" i="14"/>
  <c r="V28" i="14"/>
  <c r="V27" i="14"/>
  <c r="AB27" i="14" s="1"/>
  <c r="AF27" i="14" s="1"/>
  <c r="Z24" i="14"/>
  <c r="X24" i="14"/>
  <c r="T24" i="14"/>
  <c r="P24" i="14"/>
  <c r="N24" i="14"/>
  <c r="L24" i="14"/>
  <c r="J24" i="14"/>
  <c r="H24" i="14"/>
  <c r="F24" i="14"/>
  <c r="D24" i="14"/>
  <c r="V24" i="14"/>
  <c r="AJ34" i="23" l="1"/>
  <c r="AB28" i="14"/>
  <c r="AF28" i="14" s="1"/>
  <c r="V29" i="14"/>
  <c r="AF29" i="14" l="1"/>
  <c r="AB29" i="14"/>
  <c r="AD24" i="14"/>
  <c r="AB24" i="14"/>
  <c r="AF24" i="14"/>
  <c r="D20" i="25"/>
  <c r="D41" i="23" l="1"/>
  <c r="E66" i="24"/>
  <c r="C66" i="24"/>
  <c r="G67" i="24"/>
  <c r="G14" i="24"/>
  <c r="G24" i="24" s="1"/>
  <c r="G33" i="24" s="1"/>
  <c r="G35" i="24" s="1"/>
  <c r="J19" i="25" s="1"/>
  <c r="E14" i="24"/>
  <c r="E24" i="24" s="1"/>
  <c r="E33" i="24" s="1"/>
  <c r="E35" i="24" s="1"/>
  <c r="C14" i="24"/>
  <c r="C24" i="24" s="1"/>
  <c r="C33" i="24" s="1"/>
  <c r="C35" i="24" s="1"/>
  <c r="AD31" i="23"/>
  <c r="X31" i="23"/>
  <c r="L31" i="23"/>
  <c r="F41" i="23"/>
  <c r="Z38" i="23"/>
  <c r="Z39" i="23" s="1"/>
  <c r="Z30" i="23"/>
  <c r="Z29" i="23"/>
  <c r="Z21" i="23"/>
  <c r="Z19" i="23"/>
  <c r="T15" i="22"/>
  <c r="Z15" i="22" s="1"/>
  <c r="T15" i="16"/>
  <c r="Z15" i="16" s="1"/>
  <c r="Y28" i="22"/>
  <c r="T26" i="22"/>
  <c r="Z26" i="22" s="1"/>
  <c r="X24" i="22"/>
  <c r="V24" i="22"/>
  <c r="R24" i="22"/>
  <c r="P24" i="22"/>
  <c r="N24" i="22"/>
  <c r="L24" i="22"/>
  <c r="J24" i="22"/>
  <c r="H24" i="22"/>
  <c r="F24" i="22"/>
  <c r="D24" i="22"/>
  <c r="T23" i="22"/>
  <c r="Z23" i="22" s="1"/>
  <c r="T22" i="22"/>
  <c r="T24" i="22" s="1"/>
  <c r="X19" i="22"/>
  <c r="V19" i="22"/>
  <c r="R19" i="22"/>
  <c r="P19" i="22"/>
  <c r="N19" i="22"/>
  <c r="L19" i="22"/>
  <c r="J19" i="22"/>
  <c r="H19" i="22"/>
  <c r="F19" i="22"/>
  <c r="D19" i="22"/>
  <c r="T18" i="22"/>
  <c r="T19" i="22" s="1"/>
  <c r="Z33" i="14"/>
  <c r="X33" i="14"/>
  <c r="L33" i="14"/>
  <c r="H33" i="14"/>
  <c r="F33" i="14"/>
  <c r="D33" i="14"/>
  <c r="H79" i="17"/>
  <c r="H31" i="17"/>
  <c r="H38" i="17" s="1"/>
  <c r="H67" i="17" s="1"/>
  <c r="J76" i="12"/>
  <c r="J78" i="12" s="1"/>
  <c r="F76" i="12"/>
  <c r="F78" i="12" s="1"/>
  <c r="J46" i="12"/>
  <c r="F46" i="12"/>
  <c r="J24" i="12"/>
  <c r="F24" i="12"/>
  <c r="L19" i="25" l="1"/>
  <c r="J20" i="25"/>
  <c r="Z26" i="23"/>
  <c r="F80" i="12"/>
  <c r="H111" i="17"/>
  <c r="H113" i="17" s="1"/>
  <c r="E67" i="24"/>
  <c r="L41" i="23"/>
  <c r="X41" i="23"/>
  <c r="C67" i="24"/>
  <c r="G68" i="24"/>
  <c r="J80" i="12"/>
  <c r="N28" i="22"/>
  <c r="P28" i="22"/>
  <c r="T33" i="14"/>
  <c r="J33" i="14"/>
  <c r="P33" i="14"/>
  <c r="Z18" i="22"/>
  <c r="Z19" i="22" s="1"/>
  <c r="R28" i="22"/>
  <c r="H28" i="22"/>
  <c r="J28" i="22"/>
  <c r="D28" i="22"/>
  <c r="L28" i="22"/>
  <c r="Z22" i="22"/>
  <c r="Z24" i="22" s="1"/>
  <c r="V28" i="22"/>
  <c r="F28" i="22"/>
  <c r="X28" i="22"/>
  <c r="AD33" i="14"/>
  <c r="N33" i="14"/>
  <c r="V33" i="14"/>
  <c r="T28" i="22"/>
  <c r="H76" i="12"/>
  <c r="H78" i="12" s="1"/>
  <c r="D76" i="12"/>
  <c r="D78" i="12" s="1"/>
  <c r="H46" i="12"/>
  <c r="D46" i="12"/>
  <c r="H24" i="12"/>
  <c r="D24" i="12"/>
  <c r="L20" i="25" l="1"/>
  <c r="L24" i="25" s="1"/>
  <c r="J24" i="25"/>
  <c r="E68" i="24"/>
  <c r="AD41" i="23"/>
  <c r="C68" i="24"/>
  <c r="D80" i="12"/>
  <c r="Z28" i="22"/>
  <c r="AB33" i="14"/>
  <c r="AF33" i="14"/>
  <c r="H80" i="12"/>
  <c r="AB31" i="23"/>
  <c r="AB41" i="23" s="1"/>
  <c r="AF21" i="23" l="1"/>
  <c r="Y28" i="16"/>
  <c r="X19" i="16"/>
  <c r="V19" i="16"/>
  <c r="R19" i="16"/>
  <c r="P19" i="16"/>
  <c r="N19" i="16"/>
  <c r="L19" i="16"/>
  <c r="J19" i="16"/>
  <c r="H19" i="16"/>
  <c r="F19" i="16"/>
  <c r="D19" i="16"/>
  <c r="AJ21" i="23" l="1"/>
  <c r="J79" i="17"/>
  <c r="T26" i="16"/>
  <c r="Z26" i="16" s="1"/>
  <c r="T23" i="16"/>
  <c r="Z23" i="16" s="1"/>
  <c r="T22" i="16"/>
  <c r="Z22" i="16" s="1"/>
  <c r="T18" i="16"/>
  <c r="Z18" i="16" s="1"/>
  <c r="V24" i="16"/>
  <c r="V28" i="16" s="1"/>
  <c r="R24" i="16"/>
  <c r="R28" i="16" s="1"/>
  <c r="AF19" i="23"/>
  <c r="AF26" i="23" s="1"/>
  <c r="AF30" i="23"/>
  <c r="AF29" i="23"/>
  <c r="T31" i="23"/>
  <c r="T41" i="23" s="1"/>
  <c r="N31" i="23"/>
  <c r="N41" i="23" s="1"/>
  <c r="P24" i="16"/>
  <c r="P28" i="16" s="1"/>
  <c r="N24" i="16"/>
  <c r="N28" i="16" s="1"/>
  <c r="L24" i="16"/>
  <c r="L28" i="16" s="1"/>
  <c r="J31" i="17"/>
  <c r="J38" i="17" s="1"/>
  <c r="J67" i="17" s="1"/>
  <c r="AF38" i="23"/>
  <c r="AF39" i="23" s="1"/>
  <c r="X24" i="16"/>
  <c r="X28" i="16" s="1"/>
  <c r="J24" i="16"/>
  <c r="J28" i="16" s="1"/>
  <c r="H24" i="16"/>
  <c r="H28" i="16" s="1"/>
  <c r="F24" i="16"/>
  <c r="F28" i="16" s="1"/>
  <c r="D24" i="16"/>
  <c r="D28" i="16" s="1"/>
  <c r="V31" i="23"/>
  <c r="V41" i="23" s="1"/>
  <c r="P31" i="23"/>
  <c r="P41" i="23" s="1"/>
  <c r="J31" i="23"/>
  <c r="J41" i="23" s="1"/>
  <c r="H31" i="23"/>
  <c r="H41" i="23" s="1"/>
  <c r="F38" i="17"/>
  <c r="F67" i="17" s="1"/>
  <c r="F111" i="17" l="1"/>
  <c r="F113" i="17" s="1"/>
  <c r="J111" i="17"/>
  <c r="J113" i="17" s="1"/>
  <c r="AH31" i="23"/>
  <c r="AH41" i="23" s="1"/>
  <c r="AJ19" i="23"/>
  <c r="AJ26" i="23" s="1"/>
  <c r="AJ38" i="23"/>
  <c r="Z19" i="16"/>
  <c r="T19" i="16"/>
  <c r="Z31" i="23"/>
  <c r="Z41" i="23" s="1"/>
  <c r="T24" i="16"/>
  <c r="T28" i="16" s="1"/>
  <c r="Z24" i="16"/>
  <c r="AJ29" i="23"/>
  <c r="AF31" i="23"/>
  <c r="AJ30" i="23" l="1"/>
  <c r="AJ31" i="23" s="1"/>
  <c r="AF41" i="23"/>
  <c r="Z28" i="16"/>
  <c r="AJ41" i="23" l="1"/>
</calcChain>
</file>

<file path=xl/sharedStrings.xml><?xml version="1.0" encoding="utf-8"?>
<sst xmlns="http://schemas.openxmlformats.org/spreadsheetml/2006/main" count="686" uniqueCount="283">
  <si>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</si>
  <si>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</si>
  <si>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</si>
  <si>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</si>
  <si>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</si>
  <si>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</si>
  <si>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</si>
  <si>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</si>
  <si>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</si>
  <si>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</si>
  <si>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</si>
  <si>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</si>
  <si>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</si>
  <si>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</si>
  <si>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</si>
  <si>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</si>
  <si>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</si>
  <si>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</si>
  <si>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</si>
  <si>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</si>
  <si>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</si>
  <si>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</si>
  <si>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</si>
  <si>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</si>
  <si>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</si>
  <si>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</si>
  <si>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</si>
  <si>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</si>
  <si>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</si>
  <si>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</si>
  <si>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</si>
  <si>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</si>
  <si>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</si>
  <si>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</si>
  <si>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</si>
  <si>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</si>
  <si>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</si>
  <si>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</si>
  <si>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</si>
  <si>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</si>
  <si>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</si>
  <si>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</si>
  <si>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</si>
  <si>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</si>
  <si>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</si>
  <si>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</si>
  <si>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</si>
  <si>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</si>
  <si>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</si>
  <si>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</si>
  <si>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</si>
  <si>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</si>
  <si>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</si>
  <si>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</si>
  <si>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</si>
  <si>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</si>
  <si>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</si>
  <si>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</si>
  <si>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</si>
  <si>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</si>
  <si>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งบการเงินเฉพาะธนาคาร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</si>
  <si>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</si>
  <si>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</si>
  <si>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</si>
  <si>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</si>
  <si>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</si>
  <si>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</si>
  <si>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</si>
  <si>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</si>
  <si>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</si>
  <si>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</si>
  <si>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</si>
  <si>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</si>
  <si>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</si>
  <si>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</si>
  <si>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</si>
  <si>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</si>
  <si>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</si>
  <si>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</si>
  <si>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</si>
  <si>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</si>
  <si>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</si>
  <si>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</si>
  <si>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</si>
  <si>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</si>
  <si>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</si>
  <si>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</si>
  <si>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</si>
  <si>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</si>
  <si>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</si>
  <si>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</si>
  <si>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 xml:space="preserve">     จัดสรรแล้ว</t>
  </si>
  <si>
    <t>งบแสดงการเปลี่ยนแปลงส่วนของเจ้าของ (ไม่ได้ตรวจสอบ)</t>
  </si>
  <si>
    <t>เงินสดจ่ายในการซื้อสินทรัพย์ไม่มีตัวตน</t>
  </si>
  <si>
    <t>(นายอาทิตย์ นันทวิทยา)</t>
  </si>
  <si>
    <t>กำไร (ขาดทุน) เบ็ดเสร็จอื่น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</si>
  <si>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</si>
  <si>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</si>
  <si>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</si>
  <si>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</si>
  <si>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</si>
  <si>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</si>
  <si>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</si>
  <si>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</si>
  <si>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</si>
  <si>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ประธานเจ้าหน้าที่บริหารและประธานกรรมการบริหาร</t>
  </si>
  <si>
    <t xml:space="preserve">    ค่าใช้จ่ายอื่น ๆ</t>
  </si>
  <si>
    <t xml:space="preserve">         ภาษีเงินได้เกี่ยวกับองค์ประกอบของกำไร (ขาดทุน) เบ็ดเสร็จอื่นสำหรับ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</si>
  <si>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</si>
  <si>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</si>
  <si>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</si>
  <si>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</si>
  <si>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</si>
  <si>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</si>
  <si>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</si>
  <si>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</si>
  <si>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</si>
  <si>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การแบ่งปันกำไร (ขาดทุน) สุทธิ</t>
  </si>
  <si>
    <t>การแบ่งปันกำไร (ขาดทุน) เบ็ดเสร็จรวม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</si>
  <si>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</si>
  <si>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</si>
  <si>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</si>
  <si>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</si>
  <si>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</si>
  <si>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</si>
  <si>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</si>
  <si>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</si>
  <si>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>ที่กำหนดให้วัดมูลค่า</t>
  </si>
  <si>
    <t>ขาดทุนจากการด้อยค่าของทรัพย์สินรอการขาย</t>
  </si>
  <si>
    <t>เงินลงทุนในหลักทรัพย์ระยะสั้น</t>
  </si>
  <si>
    <t>เงินสดจ่ายชำระคืนตราสารหนี้ระยะยาว</t>
  </si>
  <si>
    <t>เงินสดจ่ายชำระคืนเงินกู้ยืมระยะยาว</t>
  </si>
  <si>
    <t xml:space="preserve">      ส่วนเกินมูลค่าหุ้นบุริมสิทธิ</t>
  </si>
  <si>
    <t xml:space="preserve">      ส่วนเกินมูลค่าหุ้นสามัญ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</si>
  <si>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</si>
  <si>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</si>
  <si>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</si>
  <si>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</si>
  <si>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</si>
  <si>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>2564</t>
  </si>
  <si>
    <t xml:space="preserve">   การแปลงสภาพหุ้นบุริมสิทธิเป็นหุ้นสามัญ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</si>
  <si>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</si>
  <si>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</si>
  <si>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 xml:space="preserve">   เงินทุนจากส่วนได้เสียที่ไม่มีอำนาจควบคุมในบริษัทย่อย</t>
  </si>
  <si>
    <t>ยอดคงเหลือ ณ วันที่ 1 มกราคม 2564</t>
  </si>
  <si>
    <t xml:space="preserve">   กำไร (ขาดทุน) เบ็ดเสร็จอื่น</t>
  </si>
  <si>
    <t xml:space="preserve">   ขาดทุนเบ็ดเสร็จอื่น</t>
  </si>
  <si>
    <t xml:space="preserve">   กำไรสุทธิ</t>
  </si>
  <si>
    <t xml:space="preserve">   กำไร (ขาดทุน) สุทธิ</t>
  </si>
  <si>
    <t>ขาดทุนจากการด้อยค่าของสินทรัพย์ไม่มีตัวตน</t>
  </si>
  <si>
    <t>กำไรจากการขายทรัพย์สินรอการขาย</t>
  </si>
  <si>
    <t>เงินทุนจากส่วนได้เสียที่ไม่มีอำนาจควบคุมในบริษัทย่อย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</si>
  <si>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</si>
  <si>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</t>
  </si>
  <si>
    <t>จากการวัด</t>
  </si>
  <si>
    <t>จากการแปลงค่า</t>
  </si>
  <si>
    <t>จากเงินลงทุน</t>
  </si>
  <si>
    <t>กำไร (ขาดทุน) เบ็ดเสร็จสำหรับงวด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</si>
  <si>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</si>
  <si>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</si>
  <si>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เงินลงทุนในบริษัทย่อย บริษัทร่วมและการร่วมค้าสุทธิ</t>
  </si>
  <si>
    <t xml:space="preserve">      ทุนที่ออกและชำระแล้ว</t>
  </si>
  <si>
    <t>2565</t>
  </si>
  <si>
    <t>ยอดคงเหลือ ณ วันที่ 1 มกราคม 2565</t>
  </si>
  <si>
    <t>ส่วนแบ่งกำไรจากเงินลงทุนในบริษัทร่วมและการร่วมค้า</t>
  </si>
  <si>
    <t>อื่นๆ</t>
  </si>
  <si>
    <t>เป็นเกณฑ์</t>
  </si>
  <si>
    <t>ใช้หุ้น</t>
  </si>
  <si>
    <t>การจ่ายโดย</t>
  </si>
  <si>
    <t>สำรองสำหรับ</t>
  </si>
  <si>
    <t>ขาดทุน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</si>
  <si>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</si>
  <si>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</si>
  <si>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จ่ายคืนเงินทุนให้ส่วนได้เสียที่ไม่มีอำนาจควบคุมจากการชำระบัญชีในบริษัทย่อย</t>
  </si>
  <si>
    <t>เงินสดสุทธิจาก (ใช้ไปใน) กิจกรรมดำเนินงาน</t>
  </si>
  <si>
    <t>เงินสดสุทธิ (ใช้ไปใน) จากกิจกรรมลงทุน</t>
  </si>
  <si>
    <t>บริษัท เอสซีบี เอกซ์ จำกัด (มหาชน) และบริษัทย่อย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</si>
  <si>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</si>
  <si>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</si>
  <si>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</si>
  <si>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</si>
  <si>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หลังการปรับ</t>
  </si>
  <si>
    <t>ก่อนการปรับ</t>
  </si>
  <si>
    <t>โครงสร้างกิจการ</t>
  </si>
  <si>
    <t>ประธานเจ้าหน้าที่บริหาร</t>
  </si>
  <si>
    <t>งบการเงินเฉพาะกิจการ</t>
  </si>
  <si>
    <t>หลังการปรับโครงสร้างกิจการ - งบการเงินรวม</t>
  </si>
  <si>
    <t>ก่อนการปรับโครงสร้างกิจการ - งบการเงินรวม</t>
  </si>
  <si>
    <t>รายการปรับปรุงส่วนได้เสียที่ไม่มีอำนาจควบคุมจากการรวม</t>
  </si>
  <si>
    <t xml:space="preserve">    กิจการภายใต้การควบคุมเดียวกัน</t>
  </si>
  <si>
    <t>ชำระแล้ว</t>
  </si>
  <si>
    <t>ขาดทุนสะสม</t>
  </si>
  <si>
    <t xml:space="preserve">            หุ้นบุริมสิทธิ</t>
  </si>
  <si>
    <t xml:space="preserve">            หุ้นสามัญ</t>
  </si>
  <si>
    <t>ขาดทุนจากการตัดจำหน่ายสินทรัพย์ไม่มีตัวตน</t>
  </si>
  <si>
    <t>เงินสดรับจากเงินกู้ยืมระยะยาว</t>
  </si>
  <si>
    <t>จ่ายเงินปันผลให้ผู้ถือหุ้นของธนาคาร</t>
  </si>
  <si>
    <t>มูลค่าหุ้น</t>
  </si>
  <si>
    <t>ส่วนเกิน</t>
  </si>
  <si>
    <t xml:space="preserve">   การลดทุนจดทะเบียน</t>
  </si>
  <si>
    <t xml:space="preserve">   เงินปันผลจ่าย</t>
  </si>
  <si>
    <t>กำไร (ขาดทุน) จากการดำเนินงานก่อนภาษีเงินได้</t>
  </si>
  <si>
    <t xml:space="preserve">         รวมกำไร (ขาดทุน) เบ็ดเสร็จอื่นสุทธิจากภาษี</t>
  </si>
  <si>
    <t xml:space="preserve">   กำไร (ขาดทุน) เบ็ดเสร็จรวม</t>
  </si>
  <si>
    <t xml:space="preserve">     การออกหุ้นสามัญ</t>
  </si>
  <si>
    <t xml:space="preserve">     การลดทุนจดทะเบียน</t>
  </si>
  <si>
    <t>งบกำไรขาดทุนและกำไรขาดทุนเบ็ดเสร็จอื่น</t>
  </si>
  <si>
    <t>งบกระแสเงินสด</t>
  </si>
  <si>
    <t>(กำไร) ขาดทุนจากการขายที่ดิน อาคารและอุปกรณ์</t>
  </si>
  <si>
    <t>กำไรสุทธิจากเครื่องมือทางการเงิน</t>
  </si>
  <si>
    <t>กำไร (ขาดทุน) สุทธิ</t>
  </si>
  <si>
    <r>
      <t xml:space="preserve">     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</si>
  <si>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กำไร (ขาดทุน) ต่อหุ้นของผู้ถือหุ้นบริษัทใหญ่</t>
  </si>
  <si>
    <t>เงินสดรับจากเงินกู้ยืมระยะสั้น</t>
  </si>
  <si>
    <t>ทุนที่ออกและ</t>
  </si>
  <si>
    <t>สิ้นสุดวันที่</t>
  </si>
  <si>
    <t>เงินสดรับจากตราสารหนี้ระยะยาว</t>
  </si>
  <si>
    <t>เงินสดที่จ่ายให้กับผู้เป็นเจ้าของเพื่อไถ่ถอนหุ้นของกิจการ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</si>
  <si>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</si>
  <si>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สำหรับรอบระยะเวลาตั้งแต่</t>
  </si>
  <si>
    <t xml:space="preserve">     ขาดทุนสำหรับงวด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</si>
  <si>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</si>
  <si>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กำไร (ขาดทุน) จากเงินลงทุนที่กำหนดให้วัดมูลค่าด้วยมูลค่ายุติธรรม</t>
  </si>
  <si>
    <t>สำหรับปี</t>
  </si>
  <si>
    <t>ถึงวันที่ 31 ธันวาคม</t>
  </si>
  <si>
    <t>สำหรับปีสิ้นสุดวันที่ 31 ธันวาคม 2565</t>
  </si>
  <si>
    <t>ยอดคงเหลือ ณ วันที่ 31 ธันวาคม 2565</t>
  </si>
  <si>
    <t>สำหรับปีสิ้นสุดวันที่ 31 ธันวาคม 2564</t>
  </si>
  <si>
    <t>ยอดคงเหลือ ณ วันที่ 31 ธันวาคม 2564</t>
  </si>
  <si>
    <t>ทุนเรือนหุ้น</t>
  </si>
  <si>
    <t>ที่ออกและ</t>
  </si>
  <si>
    <t>สำหรับรอบระยะเวลาตั้งแต่วันที่ 15 กันยายน 2564</t>
  </si>
  <si>
    <t xml:space="preserve">    ถึงวันที่ 31 ธันวาคม 2564</t>
  </si>
  <si>
    <t>การออกหุ้นสามัญเมื่อวันที่ 15 กันยายน 2564</t>
  </si>
  <si>
    <t>กำไร (ขาดทุน) เบ็ดเสร็จสำหรับปี</t>
  </si>
  <si>
    <t>รวมกำไร (ขาดทุน) เบ็ดเสร็จสำหรับปี</t>
  </si>
  <si>
    <t>กำไรจากการขายเงินลงทุนที่กำหนดให้วัดมูลค่าด้วยมูลค่ายุติธรรม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</si>
  <si>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</si>
  <si>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การออกหุ้นสามัญ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</si>
  <si>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</si>
  <si>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</si>
  <si>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>วันที่ 15 กันยายน 2564</t>
  </si>
  <si>
    <t>การจ่ายโดยใช้หุ้นเป็นเกณฑ์</t>
  </si>
  <si>
    <t>เงินสดจ่ายในการลงทุนในบริษัทย่อย บริษัทร่วมและการร่วมค้า</t>
  </si>
  <si>
    <t>เงินสดรับจากการออกหุ้นสามัญ</t>
  </si>
  <si>
    <t>จ่ายเงินปันผลให้ส่วนได้เสียที่ไม่มีอำนาจควบคุมของธนาคาร</t>
  </si>
  <si>
    <t>เงินสดเพิ่มขึ้น (ลดลง) สุทธิ</t>
  </si>
  <si>
    <t>เงินสด ณ วันที่ 31 ธันวาคม</t>
  </si>
  <si>
    <t>28</t>
  </si>
  <si>
    <t>2.4</t>
  </si>
  <si>
    <t>12, 13, 14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</si>
  <si>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</si>
  <si>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</si>
  <si>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ค่าใช้จ่ายภาษีเงินได้</t>
  </si>
  <si>
    <t xml:space="preserve">    รวมรายได้จากการดำเนินงาน</t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</si>
  <si>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</si>
  <si>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การเปลี่ยนแปลงในสำรองรายการป้องกันความเสี่ยง</t>
  </si>
  <si>
    <t xml:space="preserve">        กำไรจากการตีราคาสินทรัพย์ใหม่</t>
  </si>
  <si>
    <t xml:space="preserve">        กำไรจากการประมาณการตามหลักคณิตศาสตร์ประกันภัยสำหรับ</t>
  </si>
  <si>
    <t xml:space="preserve">               โครงการผลประโยชน์ของพนักงาน</t>
  </si>
  <si>
    <t xml:space="preserve">     เงินปันผลจ่าย</t>
  </si>
  <si>
    <t xml:space="preserve">     กำไรสุทธิ</t>
  </si>
  <si>
    <t>กำไร (ขาดทุน) สะสม</t>
  </si>
  <si>
    <t>โอนไปทุนสำรองตามกฎหมาย</t>
  </si>
  <si>
    <t>ในสำรอง</t>
  </si>
  <si>
    <t>รายการป้องกัน</t>
  </si>
  <si>
    <t>ความเสี่ยง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</si>
  <si>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</si>
  <si>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เงินสดจ่ายชำระคืนเงินกู้ยืมระยะสั้น</t>
  </si>
  <si>
    <t>ขาดทุนจากการตีราคาอสังหาริมทรัพย์เพื่อการลงทุน</t>
  </si>
  <si>
    <t>เงินสดสุทธิจาก (ใช้ไปใน) กิจกรรมจัดหาเงิน</t>
  </si>
  <si>
    <t>กำไร (ขาดทุน) จากการแปลงค่างบการเงินจากการดำเนินงานในต่างประเทศ</t>
  </si>
  <si>
    <t>43</t>
  </si>
  <si>
    <t>จ่ายเงินปันผลให้ผู้ถือหุ้นของบริษัท</t>
  </si>
  <si>
    <t>(กลับรายการ) ขาดทุนจากการด้อยค่าของอาคารและอุปกรณ์</t>
  </si>
  <si>
    <t>เงินสดรับจากการขายเงินลงทุนในบริษัทย่อยและการร่วมค้า</t>
  </si>
  <si>
    <t>งบแสดงการเปลี่ยนแปลงส่วนของเจ้าของ</t>
  </si>
  <si>
    <r>
      <t>งบแสดงการเปลี่ยนแปลงส่วนของเจ้าของ</t>
    </r>
    <r>
      <rPr>
        <b/>
        <sz val="16"/>
        <color rgb="FFFF0000"/>
        <rFont val="Angsana New"/>
        <family val="1"/>
      </rPr>
      <t xml:space="preserve"> </t>
    </r>
  </si>
  <si>
    <t xml:space="preserve">งบแสดงการเปลี่ยนแปลงส่วนของเจ้าของ </t>
  </si>
  <si>
    <t>29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</si>
  <si>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</si>
  <si>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</si>
  <si>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>(นาย อาทิตย์ นันทวิทยา)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</si>
</sst>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[$€-2]* #,##0.00_);_([$€-2]* \(#,##0.00\);_([$€-2]* &quot;-&quot;??_)"/>
    <numFmt numFmtId="205" formatCode="_-* #,##0_-;\-* #,##0_-;_-* &quot;-&quot;??_-;_-@_-"/>
    <numFmt numFmtId="206" formatCode="_([$€-2]* #,##0.00_);_([$€-2]* \(#,##0.00\);_([$€-2]* \-??_)"/>
    <numFmt numFmtId="207" formatCode="_(* #,##0.00_);_(* \(#,##0.00\);_(* &quot;-&quot;_);_(@_)"/>
    <numFmt numFmtId="208" formatCode="_(* #,##0_);_(* \(#,##0\);_(* \-_);_(@_)"/>
  </numFmts>
  <fonts count="72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5"/>
      <color indexed="8"/>
      <name val="Angsana New"/>
      <family val="1"/>
    </font>
    <font>
      <b/>
      <i/>
      <sz val="16"/>
      <name val="Angsana New"/>
      <family val="1"/>
    </font>
    <font>
      <sz val="18"/>
      <color rgb="FFFF0000"/>
      <name val="Angsana New"/>
      <family val="1"/>
    </font>
    <font>
      <sz val="10"/>
      <name val="ApFont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6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5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4" fontId="37" fillId="0" borderId="0" applyFont="0" applyFill="0" applyBorder="0" applyAlignment="0" applyProtection="0"/>
    <xf numFmtId="206" fontId="2" fillId="0" borderId="0" applyFill="0" applyBorder="0" applyAlignment="0" applyProtection="0"/>
    <xf numFmtId="204" fontId="3" fillId="0" borderId="0" applyFont="0" applyFill="0" applyBorder="0" applyAlignment="0" applyProtection="0"/>
    <xf numFmtId="206" fontId="2" fillId="0" borderId="0" applyFill="0" applyBorder="0" applyAlignment="0" applyProtection="0"/>
    <xf numFmtId="206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4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3" fillId="0" borderId="0"/>
    <xf numFmtId="0" fontId="3" fillId="0" borderId="0"/>
    <xf numFmtId="4" fontId="64" fillId="0" borderId="0" applyFont="0" applyFill="0" applyBorder="0" applyAlignment="0" applyProtection="0"/>
    <xf numFmtId="0" fontId="13" fillId="0" borderId="0"/>
  </cellStyleXfs>
  <cellXfs count="416">
    <xf numFmtId="0" fontId="0" fillId="0" borderId="0" xfId="0"/>
    <xf numFmtId="200" fontId="19" fillId="0" borderId="0" xfId="90" applyNumberFormat="1" applyFont="1" applyFill="1" applyBorder="1" applyAlignment="1">
      <alignment horizontal="center" vertical="center"/>
    </xf>
    <xf numFmtId="0" fontId="0" fillId="0" borderId="0" xfId="0" applyFont="1" applyFill="1"/>
    <xf numFmtId="202" fontId="0" fillId="0" borderId="0" xfId="0" applyNumberFormat="1" applyFont="1" applyFill="1" applyBorder="1" applyAlignment="1">
      <alignment vertical="center"/>
    </xf>
    <xf numFmtId="191" fontId="12" fillId="0" borderId="0" xfId="0" applyNumberFormat="1" applyFont="1" applyFill="1" applyAlignment="1">
      <alignment horizontal="left" vertical="center"/>
    </xf>
    <xf numFmtId="191" fontId="11" fillId="0" borderId="0" xfId="0" applyNumberFormat="1" applyFont="1" applyFill="1" applyAlignment="1">
      <alignment horizontal="left" vertical="center"/>
    </xf>
    <xf numFmtId="191" fontId="16" fillId="0" borderId="0" xfId="0" applyNumberFormat="1" applyFont="1" applyFill="1" applyAlignment="1">
      <alignment horizontal="center" vertical="center"/>
    </xf>
    <xf numFmtId="191" fontId="11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201" fontId="0" fillId="0" borderId="0" xfId="9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88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3" fontId="0" fillId="0" borderId="0" xfId="90" applyFont="1" applyFill="1" applyBorder="1" applyAlignment="1" applyProtection="1">
      <alignment horizontal="left" vertical="center"/>
    </xf>
    <xf numFmtId="43" fontId="0" fillId="0" borderId="0" xfId="90" applyFont="1" applyFill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0" fontId="0" fillId="0" borderId="0" xfId="0" applyFill="1"/>
    <xf numFmtId="188" fontId="13" fillId="0" borderId="0" xfId="0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vertical="center"/>
    </xf>
    <xf numFmtId="49" fontId="19" fillId="0" borderId="0" xfId="20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vertical="center"/>
    </xf>
    <xf numFmtId="0" fontId="19" fillId="0" borderId="0" xfId="200" applyFont="1" applyFill="1" applyBorder="1" applyAlignment="1">
      <alignment vertical="center"/>
    </xf>
    <xf numFmtId="200" fontId="19" fillId="0" borderId="0" xfId="200" applyNumberFormat="1" applyFont="1" applyFill="1" applyBorder="1" applyAlignment="1">
      <alignment horizontal="center" vertical="center"/>
    </xf>
    <xf numFmtId="0" fontId="14" fillId="0" borderId="0" xfId="0" applyFont="1" applyFill="1"/>
    <xf numFmtId="20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vertical="center"/>
    </xf>
    <xf numFmtId="0" fontId="19" fillId="0" borderId="0" xfId="200" applyFont="1" applyFill="1" applyBorder="1" applyAlignment="1">
      <alignment horizontal="centerContinuous" vertical="center"/>
    </xf>
    <xf numFmtId="0" fontId="19" fillId="0" borderId="0" xfId="200" applyFont="1" applyFill="1" applyBorder="1" applyAlignment="1">
      <alignment horizontal="center" vertical="center"/>
    </xf>
    <xf numFmtId="37" fontId="19" fillId="0" borderId="0" xfId="200" applyNumberFormat="1" applyFont="1" applyFill="1" applyBorder="1" applyAlignment="1">
      <alignment horizontal="center" vertical="center"/>
    </xf>
    <xf numFmtId="49" fontId="19" fillId="0" borderId="0" xfId="200" applyNumberFormat="1" applyFont="1" applyFill="1" applyBorder="1" applyAlignment="1">
      <alignment horizontal="center" vertical="center"/>
    </xf>
    <xf numFmtId="0" fontId="19" fillId="0" borderId="0" xfId="200" quotePrefix="1" applyFont="1" applyFill="1" applyBorder="1" applyAlignment="1">
      <alignment horizontal="center" vertical="center"/>
    </xf>
    <xf numFmtId="49" fontId="17" fillId="0" borderId="0" xfId="200" quotePrefix="1" applyNumberFormat="1" applyFont="1" applyFill="1" applyAlignment="1">
      <alignment horizontal="left" vertical="center"/>
    </xf>
    <xf numFmtId="49" fontId="17" fillId="0" borderId="0" xfId="200" applyNumberFormat="1" applyFont="1" applyFill="1" applyBorder="1" applyAlignment="1">
      <alignment horizontal="left" vertical="center"/>
    </xf>
    <xf numFmtId="0" fontId="0" fillId="0" borderId="0" xfId="200" applyFont="1" applyFill="1" applyBorder="1" applyAlignment="1">
      <alignment horizontal="center" vertical="center"/>
    </xf>
    <xf numFmtId="49" fontId="19" fillId="0" borderId="0" xfId="200" applyNumberFormat="1" applyFont="1" applyFill="1" applyBorder="1" applyAlignment="1">
      <alignment horizontal="left" vertical="center"/>
    </xf>
    <xf numFmtId="200" fontId="0" fillId="0" borderId="0" xfId="0" applyNumberFormat="1" applyFont="1" applyFill="1" applyBorder="1" applyAlignment="1">
      <alignment vertical="center"/>
    </xf>
    <xf numFmtId="49" fontId="17" fillId="0" borderId="0" xfId="200" applyNumberFormat="1" applyFont="1" applyFill="1" applyAlignment="1">
      <alignment horizontal="left" vertical="center"/>
    </xf>
    <xf numFmtId="0" fontId="39" fillId="0" borderId="0" xfId="0" applyFont="1" applyFill="1"/>
    <xf numFmtId="200" fontId="0" fillId="0" borderId="0" xfId="0" applyNumberFormat="1" applyFont="1" applyFill="1"/>
    <xf numFmtId="203" fontId="14" fillId="0" borderId="0" xfId="0" applyNumberFormat="1" applyFont="1" applyFill="1"/>
    <xf numFmtId="0" fontId="0" fillId="0" borderId="0" xfId="0" applyFont="1" applyFill="1" applyBorder="1"/>
    <xf numFmtId="49" fontId="14" fillId="0" borderId="0" xfId="0" applyNumberFormat="1" applyFont="1" applyFill="1" applyAlignment="1"/>
    <xf numFmtId="0" fontId="0" fillId="0" borderId="0" xfId="0" quotePrefix="1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/>
    </xf>
    <xf numFmtId="0" fontId="11" fillId="0" borderId="0" xfId="0" quotePrefix="1" applyFont="1" applyFill="1" applyAlignment="1">
      <alignment horizontal="left" vertical="center"/>
    </xf>
    <xf numFmtId="200" fontId="17" fillId="0" borderId="0" xfId="9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/>
    </xf>
    <xf numFmtId="49" fontId="0" fillId="0" borderId="0" xfId="193" applyNumberFormat="1" applyFont="1" applyFill="1" applyAlignment="1">
      <alignment horizontal="left" vertical="center"/>
    </xf>
    <xf numFmtId="43" fontId="0" fillId="0" borderId="0" xfId="90" applyFont="1" applyFill="1" applyBorder="1" applyAlignment="1" applyProtection="1">
      <alignment horizontal="left"/>
    </xf>
    <xf numFmtId="0" fontId="0" fillId="0" borderId="15" xfId="0" applyFont="1" applyFill="1" applyBorder="1" applyAlignment="1">
      <alignment vertical="center"/>
    </xf>
    <xf numFmtId="200" fontId="0" fillId="0" borderId="0" xfId="0" applyNumberFormat="1" applyFont="1" applyFill="1" applyAlignment="1">
      <alignment vertical="center"/>
    </xf>
    <xf numFmtId="205" fontId="14" fillId="0" borderId="0" xfId="90" applyNumberFormat="1" applyFont="1" applyFill="1" applyBorder="1"/>
    <xf numFmtId="203" fontId="0" fillId="0" borderId="15" xfId="90" applyNumberFormat="1" applyFont="1" applyFill="1" applyBorder="1" applyAlignment="1">
      <alignment vertical="center"/>
    </xf>
    <xf numFmtId="200" fontId="0" fillId="0" borderId="0" xfId="90" applyNumberFormat="1" applyFont="1" applyFill="1" applyBorder="1" applyAlignment="1">
      <alignment horizontal="center" vertical="center"/>
    </xf>
    <xf numFmtId="200" fontId="0" fillId="0" borderId="0" xfId="90" applyNumberFormat="1" applyFont="1" applyFill="1" applyBorder="1" applyAlignment="1">
      <alignment vertical="center"/>
    </xf>
    <xf numFmtId="203" fontId="0" fillId="0" borderId="0" xfId="9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horizontal="center" vertical="center"/>
    </xf>
    <xf numFmtId="203" fontId="14" fillId="0" borderId="5" xfId="9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vertical="center"/>
    </xf>
    <xf numFmtId="203" fontId="14" fillId="0" borderId="0" xfId="90" applyNumberFormat="1" applyFont="1" applyFill="1" applyBorder="1" applyAlignment="1">
      <alignment vertical="center"/>
    </xf>
    <xf numFmtId="200" fontId="14" fillId="0" borderId="16" xfId="0" applyNumberFormat="1" applyFont="1" applyFill="1" applyBorder="1" applyAlignment="1">
      <alignment vertical="center"/>
    </xf>
    <xf numFmtId="203" fontId="0" fillId="0" borderId="0" xfId="0" applyNumberFormat="1" applyFont="1" applyFill="1"/>
    <xf numFmtId="188" fontId="13" fillId="0" borderId="0" xfId="9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91" fontId="11" fillId="0" borderId="0" xfId="0" quotePrefix="1" applyNumberFormat="1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88" fontId="14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top"/>
    </xf>
    <xf numFmtId="188" fontId="13" fillId="0" borderId="0" xfId="0" applyNumberFormat="1" applyFont="1" applyFill="1" applyAlignment="1">
      <alignment horizontal="right" vertical="center"/>
    </xf>
    <xf numFmtId="205" fontId="0" fillId="0" borderId="0" xfId="90" applyNumberFormat="1" applyFont="1" applyFill="1"/>
    <xf numFmtId="205" fontId="14" fillId="0" borderId="0" xfId="90" applyNumberFormat="1" applyFont="1" applyFill="1"/>
    <xf numFmtId="205" fontId="14" fillId="0" borderId="0" xfId="90" applyNumberFormat="1" applyFont="1" applyFill="1" applyAlignment="1">
      <alignment horizontal="left" vertical="center"/>
    </xf>
    <xf numFmtId="0" fontId="63" fillId="0" borderId="0" xfId="0" applyFont="1" applyFill="1" applyAlignment="1">
      <alignment horizontal="left" vertical="center"/>
    </xf>
    <xf numFmtId="0" fontId="18" fillId="0" borderId="0" xfId="200" applyFont="1" applyFill="1" applyBorder="1" applyAlignment="1">
      <alignment horizontal="center" vertical="center"/>
    </xf>
    <xf numFmtId="200" fontId="18" fillId="0" borderId="0" xfId="90" applyNumberFormat="1" applyFont="1" applyFill="1" applyBorder="1" applyAlignment="1">
      <alignment horizontal="center" vertical="center"/>
    </xf>
    <xf numFmtId="200" fontId="18" fillId="0" borderId="0" xfId="20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200" fontId="16" fillId="0" borderId="0" xfId="0" applyNumberFormat="1" applyFont="1" applyFill="1" applyBorder="1" applyAlignment="1">
      <alignment horizontal="center" vertical="center"/>
    </xf>
    <xf numFmtId="0" fontId="62" fillId="0" borderId="0" xfId="0" quotePrefix="1" applyNumberFormat="1" applyFont="1" applyFill="1" applyAlignment="1">
      <alignment horizontal="center" vertical="top"/>
    </xf>
    <xf numFmtId="0" fontId="62" fillId="0" borderId="0" xfId="0" quotePrefix="1" applyNumberFormat="1" applyFont="1" applyFill="1" applyAlignment="1">
      <alignment horizontal="center" vertical="center"/>
    </xf>
    <xf numFmtId="0" fontId="15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61" fillId="0" borderId="0" xfId="200" applyNumberFormat="1" applyFont="1" applyFill="1" applyAlignment="1">
      <alignment horizontal="center" vertical="center"/>
    </xf>
    <xf numFmtId="0" fontId="61" fillId="0" borderId="0" xfId="200" quotePrefix="1" applyNumberFormat="1" applyFont="1" applyFill="1" applyAlignment="1">
      <alignment horizontal="center" vertical="center"/>
    </xf>
    <xf numFmtId="0" fontId="18" fillId="0" borderId="0" xfId="200" applyNumberFormat="1" applyFont="1" applyFill="1" applyBorder="1" applyAlignment="1">
      <alignment horizontal="center" vertical="center"/>
    </xf>
    <xf numFmtId="0" fontId="61" fillId="0" borderId="0" xfId="20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88" fontId="13" fillId="0" borderId="0" xfId="174" applyNumberFormat="1" applyFont="1" applyFill="1" applyBorder="1" applyAlignment="1">
      <alignment vertical="center"/>
    </xf>
    <xf numFmtId="188" fontId="13" fillId="0" borderId="0" xfId="175" applyNumberFormat="1" applyFont="1" applyFill="1" applyBorder="1" applyAlignment="1">
      <alignment vertical="center"/>
    </xf>
    <xf numFmtId="190" fontId="13" fillId="0" borderId="0" xfId="90" quotePrefix="1" applyNumberFormat="1" applyFont="1" applyFill="1" applyBorder="1" applyAlignment="1">
      <alignment horizontal="center" vertical="center"/>
    </xf>
    <xf numFmtId="190" fontId="0" fillId="0" borderId="0" xfId="0" applyNumberFormat="1" applyFont="1" applyFill="1" applyBorder="1" applyAlignment="1">
      <alignment vertical="center"/>
    </xf>
    <xf numFmtId="190" fontId="13" fillId="0" borderId="0" xfId="90" applyNumberFormat="1" applyFont="1" applyFill="1" applyBorder="1" applyAlignment="1">
      <alignment vertical="center"/>
    </xf>
    <xf numFmtId="190" fontId="0" fillId="0" borderId="15" xfId="0" applyNumberFormat="1" applyFont="1" applyFill="1" applyBorder="1" applyAlignment="1">
      <alignment vertical="center"/>
    </xf>
    <xf numFmtId="190" fontId="17" fillId="0" borderId="0" xfId="90" applyNumberFormat="1" applyFont="1" applyFill="1" applyBorder="1" applyAlignment="1">
      <alignment horizontal="center" vertical="center"/>
    </xf>
    <xf numFmtId="190" fontId="19" fillId="0" borderId="15" xfId="90" applyNumberFormat="1" applyFont="1" applyFill="1" applyBorder="1" applyAlignment="1">
      <alignment horizontal="center" vertical="center"/>
    </xf>
    <xf numFmtId="190" fontId="19" fillId="0" borderId="0" xfId="90" applyNumberFormat="1" applyFont="1" applyFill="1" applyBorder="1" applyAlignment="1">
      <alignment horizontal="center" vertical="center"/>
    </xf>
    <xf numFmtId="190" fontId="17" fillId="0" borderId="15" xfId="90" applyNumberFormat="1" applyFont="1" applyFill="1" applyBorder="1" applyAlignment="1">
      <alignment horizontal="center" vertical="center"/>
    </xf>
    <xf numFmtId="190" fontId="0" fillId="0" borderId="0" xfId="90" applyNumberFormat="1" applyFont="1" applyFill="1" applyBorder="1" applyAlignment="1">
      <alignment horizontal="center" vertical="center"/>
    </xf>
    <xf numFmtId="190" fontId="0" fillId="0" borderId="0" xfId="90" applyNumberFormat="1" applyFont="1" applyFill="1" applyAlignment="1">
      <alignment horizontal="center" vertical="center"/>
    </xf>
    <xf numFmtId="190" fontId="14" fillId="0" borderId="0" xfId="90" applyNumberFormat="1" applyFont="1" applyFill="1" applyBorder="1" applyAlignment="1">
      <alignment horizontal="center" vertical="center"/>
    </xf>
    <xf numFmtId="190" fontId="14" fillId="0" borderId="0" xfId="90" applyNumberFormat="1" applyFont="1" applyFill="1" applyBorder="1" applyAlignment="1">
      <alignment vertical="center"/>
    </xf>
    <xf numFmtId="190" fontId="0" fillId="0" borderId="0" xfId="90" applyNumberFormat="1" applyFont="1" applyFill="1" applyAlignment="1">
      <alignment vertical="center"/>
    </xf>
    <xf numFmtId="190" fontId="0" fillId="0" borderId="0" xfId="90" applyNumberFormat="1" applyFont="1" applyFill="1" applyBorder="1" applyAlignment="1">
      <alignment vertical="center"/>
    </xf>
    <xf numFmtId="205" fontId="13" fillId="0" borderId="0" xfId="90" applyNumberFormat="1" applyFont="1" applyFill="1" applyAlignment="1">
      <alignment horizontal="right" vertical="center"/>
    </xf>
    <xf numFmtId="205" fontId="13" fillId="0" borderId="0" xfId="90" applyNumberFormat="1" applyFont="1" applyFill="1" applyAlignment="1">
      <alignment vertical="center"/>
    </xf>
    <xf numFmtId="43" fontId="14" fillId="0" borderId="0" xfId="90" applyFont="1" applyFill="1" applyBorder="1" applyAlignment="1" applyProtection="1"/>
    <xf numFmtId="207" fontId="13" fillId="0" borderId="16" xfId="174" applyNumberFormat="1" applyFont="1" applyFill="1" applyBorder="1" applyAlignment="1">
      <alignment vertical="center"/>
    </xf>
    <xf numFmtId="43" fontId="14" fillId="0" borderId="0" xfId="9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200" fontId="17" fillId="0" borderId="15" xfId="90" applyNumberFormat="1" applyFont="1" applyFill="1" applyBorder="1" applyAlignment="1">
      <alignment horizontal="center" vertical="center"/>
    </xf>
    <xf numFmtId="200" fontId="19" fillId="0" borderId="15" xfId="90" applyNumberFormat="1" applyFont="1" applyFill="1" applyBorder="1" applyAlignment="1">
      <alignment horizontal="center" vertical="center"/>
    </xf>
    <xf numFmtId="200" fontId="17" fillId="0" borderId="5" xfId="90" applyNumberFormat="1" applyFont="1" applyFill="1" applyBorder="1" applyAlignment="1">
      <alignment horizontal="center" vertical="center"/>
    </xf>
    <xf numFmtId="200" fontId="0" fillId="0" borderId="15" xfId="90" applyNumberFormat="1" applyFont="1" applyFill="1" applyBorder="1" applyAlignment="1">
      <alignment vertical="center"/>
    </xf>
    <xf numFmtId="200" fontId="0" fillId="0" borderId="0" xfId="90" applyNumberFormat="1" applyFont="1" applyFill="1" applyAlignment="1">
      <alignment vertical="center"/>
    </xf>
    <xf numFmtId="200" fontId="14" fillId="0" borderId="5" xfId="90" applyNumberFormat="1" applyFont="1" applyFill="1" applyBorder="1" applyAlignment="1">
      <alignment vertical="center"/>
    </xf>
    <xf numFmtId="205" fontId="0" fillId="0" borderId="0" xfId="90" applyNumberFormat="1" applyFont="1" applyFill="1" applyAlignment="1">
      <alignment horizontal="center" vertical="center"/>
    </xf>
    <xf numFmtId="205" fontId="14" fillId="0" borderId="17" xfId="90" applyNumberFormat="1" applyFont="1" applyFill="1" applyBorder="1" applyAlignment="1">
      <alignment vertical="center"/>
    </xf>
    <xf numFmtId="205" fontId="14" fillId="0" borderId="0" xfId="90" applyNumberFormat="1" applyFont="1" applyFill="1" applyAlignment="1">
      <alignment vertical="center"/>
    </xf>
    <xf numFmtId="43" fontId="13" fillId="0" borderId="0" xfId="90" applyFont="1" applyFill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wrapText="1"/>
    </xf>
    <xf numFmtId="205" fontId="14" fillId="0" borderId="15" xfId="90" applyNumberFormat="1" applyFont="1" applyFill="1" applyBorder="1"/>
    <xf numFmtId="200" fontId="14" fillId="0" borderId="15" xfId="90" applyNumberFormat="1" applyFont="1" applyFill="1" applyBorder="1"/>
    <xf numFmtId="200" fontId="14" fillId="0" borderId="0" xfId="0" applyNumberFormat="1" applyFont="1" applyFill="1" applyBorder="1"/>
    <xf numFmtId="200" fontId="17" fillId="0" borderId="15" xfId="90" applyNumberFormat="1" applyFont="1" applyFill="1" applyBorder="1" applyAlignment="1">
      <alignment vertical="center"/>
    </xf>
    <xf numFmtId="43" fontId="13" fillId="0" borderId="0" xfId="9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91" fontId="0" fillId="0" borderId="0" xfId="0" applyNumberFormat="1" applyFill="1" applyAlignment="1">
      <alignment vertical="center"/>
    </xf>
    <xf numFmtId="43" fontId="0" fillId="0" borderId="0" xfId="90" applyFont="1" applyFill="1" applyBorder="1" applyAlignment="1">
      <alignment vertical="center"/>
    </xf>
    <xf numFmtId="0" fontId="14" fillId="0" borderId="0" xfId="0" applyFont="1" applyFill="1" applyAlignment="1"/>
    <xf numFmtId="203" fontId="14" fillId="0" borderId="15" xfId="90" applyNumberFormat="1" applyFont="1" applyFill="1" applyBorder="1" applyAlignment="1">
      <alignment vertical="center"/>
    </xf>
    <xf numFmtId="191" fontId="11" fillId="0" borderId="0" xfId="0" quotePrefix="1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horizontal="left"/>
    </xf>
    <xf numFmtId="191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/>
    <xf numFmtId="49" fontId="0" fillId="0" borderId="0" xfId="0" quotePrefix="1" applyNumberFormat="1" applyFont="1" applyFill="1" applyAlignment="1">
      <alignment horizontal="left"/>
    </xf>
    <xf numFmtId="188" fontId="0" fillId="0" borderId="0" xfId="90" applyNumberFormat="1" applyFont="1" applyFill="1" applyAlignment="1"/>
    <xf numFmtId="188" fontId="13" fillId="0" borderId="0" xfId="90" applyNumberFormat="1" applyFont="1" applyFill="1" applyAlignment="1"/>
    <xf numFmtId="49" fontId="16" fillId="0" borderId="0" xfId="0" applyNumberFormat="1" applyFont="1" applyFill="1" applyAlignment="1"/>
    <xf numFmtId="188" fontId="0" fillId="0" borderId="0" xfId="0" applyNumberFormat="1" applyFont="1" applyFill="1" applyAlignment="1"/>
    <xf numFmtId="190" fontId="13" fillId="0" borderId="0" xfId="90" applyNumberFormat="1" applyFont="1" applyFill="1" applyAlignment="1">
      <alignment horizontal="center"/>
    </xf>
    <xf numFmtId="200" fontId="0" fillId="0" borderId="0" xfId="90" applyNumberFormat="1" applyFont="1" applyFill="1" applyAlignment="1"/>
    <xf numFmtId="188" fontId="0" fillId="0" borderId="0" xfId="90" applyNumberFormat="1" applyFont="1" applyFill="1" applyBorder="1" applyAlignment="1"/>
    <xf numFmtId="43" fontId="0" fillId="0" borderId="0" xfId="90" applyFont="1" applyFill="1" applyAlignment="1"/>
    <xf numFmtId="191" fontId="0" fillId="0" borderId="0" xfId="90" applyNumberFormat="1" applyFont="1" applyFill="1" applyAlignment="1"/>
    <xf numFmtId="191" fontId="13" fillId="0" borderId="0" xfId="90" applyNumberFormat="1" applyFont="1" applyFill="1" applyAlignment="1"/>
    <xf numFmtId="49" fontId="0" fillId="0" borderId="0" xfId="0" applyNumberFormat="1" applyFill="1" applyAlignment="1"/>
    <xf numFmtId="188" fontId="0" fillId="0" borderId="0" xfId="90" applyNumberFormat="1" applyFont="1" applyFill="1" applyAlignment="1">
      <alignment horizontal="center"/>
    </xf>
    <xf numFmtId="0" fontId="13" fillId="0" borderId="0" xfId="0" applyNumberFormat="1" applyFont="1" applyFill="1" applyAlignment="1"/>
    <xf numFmtId="0" fontId="18" fillId="0" borderId="0" xfId="200" applyFont="1" applyFill="1" applyBorder="1" applyAlignment="1">
      <alignment horizontal="center"/>
    </xf>
    <xf numFmtId="191" fontId="0" fillId="0" borderId="0" xfId="0" applyNumberFormat="1" applyFont="1" applyFill="1" applyAlignment="1"/>
    <xf numFmtId="49" fontId="14" fillId="0" borderId="0" xfId="0" quotePrefix="1" applyNumberFormat="1" applyFont="1" applyFill="1" applyAlignment="1"/>
    <xf numFmtId="49" fontId="14" fillId="0" borderId="0" xfId="0" quotePrefix="1" applyNumberFormat="1" applyFont="1" applyFill="1" applyAlignment="1">
      <alignment horizontal="left"/>
    </xf>
    <xf numFmtId="205" fontId="0" fillId="0" borderId="0" xfId="90" applyNumberFormat="1" applyFont="1" applyFill="1" applyAlignment="1"/>
    <xf numFmtId="49" fontId="0" fillId="0" borderId="0" xfId="0" quotePrefix="1" applyNumberFormat="1" applyFont="1" applyFill="1" applyAlignment="1"/>
    <xf numFmtId="37" fontId="13" fillId="0" borderId="0" xfId="90" applyNumberFormat="1" applyFont="1" applyFill="1" applyBorder="1" applyAlignment="1"/>
    <xf numFmtId="0" fontId="11" fillId="0" borderId="0" xfId="0" quotePrefix="1" applyNumberFormat="1" applyFont="1" applyFill="1" applyAlignment="1">
      <alignment horizontal="left"/>
    </xf>
    <xf numFmtId="0" fontId="0" fillId="0" borderId="0" xfId="0" applyFill="1" applyAlignment="1"/>
    <xf numFmtId="49" fontId="13" fillId="0" borderId="0" xfId="0" applyNumberFormat="1" applyFont="1" applyFill="1" applyAlignment="1"/>
    <xf numFmtId="0" fontId="13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49" fontId="19" fillId="0" borderId="0" xfId="200" quotePrefix="1" applyNumberFormat="1" applyFont="1" applyFill="1" applyAlignment="1">
      <alignment horizontal="left" vertical="center"/>
    </xf>
    <xf numFmtId="43" fontId="0" fillId="0" borderId="0" xfId="90" applyFont="1" applyFill="1"/>
    <xf numFmtId="43" fontId="19" fillId="0" borderId="0" xfId="90" applyFont="1" applyFill="1" applyBorder="1" applyAlignment="1">
      <alignment vertical="center"/>
    </xf>
    <xf numFmtId="43" fontId="19" fillId="0" borderId="0" xfId="90" applyFont="1" applyFill="1" applyBorder="1" applyAlignment="1">
      <alignment horizontal="center" vertical="center"/>
    </xf>
    <xf numFmtId="43" fontId="19" fillId="0" borderId="0" xfId="90" applyFont="1" applyFill="1" applyAlignment="1">
      <alignment horizontal="center" vertical="center"/>
    </xf>
    <xf numFmtId="43" fontId="0" fillId="0" borderId="0" xfId="90" quotePrefix="1" applyFont="1" applyFill="1" applyBorder="1" applyAlignment="1">
      <alignment vertical="center"/>
    </xf>
    <xf numFmtId="205" fontId="14" fillId="0" borderId="0" xfId="249" applyNumberFormat="1" applyFont="1" applyFill="1" applyBorder="1" applyAlignment="1">
      <alignment horizontal="center" vertical="center"/>
    </xf>
    <xf numFmtId="200" fontId="14" fillId="0" borderId="0" xfId="250" applyNumberFormat="1" applyFont="1" applyFill="1" applyBorder="1" applyAlignment="1">
      <alignment vertical="center"/>
    </xf>
    <xf numFmtId="200" fontId="13" fillId="0" borderId="0" xfId="249" applyNumberFormat="1" applyFont="1" applyFill="1" applyBorder="1" applyAlignment="1">
      <alignment horizontal="right"/>
    </xf>
    <xf numFmtId="43" fontId="13" fillId="0" borderId="15" xfId="90" applyFont="1" applyFill="1" applyBorder="1" applyAlignment="1">
      <alignment horizontal="right"/>
    </xf>
    <xf numFmtId="43" fontId="14" fillId="0" borderId="5" xfId="90" applyFont="1" applyFill="1" applyBorder="1" applyAlignment="1">
      <alignment horizontal="right"/>
    </xf>
    <xf numFmtId="43" fontId="13" fillId="0" borderId="14" xfId="90" applyFont="1" applyFill="1" applyBorder="1" applyAlignment="1">
      <alignment horizontal="right"/>
    </xf>
    <xf numFmtId="43" fontId="14" fillId="0" borderId="0" xfId="90" applyFont="1" applyFill="1" applyAlignment="1"/>
    <xf numFmtId="43" fontId="13" fillId="0" borderId="0" xfId="90" applyFont="1" applyFill="1" applyAlignment="1"/>
    <xf numFmtId="43" fontId="13" fillId="0" borderId="15" xfId="90" applyFont="1" applyFill="1" applyBorder="1" applyAlignment="1">
      <alignment horizontal="center"/>
    </xf>
    <xf numFmtId="43" fontId="16" fillId="0" borderId="0" xfId="90" quotePrefix="1" applyFont="1" applyFill="1" applyAlignment="1">
      <alignment horizontal="center"/>
    </xf>
    <xf numFmtId="43" fontId="16" fillId="0" borderId="0" xfId="90" applyFont="1" applyFill="1" applyAlignment="1">
      <alignment horizontal="center"/>
    </xf>
    <xf numFmtId="43" fontId="13" fillId="0" borderId="0" xfId="90" applyFont="1" applyFill="1" applyBorder="1" applyAlignment="1"/>
    <xf numFmtId="43" fontId="0" fillId="0" borderId="0" xfId="90" applyFont="1" applyFill="1" applyAlignment="1">
      <alignment horizontal="center"/>
    </xf>
    <xf numFmtId="43" fontId="13" fillId="0" borderId="0" xfId="90" applyFont="1" applyFill="1" applyAlignment="1">
      <alignment horizontal="center"/>
    </xf>
    <xf numFmtId="43" fontId="0" fillId="0" borderId="0" xfId="90" applyFont="1" applyFill="1" applyBorder="1" applyAlignment="1"/>
    <xf numFmtId="191" fontId="0" fillId="0" borderId="0" xfId="0" quotePrefix="1" applyNumberFormat="1" applyFill="1" applyAlignment="1">
      <alignment horizontal="left" vertical="center"/>
    </xf>
    <xf numFmtId="188" fontId="13" fillId="0" borderId="16" xfId="0" applyNumberFormat="1" applyFont="1" applyFill="1" applyBorder="1" applyAlignment="1">
      <alignment vertical="center"/>
    </xf>
    <xf numFmtId="191" fontId="13" fillId="0" borderId="0" xfId="0" applyNumberFormat="1" applyFont="1" applyFill="1" applyAlignment="1">
      <alignment vertical="center"/>
    </xf>
    <xf numFmtId="188" fontId="13" fillId="0" borderId="3" xfId="0" applyNumberFormat="1" applyFont="1" applyFill="1" applyBorder="1" applyAlignment="1">
      <alignment vertical="center"/>
    </xf>
    <xf numFmtId="205" fontId="13" fillId="0" borderId="0" xfId="90" applyNumberFormat="1" applyFont="1" applyFill="1" applyBorder="1" applyAlignment="1">
      <alignment vertical="center"/>
    </xf>
    <xf numFmtId="200" fontId="13" fillId="0" borderId="0" xfId="90" applyNumberFormat="1" applyFont="1" applyFill="1" applyBorder="1" applyAlignment="1">
      <alignment vertical="center"/>
    </xf>
    <xf numFmtId="200" fontId="13" fillId="0" borderId="15" xfId="90" applyNumberFormat="1" applyFont="1" applyFill="1" applyBorder="1" applyAlignment="1">
      <alignment vertical="center"/>
    </xf>
    <xf numFmtId="200" fontId="19" fillId="0" borderId="0" xfId="90" applyNumberFormat="1" applyFont="1" applyFill="1" applyBorder="1" applyAlignment="1">
      <alignment vertical="center"/>
    </xf>
    <xf numFmtId="200" fontId="17" fillId="0" borderId="0" xfId="90" applyNumberFormat="1" applyFont="1" applyFill="1" applyBorder="1" applyAlignment="1">
      <alignment vertical="center"/>
    </xf>
    <xf numFmtId="200" fontId="14" fillId="0" borderId="15" xfId="90" applyNumberFormat="1" applyFont="1" applyFill="1" applyBorder="1" applyAlignment="1">
      <alignment vertical="center"/>
    </xf>
    <xf numFmtId="200" fontId="14" fillId="0" borderId="0" xfId="90" applyNumberFormat="1" applyFont="1" applyFill="1"/>
    <xf numFmtId="200" fontId="14" fillId="0" borderId="0" xfId="90" applyNumberFormat="1" applyFont="1" applyFill="1" applyAlignment="1">
      <alignment vertical="center"/>
    </xf>
    <xf numFmtId="188" fontId="0" fillId="0" borderId="0" xfId="90" applyNumberFormat="1" applyFont="1" applyFill="1" applyAlignment="1">
      <alignment vertical="center"/>
    </xf>
    <xf numFmtId="188" fontId="0" fillId="0" borderId="0" xfId="90" applyNumberFormat="1" applyFont="1" applyFill="1" applyBorder="1" applyAlignment="1">
      <alignment vertical="center"/>
    </xf>
    <xf numFmtId="200" fontId="14" fillId="0" borderId="5" xfId="90" applyNumberFormat="1" applyFont="1" applyFill="1" applyBorder="1" applyAlignment="1"/>
    <xf numFmtId="205" fontId="14" fillId="0" borderId="5" xfId="90" applyNumberFormat="1" applyFont="1" applyFill="1" applyBorder="1" applyAlignment="1"/>
    <xf numFmtId="205" fontId="13" fillId="0" borderId="0" xfId="90" applyNumberFormat="1" applyFont="1" applyFill="1" applyBorder="1" applyAlignment="1">
      <alignment horizontal="right"/>
    </xf>
    <xf numFmtId="200" fontId="13" fillId="0" borderId="15" xfId="90" applyNumberFormat="1" applyFont="1" applyFill="1" applyBorder="1" applyAlignment="1">
      <alignment horizontal="right"/>
    </xf>
    <xf numFmtId="200" fontId="14" fillId="0" borderId="15" xfId="90" applyNumberFormat="1" applyFont="1" applyFill="1" applyBorder="1" applyAlignment="1">
      <alignment horizontal="right"/>
    </xf>
    <xf numFmtId="200" fontId="13" fillId="0" borderId="14" xfId="90" applyNumberFormat="1" applyFont="1" applyFill="1" applyBorder="1" applyAlignment="1">
      <alignment horizontal="right"/>
    </xf>
    <xf numFmtId="200" fontId="14" fillId="0" borderId="0" xfId="90" applyNumberFormat="1" applyFont="1" applyFill="1" applyBorder="1"/>
    <xf numFmtId="200" fontId="19" fillId="0" borderId="0" xfId="90" applyNumberFormat="1" applyFont="1" applyFill="1" applyBorder="1" applyAlignment="1">
      <alignment horizontal="right"/>
    </xf>
    <xf numFmtId="200" fontId="19" fillId="0" borderId="0" xfId="90" applyNumberFormat="1" applyFont="1" applyFill="1" applyAlignment="1">
      <alignment horizontal="center" vertical="center"/>
    </xf>
    <xf numFmtId="200" fontId="19" fillId="0" borderId="0" xfId="90" quotePrefix="1" applyNumberFormat="1" applyFont="1" applyFill="1" applyBorder="1" applyAlignment="1">
      <alignment horizontal="center" vertical="center"/>
    </xf>
    <xf numFmtId="200" fontId="19" fillId="0" borderId="15" xfId="90" applyNumberFormat="1" applyFont="1" applyFill="1" applyBorder="1" applyAlignment="1">
      <alignment vertical="center"/>
    </xf>
    <xf numFmtId="200" fontId="0" fillId="0" borderId="0" xfId="90" quotePrefix="1" applyNumberFormat="1" applyFont="1" applyFill="1" applyBorder="1" applyAlignment="1">
      <alignment vertical="center"/>
    </xf>
    <xf numFmtId="200" fontId="0" fillId="0" borderId="0" xfId="90" applyNumberFormat="1" applyFont="1" applyFill="1"/>
    <xf numFmtId="200" fontId="17" fillId="0" borderId="16" xfId="90" applyNumberFormat="1" applyFont="1" applyFill="1" applyBorder="1" applyAlignment="1">
      <alignment vertical="center"/>
    </xf>
    <xf numFmtId="200" fontId="13" fillId="0" borderId="0" xfId="90" applyNumberFormat="1" applyFont="1" applyFill="1" applyBorder="1" applyAlignment="1">
      <alignment horizontal="right"/>
    </xf>
    <xf numFmtId="205" fontId="0" fillId="0" borderId="0" xfId="90" applyNumberFormat="1" applyFont="1" applyFill="1" applyBorder="1" applyAlignment="1">
      <alignment horizontal="center"/>
    </xf>
    <xf numFmtId="205" fontId="13" fillId="0" borderId="0" xfId="90" applyNumberFormat="1" applyFont="1" applyFill="1" applyAlignment="1">
      <alignment horizontal="center"/>
    </xf>
    <xf numFmtId="205" fontId="0" fillId="0" borderId="0" xfId="90" applyNumberFormat="1" applyFont="1" applyFill="1" applyBorder="1" applyAlignment="1"/>
    <xf numFmtId="205" fontId="13" fillId="0" borderId="15" xfId="90" applyNumberFormat="1" applyFont="1" applyFill="1" applyBorder="1" applyAlignment="1">
      <alignment horizontal="center"/>
    </xf>
    <xf numFmtId="205" fontId="0" fillId="0" borderId="15" xfId="90" applyNumberFormat="1" applyFont="1" applyFill="1" applyBorder="1" applyAlignment="1"/>
    <xf numFmtId="200" fontId="0" fillId="0" borderId="0" xfId="90" applyNumberFormat="1" applyFont="1" applyFill="1" applyAlignment="1">
      <alignment horizontal="center"/>
    </xf>
    <xf numFmtId="200" fontId="13" fillId="0" borderId="0" xfId="90" applyNumberFormat="1" applyFont="1" applyFill="1" applyAlignment="1">
      <alignment horizontal="center"/>
    </xf>
    <xf numFmtId="205" fontId="13" fillId="0" borderId="0" xfId="90" applyNumberFormat="1" applyFont="1" applyFill="1" applyAlignment="1"/>
    <xf numFmtId="0" fontId="16" fillId="0" borderId="0" xfId="0" applyNumberFormat="1" applyFont="1" applyFill="1" applyBorder="1" applyAlignment="1">
      <alignment horizontal="center" vertical="center"/>
    </xf>
    <xf numFmtId="207" fontId="13" fillId="0" borderId="16" xfId="175" applyNumberFormat="1" applyFont="1" applyFill="1" applyBorder="1" applyAlignment="1">
      <alignment vertical="center"/>
    </xf>
    <xf numFmtId="191" fontId="14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6" fillId="0" borderId="0" xfId="251" applyFont="1" applyFill="1"/>
    <xf numFmtId="0" fontId="14" fillId="0" borderId="0" xfId="252" applyFont="1" applyFill="1"/>
    <xf numFmtId="49" fontId="16" fillId="0" borderId="0" xfId="0" applyNumberFormat="1" applyFont="1" applyFill="1" applyAlignment="1">
      <alignment horizontal="center"/>
    </xf>
    <xf numFmtId="43" fontId="13" fillId="0" borderId="5" xfId="90" applyFont="1" applyFill="1" applyBorder="1" applyAlignment="1">
      <alignment vertical="center"/>
    </xf>
    <xf numFmtId="43" fontId="14" fillId="0" borderId="0" xfId="90" applyFont="1" applyFill="1" applyAlignment="1">
      <alignment vertical="center"/>
    </xf>
    <xf numFmtId="205" fontId="14" fillId="0" borderId="0" xfId="253" applyNumberFormat="1" applyFont="1" applyFill="1" applyBorder="1" applyAlignment="1">
      <alignment horizontal="center" vertical="center"/>
    </xf>
    <xf numFmtId="200" fontId="13" fillId="0" borderId="0" xfId="253" applyNumberFormat="1" applyFont="1" applyFill="1" applyBorder="1" applyAlignment="1">
      <alignment horizontal="right"/>
    </xf>
    <xf numFmtId="200" fontId="13" fillId="0" borderId="15" xfId="253" applyNumberFormat="1" applyFont="1" applyFill="1" applyBorder="1" applyAlignment="1">
      <alignment horizontal="right"/>
    </xf>
    <xf numFmtId="200" fontId="14" fillId="0" borderId="5" xfId="253" applyNumberFormat="1" applyFont="1" applyFill="1" applyBorder="1" applyAlignment="1">
      <alignment horizontal="right"/>
    </xf>
    <xf numFmtId="200" fontId="14" fillId="0" borderId="15" xfId="253" applyNumberFormat="1" applyFont="1" applyFill="1" applyBorder="1" applyAlignment="1">
      <alignment horizontal="right"/>
    </xf>
    <xf numFmtId="200" fontId="13" fillId="0" borderId="14" xfId="253" applyNumberFormat="1" applyFont="1" applyFill="1" applyBorder="1" applyAlignment="1">
      <alignment horizontal="right"/>
    </xf>
    <xf numFmtId="37" fontId="13" fillId="0" borderId="0" xfId="253" applyNumberFormat="1" applyFont="1" applyFill="1" applyBorder="1" applyAlignment="1">
      <alignment horizontal="right" vertical="center"/>
    </xf>
    <xf numFmtId="37" fontId="14" fillId="0" borderId="0" xfId="253" applyNumberFormat="1" applyFont="1" applyFill="1" applyBorder="1" applyAlignment="1">
      <alignment horizontal="right" vertical="center"/>
    </xf>
    <xf numFmtId="43" fontId="40" fillId="0" borderId="15" xfId="90" applyFont="1" applyFill="1" applyBorder="1"/>
    <xf numFmtId="43" fontId="19" fillId="0" borderId="15" xfId="90" applyFont="1" applyFill="1" applyBorder="1" applyAlignment="1">
      <alignment horizontal="center" vertical="center"/>
    </xf>
    <xf numFmtId="43" fontId="0" fillId="0" borderId="15" xfId="90" applyFont="1" applyFill="1" applyBorder="1" applyAlignment="1">
      <alignment vertical="center"/>
    </xf>
    <xf numFmtId="43" fontId="17" fillId="0" borderId="0" xfId="90" applyFont="1" applyFill="1" applyAlignment="1">
      <alignment horizontal="center" vertical="center"/>
    </xf>
    <xf numFmtId="43" fontId="17" fillId="0" borderId="0" xfId="90" applyFont="1" applyFill="1" applyBorder="1" applyAlignment="1">
      <alignment vertical="center"/>
    </xf>
    <xf numFmtId="43" fontId="14" fillId="0" borderId="15" xfId="90" applyFont="1" applyFill="1" applyBorder="1" applyAlignment="1">
      <alignment vertical="center"/>
    </xf>
    <xf numFmtId="43" fontId="14" fillId="0" borderId="0" xfId="90" applyFont="1" applyFill="1"/>
    <xf numFmtId="43" fontId="17" fillId="0" borderId="15" xfId="9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3" fontId="0" fillId="0" borderId="0" xfId="90" applyFont="1" applyFill="1" applyAlignment="1">
      <alignment horizontal="right" vertical="center"/>
    </xf>
    <xf numFmtId="188" fontId="13" fillId="0" borderId="5" xfId="90" applyNumberFormat="1" applyFont="1" applyFill="1" applyBorder="1" applyAlignment="1">
      <alignment vertical="center"/>
    </xf>
    <xf numFmtId="205" fontId="13" fillId="0" borderId="15" xfId="90" applyNumberFormat="1" applyFont="1" applyFill="1" applyBorder="1" applyAlignment="1">
      <alignment horizontal="right" vertical="center"/>
    </xf>
    <xf numFmtId="205" fontId="13" fillId="0" borderId="5" xfId="90" applyNumberFormat="1" applyFont="1" applyFill="1" applyBorder="1" applyAlignment="1">
      <alignment horizontal="right" vertical="center"/>
    </xf>
    <xf numFmtId="205" fontId="13" fillId="0" borderId="5" xfId="90" applyNumberFormat="1" applyFont="1" applyFill="1" applyBorder="1" applyAlignment="1">
      <alignment vertical="center"/>
    </xf>
    <xf numFmtId="200" fontId="13" fillId="0" borderId="5" xfId="90" applyNumberFormat="1" applyFont="1" applyFill="1" applyBorder="1" applyAlignment="1">
      <alignment vertical="center"/>
    </xf>
    <xf numFmtId="205" fontId="0" fillId="0" borderId="0" xfId="90" applyNumberFormat="1" applyFont="1" applyFill="1" applyBorder="1" applyAlignment="1">
      <alignment vertical="center"/>
    </xf>
    <xf numFmtId="205" fontId="0" fillId="0" borderId="0" xfId="90" applyNumberFormat="1" applyFont="1" applyFill="1" applyAlignment="1">
      <alignment vertical="center"/>
    </xf>
    <xf numFmtId="205" fontId="13" fillId="0" borderId="0" xfId="90" quotePrefix="1" applyNumberFormat="1" applyFont="1" applyFill="1" applyBorder="1" applyAlignment="1">
      <alignment horizontal="center" vertical="center"/>
    </xf>
    <xf numFmtId="205" fontId="13" fillId="0" borderId="0" xfId="90" applyNumberFormat="1" applyFont="1" applyFill="1" applyBorder="1" applyAlignment="1">
      <alignment horizontal="right" vertical="center"/>
    </xf>
    <xf numFmtId="205" fontId="0" fillId="0" borderId="14" xfId="90" applyNumberFormat="1" applyFont="1" applyFill="1" applyBorder="1" applyAlignment="1">
      <alignment vertical="center"/>
    </xf>
    <xf numFmtId="200" fontId="0" fillId="0" borderId="14" xfId="90" applyNumberFormat="1" applyFont="1" applyFill="1" applyBorder="1" applyAlignment="1">
      <alignment vertical="center"/>
    </xf>
    <xf numFmtId="205" fontId="14" fillId="0" borderId="5" xfId="90" applyNumberFormat="1" applyFont="1" applyFill="1" applyBorder="1" applyAlignment="1">
      <alignment vertical="center"/>
    </xf>
    <xf numFmtId="205" fontId="14" fillId="0" borderId="0" xfId="90" applyNumberFormat="1" applyFont="1" applyFill="1" applyBorder="1" applyAlignment="1">
      <alignment vertical="center"/>
    </xf>
    <xf numFmtId="205" fontId="14" fillId="0" borderId="16" xfId="90" applyNumberFormat="1" applyFont="1" applyFill="1" applyBorder="1" applyAlignment="1">
      <alignment vertical="center"/>
    </xf>
    <xf numFmtId="200" fontId="14" fillId="0" borderId="17" xfId="90" applyNumberFormat="1" applyFont="1" applyFill="1" applyBorder="1" applyAlignment="1">
      <alignment vertical="center"/>
    </xf>
    <xf numFmtId="205" fontId="13" fillId="0" borderId="0" xfId="90" applyNumberFormat="1" applyFont="1" applyFill="1" applyBorder="1" applyAlignment="1"/>
    <xf numFmtId="200" fontId="14" fillId="0" borderId="0" xfId="253" applyNumberFormat="1" applyFont="1" applyFill="1" applyBorder="1" applyAlignment="1">
      <alignment horizontal="right"/>
    </xf>
    <xf numFmtId="200" fontId="14" fillId="0" borderId="0" xfId="90" applyNumberFormat="1" applyFont="1" applyFill="1" applyBorder="1" applyAlignment="1">
      <alignment horizontal="right"/>
    </xf>
    <xf numFmtId="43" fontId="13" fillId="0" borderId="0" xfId="90" applyFont="1" applyFill="1" applyBorder="1" applyAlignment="1">
      <alignment horizontal="right"/>
    </xf>
    <xf numFmtId="205" fontId="19" fillId="0" borderId="15" xfId="90" applyNumberFormat="1" applyFont="1" applyFill="1" applyBorder="1" applyAlignment="1">
      <alignment horizontal="center" vertical="center"/>
    </xf>
    <xf numFmtId="205" fontId="17" fillId="0" borderId="15" xfId="90" applyNumberFormat="1" applyFont="1" applyFill="1" applyBorder="1" applyAlignment="1">
      <alignment horizontal="center" vertical="center"/>
    </xf>
    <xf numFmtId="205" fontId="17" fillId="0" borderId="0" xfId="90" applyNumberFormat="1" applyFont="1" applyFill="1" applyBorder="1" applyAlignment="1">
      <alignment horizontal="center" vertical="center"/>
    </xf>
    <xf numFmtId="205" fontId="17" fillId="0" borderId="16" xfId="90" applyNumberFormat="1" applyFont="1" applyFill="1" applyBorder="1" applyAlignment="1">
      <alignment vertical="center"/>
    </xf>
    <xf numFmtId="205" fontId="17" fillId="0" borderId="0" xfId="90" applyNumberFormat="1" applyFont="1" applyFill="1" applyBorder="1" applyAlignment="1">
      <alignment vertical="center"/>
    </xf>
    <xf numFmtId="205" fontId="17" fillId="0" borderId="15" xfId="90" applyNumberFormat="1" applyFont="1" applyFill="1" applyBorder="1" applyAlignment="1">
      <alignment vertical="center"/>
    </xf>
    <xf numFmtId="205" fontId="17" fillId="0" borderId="5" xfId="90" applyNumberFormat="1" applyFont="1" applyFill="1" applyBorder="1" applyAlignment="1">
      <alignment vertical="center"/>
    </xf>
    <xf numFmtId="205" fontId="0" fillId="0" borderId="15" xfId="90" applyNumberFormat="1" applyFont="1" applyFill="1" applyBorder="1" applyAlignment="1">
      <alignment vertical="center"/>
    </xf>
    <xf numFmtId="205" fontId="14" fillId="0" borderId="15" xfId="90" applyNumberFormat="1" applyFont="1" applyFill="1" applyBorder="1" applyAlignment="1">
      <alignment vertical="center"/>
    </xf>
    <xf numFmtId="205" fontId="13" fillId="0" borderId="15" xfId="90" applyNumberFormat="1" applyFont="1" applyFill="1" applyBorder="1" applyAlignment="1">
      <alignment vertical="center"/>
    </xf>
    <xf numFmtId="191" fontId="14" fillId="0" borderId="0" xfId="0" quotePrefix="1" applyNumberFormat="1" applyFont="1" applyFill="1" applyAlignment="1">
      <alignment horizontal="left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49" fontId="14" fillId="0" borderId="15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191" fontId="0" fillId="0" borderId="0" xfId="0" applyNumberFormat="1" applyFont="1" applyFill="1" applyAlignment="1">
      <alignment vertical="center"/>
    </xf>
    <xf numFmtId="191" fontId="13" fillId="0" borderId="0" xfId="0" quotePrefix="1" applyNumberFormat="1" applyFont="1" applyFill="1" applyAlignment="1">
      <alignment horizontal="left" vertical="center"/>
    </xf>
    <xf numFmtId="191" fontId="14" fillId="0" borderId="0" xfId="0" applyNumberFormat="1" applyFont="1" applyFill="1" applyAlignment="1">
      <alignment vertical="center"/>
    </xf>
    <xf numFmtId="188" fontId="14" fillId="0" borderId="5" xfId="0" applyNumberFormat="1" applyFont="1" applyFill="1" applyBorder="1" applyAlignment="1">
      <alignment vertical="center"/>
    </xf>
    <xf numFmtId="188" fontId="14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191" fontId="0" fillId="0" borderId="0" xfId="0" quotePrefix="1" applyNumberFormat="1" applyFill="1" applyAlignment="1">
      <alignment vertical="center"/>
    </xf>
    <xf numFmtId="188" fontId="13" fillId="0" borderId="15" xfId="0" applyNumberFormat="1" applyFont="1" applyFill="1" applyBorder="1" applyAlignment="1">
      <alignment vertical="center"/>
    </xf>
    <xf numFmtId="190" fontId="13" fillId="0" borderId="0" xfId="0" applyNumberFormat="1" applyFont="1" applyFill="1" applyAlignment="1">
      <alignment vertical="center"/>
    </xf>
    <xf numFmtId="43" fontId="14" fillId="0" borderId="14" xfId="90" applyFont="1" applyFill="1" applyBorder="1" applyAlignment="1">
      <alignment vertical="center"/>
    </xf>
    <xf numFmtId="188" fontId="14" fillId="0" borderId="14" xfId="0" applyNumberFormat="1" applyFont="1" applyFill="1" applyBorder="1" applyAlignment="1">
      <alignment vertical="center"/>
    </xf>
    <xf numFmtId="205" fontId="14" fillId="0" borderId="14" xfId="90" applyNumberFormat="1" applyFont="1" applyFill="1" applyBorder="1" applyAlignment="1">
      <alignment vertical="center"/>
    </xf>
    <xf numFmtId="188" fontId="14" fillId="0" borderId="16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/>
    <xf numFmtId="0" fontId="14" fillId="0" borderId="1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16" fontId="0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ont="1" applyFill="1" applyAlignment="1"/>
    <xf numFmtId="188" fontId="0" fillId="0" borderId="0" xfId="0" applyNumberFormat="1" applyFill="1" applyAlignment="1">
      <alignment horizontal="right" vertical="center"/>
    </xf>
    <xf numFmtId="0" fontId="19" fillId="0" borderId="0" xfId="0" applyFont="1" applyFill="1"/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 wrapText="1"/>
    </xf>
    <xf numFmtId="188" fontId="0" fillId="0" borderId="0" xfId="0" applyNumberFormat="1" applyFill="1" applyAlignment="1">
      <alignment vertical="center"/>
    </xf>
    <xf numFmtId="188" fontId="0" fillId="0" borderId="5" xfId="0" applyNumberFormat="1" applyFill="1" applyBorder="1" applyAlignment="1">
      <alignment vertical="center"/>
    </xf>
    <xf numFmtId="188" fontId="0" fillId="0" borderId="15" xfId="0" applyNumberFormat="1" applyFill="1" applyBorder="1" applyAlignment="1">
      <alignment vertical="center"/>
    </xf>
    <xf numFmtId="207" fontId="0" fillId="0" borderId="0" xfId="0" applyNumberFormat="1" applyFill="1" applyAlignment="1">
      <alignment vertical="center"/>
    </xf>
    <xf numFmtId="207" fontId="13" fillId="0" borderId="0" xfId="0" applyNumberFormat="1" applyFont="1" applyFill="1" applyAlignment="1">
      <alignment vertical="center"/>
    </xf>
    <xf numFmtId="0" fontId="19" fillId="0" borderId="0" xfId="200" applyFont="1" applyFill="1" applyAlignment="1">
      <alignment horizontal="center" vertical="center"/>
    </xf>
    <xf numFmtId="188" fontId="14" fillId="0" borderId="15" xfId="0" applyNumberFormat="1" applyFont="1" applyFill="1" applyBorder="1" applyAlignment="1">
      <alignment vertical="center"/>
    </xf>
    <xf numFmtId="49" fontId="0" fillId="0" borderId="0" xfId="0" applyNumberFormat="1" applyFill="1"/>
    <xf numFmtId="205" fontId="19" fillId="0" borderId="0" xfId="90" quotePrefix="1" applyNumberFormat="1" applyFont="1" applyFill="1" applyAlignment="1">
      <alignment horizontal="center" vertical="center"/>
    </xf>
    <xf numFmtId="43" fontId="19" fillId="0" borderId="0" xfId="90" quotePrefix="1" applyFont="1" applyFill="1" applyAlignment="1">
      <alignment horizontal="center" vertical="center"/>
    </xf>
    <xf numFmtId="200" fontId="14" fillId="0" borderId="16" xfId="90" applyNumberFormat="1" applyFont="1" applyFill="1" applyBorder="1" applyAlignment="1">
      <alignment vertical="center"/>
    </xf>
    <xf numFmtId="0" fontId="16" fillId="0" borderId="0" xfId="0" applyFont="1" applyFill="1"/>
    <xf numFmtId="0" fontId="1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4" fillId="0" borderId="0" xfId="0" quotePrefix="1" applyFont="1" applyFill="1" applyAlignment="1">
      <alignment horizontal="left"/>
    </xf>
    <xf numFmtId="0" fontId="67" fillId="0" borderId="0" xfId="0" applyFont="1" applyFill="1"/>
    <xf numFmtId="200" fontId="66" fillId="0" borderId="0" xfId="0" applyNumberFormat="1" applyFont="1" applyFill="1" applyAlignment="1">
      <alignment horizontal="right"/>
    </xf>
    <xf numFmtId="200" fontId="67" fillId="0" borderId="0" xfId="0" applyNumberFormat="1" applyFont="1" applyFill="1" applyAlignment="1">
      <alignment horizontal="right"/>
    </xf>
    <xf numFmtId="0" fontId="40" fillId="0" borderId="0" xfId="254" applyFont="1" applyFill="1" applyBorder="1" applyAlignment="1">
      <alignment vertical="center"/>
    </xf>
    <xf numFmtId="43" fontId="14" fillId="0" borderId="0" xfId="90" applyFont="1" applyFill="1" applyAlignment="1">
      <alignment horizontal="center"/>
    </xf>
    <xf numFmtId="43" fontId="13" fillId="0" borderId="14" xfId="90" applyFont="1" applyFill="1" applyBorder="1" applyAlignment="1">
      <alignment horizontal="center"/>
    </xf>
    <xf numFmtId="43" fontId="0" fillId="0" borderId="15" xfId="90" applyFont="1" applyFill="1" applyBorder="1" applyAlignment="1">
      <alignment horizontal="center"/>
    </xf>
    <xf numFmtId="205" fontId="0" fillId="0" borderId="15" xfId="90" applyNumberFormat="1" applyFont="1" applyFill="1" applyBorder="1" applyAlignment="1">
      <alignment horizontal="center"/>
    </xf>
    <xf numFmtId="200" fontId="67" fillId="0" borderId="15" xfId="0" applyNumberFormat="1" applyFont="1" applyFill="1" applyBorder="1" applyAlignment="1">
      <alignment horizontal="right"/>
    </xf>
    <xf numFmtId="43" fontId="13" fillId="0" borderId="0" xfId="90" applyFont="1" applyFill="1" applyBorder="1" applyAlignment="1">
      <alignment horizontal="center"/>
    </xf>
    <xf numFmtId="200" fontId="14" fillId="0" borderId="16" xfId="90" applyNumberFormat="1" applyFont="1" applyFill="1" applyBorder="1"/>
    <xf numFmtId="208" fontId="0" fillId="0" borderId="0" xfId="0" applyNumberFormat="1" applyFill="1"/>
    <xf numFmtId="200" fontId="0" fillId="0" borderId="0" xfId="0" applyNumberFormat="1" applyFill="1"/>
    <xf numFmtId="0" fontId="68" fillId="0" borderId="0" xfId="0" applyFont="1" applyFill="1"/>
    <xf numFmtId="208" fontId="13" fillId="0" borderId="15" xfId="252" applyNumberFormat="1" applyFont="1" applyFill="1" applyBorder="1" applyAlignment="1">
      <alignment horizontal="center"/>
    </xf>
    <xf numFmtId="208" fontId="13" fillId="0" borderId="14" xfId="252" applyNumberFormat="1" applyFont="1" applyFill="1" applyBorder="1" applyAlignment="1">
      <alignment horizontal="center"/>
    </xf>
    <xf numFmtId="208" fontId="14" fillId="0" borderId="16" xfId="251" applyNumberFormat="1" applyFont="1" applyFill="1" applyBorder="1"/>
    <xf numFmtId="0" fontId="13" fillId="0" borderId="0" xfId="0" applyFont="1" applyFill="1" applyAlignment="1">
      <alignment vertical="center"/>
    </xf>
    <xf numFmtId="200" fontId="14" fillId="0" borderId="0" xfId="90" applyNumberFormat="1" applyFont="1" applyFill="1" applyAlignment="1">
      <alignment horizontal="center"/>
    </xf>
    <xf numFmtId="200" fontId="14" fillId="0" borderId="15" xfId="90" applyNumberFormat="1" applyFont="1" applyFill="1" applyBorder="1" applyAlignment="1">
      <alignment horizontal="center"/>
    </xf>
    <xf numFmtId="200" fontId="0" fillId="0" borderId="15" xfId="90" applyNumberFormat="1" applyFont="1" applyFill="1" applyBorder="1" applyAlignment="1">
      <alignment horizontal="center"/>
    </xf>
    <xf numFmtId="205" fontId="14" fillId="0" borderId="17" xfId="90" applyNumberFormat="1" applyFont="1" applyFill="1" applyBorder="1" applyAlignment="1"/>
    <xf numFmtId="205" fontId="14" fillId="0" borderId="0" xfId="90" applyNumberFormat="1" applyFont="1" applyFill="1" applyAlignment="1"/>
    <xf numFmtId="188" fontId="14" fillId="0" borderId="16" xfId="90" applyNumberFormat="1" applyFont="1" applyFill="1" applyBorder="1" applyAlignment="1"/>
    <xf numFmtId="200" fontId="13" fillId="0" borderId="15" xfId="90" applyNumberFormat="1" applyFont="1" applyFill="1" applyBorder="1" applyAlignment="1">
      <alignment horizontal="center"/>
    </xf>
    <xf numFmtId="205" fontId="13" fillId="0" borderId="5" xfId="90" applyNumberFormat="1" applyFont="1" applyFill="1" applyBorder="1" applyAlignment="1">
      <alignment horizontal="center"/>
    </xf>
    <xf numFmtId="200" fontId="0" fillId="0" borderId="0" xfId="90" applyNumberFormat="1" applyFont="1" applyFill="1" applyBorder="1" applyAlignment="1"/>
    <xf numFmtId="200" fontId="13" fillId="0" borderId="0" xfId="90" applyNumberFormat="1" applyFont="1" applyFill="1" applyAlignment="1"/>
    <xf numFmtId="200" fontId="13" fillId="0" borderId="15" xfId="90" applyNumberFormat="1" applyFont="1" applyFill="1" applyBorder="1" applyAlignment="1"/>
    <xf numFmtId="188" fontId="0" fillId="0" borderId="15" xfId="90" applyNumberFormat="1" applyFont="1" applyFill="1" applyBorder="1" applyAlignment="1"/>
    <xf numFmtId="203" fontId="0" fillId="0" borderId="0" xfId="90" applyNumberFormat="1" applyFont="1" applyFill="1" applyAlignment="1"/>
    <xf numFmtId="203" fontId="0" fillId="0" borderId="0" xfId="90" applyNumberFormat="1" applyFont="1" applyFill="1" applyAlignment="1">
      <alignment horizontal="center"/>
    </xf>
    <xf numFmtId="205" fontId="14" fillId="0" borderId="5" xfId="90" applyNumberFormat="1" applyFont="1" applyFill="1" applyBorder="1" applyAlignment="1">
      <alignment horizontal="center"/>
    </xf>
    <xf numFmtId="188" fontId="14" fillId="0" borderId="0" xfId="90" applyNumberFormat="1" applyFont="1" applyFill="1" applyAlignment="1"/>
    <xf numFmtId="188" fontId="14" fillId="0" borderId="17" xfId="90" applyNumberFormat="1" applyFont="1" applyFill="1" applyBorder="1" applyAlignment="1"/>
    <xf numFmtId="49" fontId="16" fillId="0" borderId="0" xfId="0" applyNumberFormat="1" applyFont="1" applyAlignment="1">
      <alignment horizontal="center"/>
    </xf>
    <xf numFmtId="0" fontId="70" fillId="0" borderId="0" xfId="0" applyFont="1" applyFill="1" applyAlignment="1">
      <alignment horizontal="left"/>
    </xf>
    <xf numFmtId="0" fontId="70" fillId="0" borderId="0" xfId="0" applyFont="1" applyFill="1" applyAlignment="1"/>
    <xf numFmtId="49" fontId="71" fillId="0" borderId="0" xfId="0" applyNumberFormat="1" applyFont="1" applyFill="1" applyAlignment="1"/>
    <xf numFmtId="0" fontId="71" fillId="0" borderId="0" xfId="0" quotePrefix="1" applyFont="1" applyFill="1" applyAlignment="1">
      <alignment horizontal="left"/>
    </xf>
    <xf numFmtId="37" fontId="0" fillId="0" borderId="15" xfId="90" applyNumberFormat="1" applyFont="1" applyBorder="1" applyAlignment="1">
      <alignment horizontal="right"/>
    </xf>
    <xf numFmtId="0" fontId="0" fillId="0" borderId="0" xfId="0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18" fillId="0" borderId="0" xfId="200" applyNumberFormat="1" applyFont="1" applyFill="1" applyBorder="1" applyAlignment="1">
      <alignment horizontal="center" vertical="center"/>
    </xf>
    <xf numFmtId="0" fontId="19" fillId="0" borderId="15" xfId="20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19" fillId="0" borderId="15" xfId="20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15" xfId="0" applyFill="1" applyBorder="1" applyAlignment="1">
      <alignment horizontal="center"/>
    </xf>
    <xf numFmtId="0" fontId="16" fillId="0" borderId="0" xfId="0" quotePrefix="1" applyFont="1" applyFill="1" applyAlignment="1">
      <alignment horizontal="center"/>
    </xf>
    <xf numFmtId="49" fontId="16" fillId="0" borderId="0" xfId="20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55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3" xr:uid="{8170BC7F-A346-441A-815F-28463041E912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49" xr:uid="{0F3EBAE4-5565-4316-8B40-BABD8E648447}"/>
    <cellStyle name="Comma_TFB03-Accounts-A3112e-Wil" xfId="250" xr:uid="{302B2D2B-EF8C-40CC-807C-2698EAD8C959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2" xr:uid="{E90D9782-6091-47F0-BF66-F1471870AF64}"/>
    <cellStyle name="Normal 2 3" xfId="254" xr:uid="{2D220835-8243-4DF5-B6A7-60D916C084B0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3" xfId="186" xr:uid="{00000000-0005-0000-0000-0000BA000000}"/>
    <cellStyle name="Normal 24" xfId="187" xr:uid="{00000000-0005-0000-0000-0000BB000000}"/>
    <cellStyle name="Normal 25" xfId="188" xr:uid="{00000000-0005-0000-0000-0000BC000000}"/>
    <cellStyle name="Normal 26" xfId="189" xr:uid="{00000000-0005-0000-0000-0000BD000000}"/>
    <cellStyle name="Normal 27" xfId="190" xr:uid="{00000000-0005-0000-0000-0000BE000000}"/>
    <cellStyle name="Normal 28" xfId="191" xr:uid="{00000000-0005-0000-0000-0000BF000000}"/>
    <cellStyle name="Normal 29" xfId="192" xr:uid="{00000000-0005-0000-0000-0000C0000000}"/>
    <cellStyle name="Normal 3" xfId="193" xr:uid="{00000000-0005-0000-0000-0000C1000000}"/>
    <cellStyle name="Normal 4" xfId="194" xr:uid="{00000000-0005-0000-0000-0000C2000000}"/>
    <cellStyle name="Normal 5" xfId="195" xr:uid="{00000000-0005-0000-0000-0000C3000000}"/>
    <cellStyle name="Normal 6" xfId="196" xr:uid="{00000000-0005-0000-0000-0000C4000000}"/>
    <cellStyle name="Normal 7" xfId="197" xr:uid="{00000000-0005-0000-0000-0000C5000000}"/>
    <cellStyle name="Normal 8" xfId="198" xr:uid="{00000000-0005-0000-0000-0000C6000000}"/>
    <cellStyle name="Normal 9" xfId="199" xr:uid="{00000000-0005-0000-0000-0000C7000000}"/>
    <cellStyle name="Normal_Cs_0343" xfId="200" xr:uid="{00000000-0005-0000-0000-0000C8000000}"/>
    <cellStyle name="Normal_sia109a091b-03t-Rev1" xfId="251" xr:uid="{8C110B71-8C5E-4F4C-A5E0-0EECD4EAAF6F}"/>
    <cellStyle name="Note" xfId="201" builtinId="10" customBuiltin="1"/>
    <cellStyle name="Note 2" xfId="202" xr:uid="{00000000-0005-0000-0000-0000CA000000}"/>
    <cellStyle name="Output" xfId="203" builtinId="21" customBuiltin="1"/>
    <cellStyle name="Output 2" xfId="204" xr:uid="{00000000-0005-0000-0000-0000CC000000}"/>
    <cellStyle name="paint" xfId="205" xr:uid="{00000000-0005-0000-0000-0000CD000000}"/>
    <cellStyle name="Percent [0]" xfId="206" xr:uid="{00000000-0005-0000-0000-0000CE000000}"/>
    <cellStyle name="Percent [0] 2" xfId="207" xr:uid="{00000000-0005-0000-0000-0000CF000000}"/>
    <cellStyle name="Percent [0] 2 2" xfId="208" xr:uid="{00000000-0005-0000-0000-0000D0000000}"/>
    <cellStyle name="Percent [0] 3" xfId="209" xr:uid="{00000000-0005-0000-0000-0000D1000000}"/>
    <cellStyle name="Percent [00]" xfId="210" xr:uid="{00000000-0005-0000-0000-0000D2000000}"/>
    <cellStyle name="Percent [00] 2" xfId="211" xr:uid="{00000000-0005-0000-0000-0000D3000000}"/>
    <cellStyle name="Percent [2]" xfId="212" xr:uid="{00000000-0005-0000-0000-0000D4000000}"/>
    <cellStyle name="Percent [2] 2" xfId="213" xr:uid="{00000000-0005-0000-0000-0000D5000000}"/>
    <cellStyle name="PrePop Currency (0)" xfId="214" xr:uid="{00000000-0005-0000-0000-0000D6000000}"/>
    <cellStyle name="PrePop Currency (0) 2" xfId="215" xr:uid="{00000000-0005-0000-0000-0000D7000000}"/>
    <cellStyle name="PrePop Currency (0) 2 2" xfId="216" xr:uid="{00000000-0005-0000-0000-0000D8000000}"/>
    <cellStyle name="PrePop Currency (0) 3" xfId="217" xr:uid="{00000000-0005-0000-0000-0000D9000000}"/>
    <cellStyle name="PrePop Currency (2)" xfId="218" xr:uid="{00000000-0005-0000-0000-0000DA000000}"/>
    <cellStyle name="PrePop Units (0)" xfId="219" xr:uid="{00000000-0005-0000-0000-0000DB000000}"/>
    <cellStyle name="PrePop Units (0) 2" xfId="220" xr:uid="{00000000-0005-0000-0000-0000DC000000}"/>
    <cellStyle name="PrePop Units (0) 2 2" xfId="221" xr:uid="{00000000-0005-0000-0000-0000DD000000}"/>
    <cellStyle name="PrePop Units (0) 3" xfId="222" xr:uid="{00000000-0005-0000-0000-0000DE000000}"/>
    <cellStyle name="PrePop Units (1)" xfId="223" xr:uid="{00000000-0005-0000-0000-0000DF000000}"/>
    <cellStyle name="PrePop Units (1) 2" xfId="224" xr:uid="{00000000-0005-0000-0000-0000E0000000}"/>
    <cellStyle name="PrePop Units (1) 2 2" xfId="225" xr:uid="{00000000-0005-0000-0000-0000E1000000}"/>
    <cellStyle name="PrePop Units (1) 3" xfId="226" xr:uid="{00000000-0005-0000-0000-0000E2000000}"/>
    <cellStyle name="PrePop Units (2)" xfId="227" xr:uid="{00000000-0005-0000-0000-0000E3000000}"/>
    <cellStyle name="Style 1" xfId="228" xr:uid="{00000000-0005-0000-0000-0000E4000000}"/>
    <cellStyle name="Text Indent A" xfId="229" xr:uid="{00000000-0005-0000-0000-0000E5000000}"/>
    <cellStyle name="Text Indent B" xfId="230" xr:uid="{00000000-0005-0000-0000-0000E6000000}"/>
    <cellStyle name="Text Indent B 2" xfId="231" xr:uid="{00000000-0005-0000-0000-0000E7000000}"/>
    <cellStyle name="Text Indent B 2 2" xfId="232" xr:uid="{00000000-0005-0000-0000-0000E8000000}"/>
    <cellStyle name="Text Indent B 3" xfId="233" xr:uid="{00000000-0005-0000-0000-0000E9000000}"/>
    <cellStyle name="Text Indent C" xfId="234" xr:uid="{00000000-0005-0000-0000-0000EA000000}"/>
    <cellStyle name="Text Indent C 2" xfId="235" xr:uid="{00000000-0005-0000-0000-0000EB000000}"/>
    <cellStyle name="Text Indent C 2 2" xfId="236" xr:uid="{00000000-0005-0000-0000-0000EC000000}"/>
    <cellStyle name="Text Indent C 3" xfId="237" xr:uid="{00000000-0005-0000-0000-0000ED000000}"/>
    <cellStyle name="Title" xfId="238" builtinId="15" customBuiltin="1"/>
    <cellStyle name="Title 2" xfId="239" xr:uid="{00000000-0005-0000-0000-0000EF000000}"/>
    <cellStyle name="Total" xfId="240" builtinId="25" customBuiltin="1"/>
    <cellStyle name="Total 2" xfId="241" xr:uid="{00000000-0005-0000-0000-0000F1000000}"/>
    <cellStyle name="Warning Text" xfId="242" builtinId="11" customBuiltin="1"/>
    <cellStyle name="Warning Text 2" xfId="243" xr:uid="{00000000-0005-0000-0000-0000F3000000}"/>
    <cellStyle name="เครื่องหมายจุลภาค [0]_PERSONAL" xfId="244" xr:uid="{00000000-0005-0000-0000-0000F4000000}"/>
    <cellStyle name="เครื่องหมายจุลภาค_Book2" xfId="245" xr:uid="{00000000-0005-0000-0000-0000F5000000}"/>
    <cellStyle name="เครื่องหมายสกุลเงิน [0]_PERSONAL" xfId="246" xr:uid="{00000000-0005-0000-0000-0000F6000000}"/>
    <cellStyle name="เครื่องหมายสกุลเงิน_PERSONAL" xfId="247" xr:uid="{00000000-0005-0000-0000-0000F7000000}"/>
    <cellStyle name="ปกติ_FIS Q1_04 ( SIM )" xfId="248" xr:uid="{00000000-0005-0000-0000-0000F8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1444" name="Text Box 6" hidden="1">
          <a:extLst>
            <a:ext uri="{FF2B5EF4-FFF2-40B4-BE49-F238E27FC236}">
              <a16:creationId xmlns:a16="http://schemas.microsoft.com/office/drawing/2014/main" id="{40A5BF97-6ABB-4CDC-BF90-683570AB597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1445" name="Text Box 6" hidden="1">
          <a:extLst>
            <a:ext uri="{FF2B5EF4-FFF2-40B4-BE49-F238E27FC236}">
              <a16:creationId xmlns:a16="http://schemas.microsoft.com/office/drawing/2014/main" id="{571EC6D9-C5AB-4F89-8D88-0E4DA714329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1446" name="Text Box 6" hidden="1">
          <a:extLst>
            <a:ext uri="{FF2B5EF4-FFF2-40B4-BE49-F238E27FC236}">
              <a16:creationId xmlns:a16="http://schemas.microsoft.com/office/drawing/2014/main" id="{487E9356-1E85-4778-805D-55A0E41B900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1447" name="Text Box 6" hidden="1">
          <a:extLst>
            <a:ext uri="{FF2B5EF4-FFF2-40B4-BE49-F238E27FC236}">
              <a16:creationId xmlns:a16="http://schemas.microsoft.com/office/drawing/2014/main" id="{30E2C35D-0DF4-456C-A28E-E9E5CC5E4F4B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1448" name="Text Box 6" hidden="1">
          <a:extLst>
            <a:ext uri="{FF2B5EF4-FFF2-40B4-BE49-F238E27FC236}">
              <a16:creationId xmlns:a16="http://schemas.microsoft.com/office/drawing/2014/main" id="{1FE1B92E-E3C9-4909-8976-EDE6C414B916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49" name="Text Box 6" hidden="1">
          <a:extLst>
            <a:ext uri="{FF2B5EF4-FFF2-40B4-BE49-F238E27FC236}">
              <a16:creationId xmlns:a16="http://schemas.microsoft.com/office/drawing/2014/main" id="{C98FC019-4E7A-49D5-8626-BF8A1BC091C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50" name="Text Box 6" hidden="1">
          <a:extLst>
            <a:ext uri="{FF2B5EF4-FFF2-40B4-BE49-F238E27FC236}">
              <a16:creationId xmlns:a16="http://schemas.microsoft.com/office/drawing/2014/main" id="{DDA248CC-BB7E-4EA4-AEE2-C1182C3DB6B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51" name="Text Box 6" hidden="1">
          <a:extLst>
            <a:ext uri="{FF2B5EF4-FFF2-40B4-BE49-F238E27FC236}">
              <a16:creationId xmlns:a16="http://schemas.microsoft.com/office/drawing/2014/main" id="{608D1E03-FA3B-48E8-821D-5F4FB6D896A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52" name="Text Box 6" hidden="1">
          <a:extLst>
            <a:ext uri="{FF2B5EF4-FFF2-40B4-BE49-F238E27FC236}">
              <a16:creationId xmlns:a16="http://schemas.microsoft.com/office/drawing/2014/main" id="{CAD80EA1-44DF-44F8-AD72-E9B9942BD2D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53" name="Text Box 6" hidden="1">
          <a:extLst>
            <a:ext uri="{FF2B5EF4-FFF2-40B4-BE49-F238E27FC236}">
              <a16:creationId xmlns:a16="http://schemas.microsoft.com/office/drawing/2014/main" id="{D26DDE04-4CFF-49EE-B16C-D116DE692B0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54" name="Text Box 6" hidden="1">
          <a:extLst>
            <a:ext uri="{FF2B5EF4-FFF2-40B4-BE49-F238E27FC236}">
              <a16:creationId xmlns:a16="http://schemas.microsoft.com/office/drawing/2014/main" id="{9106605F-E345-443B-AE1A-B41DBA69DDE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55" name="Text Box 6" hidden="1">
          <a:extLst>
            <a:ext uri="{FF2B5EF4-FFF2-40B4-BE49-F238E27FC236}">
              <a16:creationId xmlns:a16="http://schemas.microsoft.com/office/drawing/2014/main" id="{EF03ABA7-B8C3-4ECC-8C83-2FCCE69CDB1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56" name="Text Box 6" hidden="1">
          <a:extLst>
            <a:ext uri="{FF2B5EF4-FFF2-40B4-BE49-F238E27FC236}">
              <a16:creationId xmlns:a16="http://schemas.microsoft.com/office/drawing/2014/main" id="{530CBC06-DAF1-4948-AE88-6AC6BDB9F5E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57" name="Text Box 6" hidden="1">
          <a:extLst>
            <a:ext uri="{FF2B5EF4-FFF2-40B4-BE49-F238E27FC236}">
              <a16:creationId xmlns:a16="http://schemas.microsoft.com/office/drawing/2014/main" id="{2FCE5658-9ED0-4869-A0F1-4468449C45BD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58" name="Text Box 6" hidden="1">
          <a:extLst>
            <a:ext uri="{FF2B5EF4-FFF2-40B4-BE49-F238E27FC236}">
              <a16:creationId xmlns:a16="http://schemas.microsoft.com/office/drawing/2014/main" id="{9FB4A688-0265-495A-A961-F83DF33CFC3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59" name="Text Box 6" hidden="1">
          <a:extLst>
            <a:ext uri="{FF2B5EF4-FFF2-40B4-BE49-F238E27FC236}">
              <a16:creationId xmlns:a16="http://schemas.microsoft.com/office/drawing/2014/main" id="{52DD1C41-4B91-475C-9D95-689B57F74C0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60" name="Text Box 6" hidden="1">
          <a:extLst>
            <a:ext uri="{FF2B5EF4-FFF2-40B4-BE49-F238E27FC236}">
              <a16:creationId xmlns:a16="http://schemas.microsoft.com/office/drawing/2014/main" id="{5C8DF222-27F8-4080-B0E4-C9AE573DD4A9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61" name="Text Box 6" hidden="1">
          <a:extLst>
            <a:ext uri="{FF2B5EF4-FFF2-40B4-BE49-F238E27FC236}">
              <a16:creationId xmlns:a16="http://schemas.microsoft.com/office/drawing/2014/main" id="{8ED024CB-5364-4C48-9F51-D65C770E5DD0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1462" name="Text Box 6" hidden="1">
          <a:extLst>
            <a:ext uri="{FF2B5EF4-FFF2-40B4-BE49-F238E27FC236}">
              <a16:creationId xmlns:a16="http://schemas.microsoft.com/office/drawing/2014/main" id="{72F3206E-A3A6-4791-A583-93382B9493A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63" name="Text Box 6" hidden="1">
          <a:extLst>
            <a:ext uri="{FF2B5EF4-FFF2-40B4-BE49-F238E27FC236}">
              <a16:creationId xmlns:a16="http://schemas.microsoft.com/office/drawing/2014/main" id="{714944DE-3E0E-4BC9-BFF8-E4778C544C9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64" name="Text Box 6" hidden="1">
          <a:extLst>
            <a:ext uri="{FF2B5EF4-FFF2-40B4-BE49-F238E27FC236}">
              <a16:creationId xmlns:a16="http://schemas.microsoft.com/office/drawing/2014/main" id="{B8E6EB39-0F8C-4662-BEA6-2BD3F65E7086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1465" name="Text Box 6" hidden="1">
          <a:extLst>
            <a:ext uri="{FF2B5EF4-FFF2-40B4-BE49-F238E27FC236}">
              <a16:creationId xmlns:a16="http://schemas.microsoft.com/office/drawing/2014/main" id="{2BAE9CDE-FF6D-4C5F-8EF4-76EF666BEC50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66" name="Text Box 6" hidden="1">
          <a:extLst>
            <a:ext uri="{FF2B5EF4-FFF2-40B4-BE49-F238E27FC236}">
              <a16:creationId xmlns:a16="http://schemas.microsoft.com/office/drawing/2014/main" id="{7CAA4B35-55AF-4119-B288-EB73DC86FA4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1467" name="Text Box 6" hidden="1">
          <a:extLst>
            <a:ext uri="{FF2B5EF4-FFF2-40B4-BE49-F238E27FC236}">
              <a16:creationId xmlns:a16="http://schemas.microsoft.com/office/drawing/2014/main" id="{C18D25E6-B317-496D-ADA6-2027356911A5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152400</xdr:colOff>
      <xdr:row>19</xdr:row>
      <xdr:rowOff>0</xdr:rowOff>
    </xdr:to>
    <xdr:sp macro="" textlink="">
      <xdr:nvSpPr>
        <xdr:cNvPr id="1468" name="Text Box 6" hidden="1">
          <a:extLst>
            <a:ext uri="{FF2B5EF4-FFF2-40B4-BE49-F238E27FC236}">
              <a16:creationId xmlns:a16="http://schemas.microsoft.com/office/drawing/2014/main" id="{1EB70483-DB70-4EA2-B89B-1BCED85EBC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1469" name="Text Box 6" hidden="1">
          <a:extLst>
            <a:ext uri="{FF2B5EF4-FFF2-40B4-BE49-F238E27FC236}">
              <a16:creationId xmlns:a16="http://schemas.microsoft.com/office/drawing/2014/main" id="{2F31FD6A-D63E-4D32-9783-95F757F2286B}"/>
            </a:ext>
          </a:extLst>
        </xdr:cNvPr>
        <xdr:cNvSpPr txBox="1">
          <a:spLocks noChangeArrowheads="1"/>
        </xdr:cNvSpPr>
      </xdr:nvSpPr>
      <xdr:spPr bwMode="auto">
        <a:xfrm>
          <a:off x="6362700" y="66103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165100</xdr:colOff>
      <xdr:row>19</xdr:row>
      <xdr:rowOff>0</xdr:rowOff>
    </xdr:to>
    <xdr:sp macro="" textlink="">
      <xdr:nvSpPr>
        <xdr:cNvPr id="1470" name="Text Box 6" hidden="1">
          <a:extLst>
            <a:ext uri="{FF2B5EF4-FFF2-40B4-BE49-F238E27FC236}">
              <a16:creationId xmlns:a16="http://schemas.microsoft.com/office/drawing/2014/main" id="{885AFFAA-3DAA-4170-91B3-74BA4DFFCD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165100</xdr:colOff>
      <xdr:row>19</xdr:row>
      <xdr:rowOff>0</xdr:rowOff>
    </xdr:to>
    <xdr:sp macro="" textlink="">
      <xdr:nvSpPr>
        <xdr:cNvPr id="1471" name="Text Box 6" hidden="1">
          <a:extLst>
            <a:ext uri="{FF2B5EF4-FFF2-40B4-BE49-F238E27FC236}">
              <a16:creationId xmlns:a16="http://schemas.microsoft.com/office/drawing/2014/main" id="{E64D190C-C8A7-4281-ABA9-624443656A9C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472" name="Text Box 6" hidden="1">
          <a:extLst>
            <a:ext uri="{FF2B5EF4-FFF2-40B4-BE49-F238E27FC236}">
              <a16:creationId xmlns:a16="http://schemas.microsoft.com/office/drawing/2014/main" id="{E29B7F17-F734-4D64-A368-EBA5FA10B84B}"/>
            </a:ext>
          </a:extLst>
        </xdr:cNvPr>
        <xdr:cNvSpPr txBox="1">
          <a:spLocks noChangeArrowheads="1"/>
        </xdr:cNvSpPr>
      </xdr:nvSpPr>
      <xdr:spPr bwMode="auto">
        <a:xfrm>
          <a:off x="6362700" y="58864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73" name="Text Box 6" hidden="1">
          <a:extLst>
            <a:ext uri="{FF2B5EF4-FFF2-40B4-BE49-F238E27FC236}">
              <a16:creationId xmlns:a16="http://schemas.microsoft.com/office/drawing/2014/main" id="{DA3C25AC-F811-474B-9E17-EBFCEDFC7F53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1474" name="Text Box 6" hidden="1">
          <a:extLst>
            <a:ext uri="{FF2B5EF4-FFF2-40B4-BE49-F238E27FC236}">
              <a16:creationId xmlns:a16="http://schemas.microsoft.com/office/drawing/2014/main" id="{034C156F-201E-4D84-9993-7692390C5E9D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114300</xdr:rowOff>
    </xdr:from>
    <xdr:to>
      <xdr:col>9</xdr:col>
      <xdr:colOff>69850</xdr:colOff>
      <xdr:row>19</xdr:row>
      <xdr:rowOff>0</xdr:rowOff>
    </xdr:to>
    <xdr:sp macro="" textlink="">
      <xdr:nvSpPr>
        <xdr:cNvPr id="34" name="Text Box 7" hidden="1">
          <a:extLst>
            <a:ext uri="{FF2B5EF4-FFF2-40B4-BE49-F238E27FC236}">
              <a16:creationId xmlns:a16="http://schemas.microsoft.com/office/drawing/2014/main" id="{DE655C08-1963-449C-909F-3257ECEADB12}"/>
            </a:ext>
          </a:extLst>
        </xdr:cNvPr>
        <xdr:cNvSpPr txBox="1">
          <a:spLocks noChangeArrowheads="1"/>
        </xdr:cNvSpPr>
      </xdr:nvSpPr>
      <xdr:spPr bwMode="auto">
        <a:xfrm>
          <a:off x="79057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120650</xdr:rowOff>
    </xdr:from>
    <xdr:to>
      <xdr:col>9</xdr:col>
      <xdr:colOff>69850</xdr:colOff>
      <xdr:row>19</xdr:row>
      <xdr:rowOff>0</xdr:rowOff>
    </xdr:to>
    <xdr:sp macro="" textlink="">
      <xdr:nvSpPr>
        <xdr:cNvPr id="35" name="Text Box 7" hidden="1">
          <a:extLst>
            <a:ext uri="{FF2B5EF4-FFF2-40B4-BE49-F238E27FC236}">
              <a16:creationId xmlns:a16="http://schemas.microsoft.com/office/drawing/2014/main" id="{A50B7151-635F-42A3-B164-AE3E81DAC23C}"/>
            </a:ext>
          </a:extLst>
        </xdr:cNvPr>
        <xdr:cNvSpPr txBox="1">
          <a:spLocks noChangeArrowheads="1"/>
        </xdr:cNvSpPr>
      </xdr:nvSpPr>
      <xdr:spPr bwMode="auto">
        <a:xfrm>
          <a:off x="79057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2472212</xdr:colOff>
      <xdr:row>86</xdr:row>
      <xdr:rowOff>3174</xdr:rowOff>
    </xdr:from>
    <xdr:to>
      <xdr:col>5</xdr:col>
      <xdr:colOff>633998</xdr:colOff>
      <xdr:row>86</xdr:row>
      <xdr:rowOff>3174</xdr:rowOff>
    </xdr:to>
    <xdr:sp macro="" textlink="">
      <xdr:nvSpPr>
        <xdr:cNvPr id="36" name="Line 19">
          <a:extLst>
            <a:ext uri="{FF2B5EF4-FFF2-40B4-BE49-F238E27FC236}">
              <a16:creationId xmlns:a16="http://schemas.microsoft.com/office/drawing/2014/main" id="{BD3A597E-C4B6-409B-806A-0C551E47C7B1}"/>
            </a:ext>
          </a:extLst>
        </xdr:cNvPr>
        <xdr:cNvSpPr>
          <a:spLocks noChangeShapeType="1"/>
        </xdr:cNvSpPr>
      </xdr:nvSpPr>
      <xdr:spPr bwMode="auto">
        <a:xfrm flipV="1">
          <a:off x="2472212" y="25038049"/>
          <a:ext cx="329734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CC7FDB1-332D-4B1E-8C13-21C3117FBCE0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6DCB2B39-5966-4747-B936-54492F934E20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9B9B5C5A-E22C-46FF-ACD0-25993FD79D5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F90A8B31-B78B-4B4E-B5FA-84281ED01539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B4B1193E-C1FC-46AA-997C-49EB2D2FF83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55FB79A2-5935-4F6D-9355-24129228D029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315504C6-D336-48C4-8676-877CCE1F6F38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947167C1-879D-405E-969F-79C15556C49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BA8DB8D8-9621-4AA0-9720-AAC0254E2ED7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67E694E0-C78C-4E7A-A3BE-9F192FB9B2DF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D04335FE-7460-4CFD-89FA-666873D030F2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10A9F142-F767-4EB6-9C3C-C99EE2E68C3F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889F769-CB41-4F70-A6ED-14A77BD723DA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B65A53E7-C8A2-42D7-8429-754EF23B8E0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17B96E8B-AFA1-469C-B84D-E4FBAF66AB9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79244CBD-183B-4DF0-B1D4-F6E0C8B4E1D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139700</xdr:rowOff>
    </xdr:from>
    <xdr:to>
      <xdr:col>9</xdr:col>
      <xdr:colOff>107950</xdr:colOff>
      <xdr:row>18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ABC8FC02-3E17-4FF6-9F33-ECDBE1BD091E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152400</xdr:colOff>
      <xdr:row>19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38A7B737-83EA-4EE0-AD7B-0FAD56103E9D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165100</xdr:colOff>
      <xdr:row>19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53452DF7-DA3E-4373-B295-95C7A245FFC5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165100</xdr:colOff>
      <xdr:row>19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C13463A8-3D21-4004-9F4F-218661729894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D14BB186-5739-4C3D-A86D-BC71672961A2}"/>
            </a:ext>
          </a:extLst>
        </xdr:cNvPr>
        <xdr:cNvSpPr txBox="1">
          <a:spLocks noChangeArrowheads="1"/>
        </xdr:cNvSpPr>
      </xdr:nvSpPr>
      <xdr:spPr bwMode="auto">
        <a:xfrm>
          <a:off x="7581900" y="55816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95250</xdr:rowOff>
    </xdr:from>
    <xdr:to>
      <xdr:col>9</xdr:col>
      <xdr:colOff>69850</xdr:colOff>
      <xdr:row>18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350402AE-3A88-4FFC-A6D4-5C0097D0D575}"/>
            </a:ext>
          </a:extLst>
        </xdr:cNvPr>
        <xdr:cNvSpPr txBox="1">
          <a:spLocks noChangeArrowheads="1"/>
        </xdr:cNvSpPr>
      </xdr:nvSpPr>
      <xdr:spPr bwMode="auto">
        <a:xfrm>
          <a:off x="7581900" y="55816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114300</xdr:rowOff>
    </xdr:from>
    <xdr:to>
      <xdr:col>9</xdr:col>
      <xdr:colOff>69850</xdr:colOff>
      <xdr:row>19</xdr:row>
      <xdr:rowOff>0</xdr:rowOff>
    </xdr:to>
    <xdr:sp macro="" textlink="">
      <xdr:nvSpPr>
        <xdr:cNvPr id="59" name="Text Box 7" hidden="1">
          <a:extLst>
            <a:ext uri="{FF2B5EF4-FFF2-40B4-BE49-F238E27FC236}">
              <a16:creationId xmlns:a16="http://schemas.microsoft.com/office/drawing/2014/main" id="{27B0427D-D2A1-4792-A3A3-09B4F6AEFAAA}"/>
            </a:ext>
          </a:extLst>
        </xdr:cNvPr>
        <xdr:cNvSpPr txBox="1">
          <a:spLocks noChangeArrowheads="1"/>
        </xdr:cNvSpPr>
      </xdr:nvSpPr>
      <xdr:spPr bwMode="auto">
        <a:xfrm>
          <a:off x="7581900" y="52959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120650</xdr:rowOff>
    </xdr:from>
    <xdr:to>
      <xdr:col>9</xdr:col>
      <xdr:colOff>69850</xdr:colOff>
      <xdr:row>19</xdr:row>
      <xdr:rowOff>0</xdr:rowOff>
    </xdr:to>
    <xdr:sp macro="" textlink="">
      <xdr:nvSpPr>
        <xdr:cNvPr id="60" name="Text Box 7" hidden="1">
          <a:extLst>
            <a:ext uri="{FF2B5EF4-FFF2-40B4-BE49-F238E27FC236}">
              <a16:creationId xmlns:a16="http://schemas.microsoft.com/office/drawing/2014/main" id="{FC05AB2F-C617-4303-8B35-70DA0D3C93D2}"/>
            </a:ext>
          </a:extLst>
        </xdr:cNvPr>
        <xdr:cNvSpPr txBox="1">
          <a:spLocks noChangeArrowheads="1"/>
        </xdr:cNvSpPr>
      </xdr:nvSpPr>
      <xdr:spPr bwMode="auto">
        <a:xfrm>
          <a:off x="7581900" y="53022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152400</xdr:colOff>
      <xdr:row>19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E36B5FC5-7EB6-456B-80B3-A9F3412510D4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165100</xdr:colOff>
      <xdr:row>19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1808A5DA-0F2D-4138-B00C-C3CE064AF8DE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209550</xdr:rowOff>
    </xdr:from>
    <xdr:to>
      <xdr:col>9</xdr:col>
      <xdr:colOff>165100</xdr:colOff>
      <xdr:row>19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7C6251D8-8669-4FDA-91BD-E346017DAFED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69103BA1-E5D8-43F3-AB3A-AD68D3C97489}"/>
            </a:ext>
          </a:extLst>
        </xdr:cNvPr>
        <xdr:cNvSpPr txBox="1">
          <a:spLocks noChangeArrowheads="1"/>
        </xdr:cNvSpPr>
      </xdr:nvSpPr>
      <xdr:spPr bwMode="auto">
        <a:xfrm>
          <a:off x="7581900" y="68008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CF52DD72-4D16-4952-88BC-2ECD4A1687E5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BE24D83B-8FAD-408D-89FA-D86CA29F0CB3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DA943E79-C574-4851-A20B-8A13B0BC6B19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7DC30818-2F97-4195-9CA0-45DE50B1A063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7976ADC2-BD1A-4DDA-948C-0633DFE5B986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BCD68319-7D3D-44FB-8EAD-E09E5FE8514B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139700</xdr:rowOff>
    </xdr:from>
    <xdr:to>
      <xdr:col>9</xdr:col>
      <xdr:colOff>107950</xdr:colOff>
      <xdr:row>24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727F9669-F2DC-4A85-A074-6AA76E15D5C2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3429726</xdr:colOff>
      <xdr:row>84</xdr:row>
      <xdr:rowOff>219892</xdr:rowOff>
    </xdr:from>
    <xdr:to>
      <xdr:col>4</xdr:col>
      <xdr:colOff>639012</xdr:colOff>
      <xdr:row>84</xdr:row>
      <xdr:rowOff>219892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67D77DA-CC92-453D-ADF2-88C1F0D41EE0}"/>
            </a:ext>
          </a:extLst>
        </xdr:cNvPr>
        <xdr:cNvSpPr>
          <a:spLocks noChangeShapeType="1"/>
        </xdr:cNvSpPr>
      </xdr:nvSpPr>
      <xdr:spPr bwMode="auto">
        <a:xfrm flipV="1">
          <a:off x="3429726" y="25193535"/>
          <a:ext cx="3468572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1287431</xdr:colOff>
      <xdr:row>18</xdr:row>
      <xdr:rowOff>272053</xdr:rowOff>
    </xdr:from>
    <xdr:to>
      <xdr:col>2</xdr:col>
      <xdr:colOff>241014</xdr:colOff>
      <xdr:row>18</xdr:row>
      <xdr:rowOff>272053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E1A2FBEB-BB10-42C1-85D9-5D7A108459F5}"/>
            </a:ext>
          </a:extLst>
        </xdr:cNvPr>
        <xdr:cNvSpPr>
          <a:spLocks noChangeShapeType="1"/>
        </xdr:cNvSpPr>
      </xdr:nvSpPr>
      <xdr:spPr bwMode="auto">
        <a:xfrm>
          <a:off x="3869764" y="5225053"/>
          <a:ext cx="184283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3442448</xdr:colOff>
      <xdr:row>128</xdr:row>
      <xdr:rowOff>8964</xdr:rowOff>
    </xdr:from>
    <xdr:to>
      <xdr:col>7</xdr:col>
      <xdr:colOff>175708</xdr:colOff>
      <xdr:row>128</xdr:row>
      <xdr:rowOff>8964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3C43E2B8-DD92-44F2-A843-75ED1CBE9496}"/>
            </a:ext>
          </a:extLst>
        </xdr:cNvPr>
        <xdr:cNvSpPr>
          <a:spLocks noChangeShapeType="1"/>
        </xdr:cNvSpPr>
      </xdr:nvSpPr>
      <xdr:spPr bwMode="auto">
        <a:xfrm flipV="1">
          <a:off x="3829798" y="39747264"/>
          <a:ext cx="229586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645436</xdr:colOff>
      <xdr:row>35</xdr:row>
      <xdr:rowOff>1333</xdr:rowOff>
    </xdr:from>
    <xdr:to>
      <xdr:col>13</xdr:col>
      <xdr:colOff>652404</xdr:colOff>
      <xdr:row>35</xdr:row>
      <xdr:rowOff>1333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5DA6C747-19FF-4158-94FA-6CC14C9F48A6}"/>
            </a:ext>
          </a:extLst>
        </xdr:cNvPr>
        <xdr:cNvSpPr>
          <a:spLocks noChangeShapeType="1"/>
        </xdr:cNvSpPr>
      </xdr:nvSpPr>
      <xdr:spPr bwMode="auto">
        <a:xfrm flipV="1">
          <a:off x="6377001" y="8858203"/>
          <a:ext cx="293349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92"/>
  <sheetViews>
    <sheetView showZeros="0" tabSelected="1" zoomScaleNormal="100" zoomScaleSheetLayoutView="80" workbookViewId="0"/>
  </sheetViews>
  <sheetFormatPr defaultColWidth="12.5703125" defaultRowHeight="24" customHeight="1"/>
  <cols>
    <col min="1" max="1" width="64.140625" style="213" customWidth="1"/>
    <col min="2" max="2" width="10.85546875" style="251" customWidth="1"/>
    <col min="3" max="3" width="0.7109375" style="251" customWidth="1"/>
    <col min="4" max="4" width="15.85546875" style="213" customWidth="1"/>
    <col min="5" max="5" width="0.85546875" style="213" customWidth="1"/>
    <col min="6" max="6" width="16" style="213" customWidth="1"/>
    <col min="7" max="7" width="0.85546875" style="213" customWidth="1"/>
    <col min="8" max="8" width="15.28515625" style="213" customWidth="1"/>
    <col min="9" max="9" width="0.85546875" style="213" customWidth="1"/>
    <col min="10" max="10" width="15.85546875" style="213" customWidth="1"/>
    <col min="11" max="16384" width="12.5703125" style="213"/>
  </cols>
  <sheetData>
    <row r="1" spans="1:10" ht="24" customHeight="1">
      <c r="A1" s="7" t="s">
        <v>176</v>
      </c>
      <c r="B1" s="4"/>
      <c r="C1" s="4"/>
      <c r="D1" s="4"/>
      <c r="E1" s="4"/>
      <c r="F1" s="4"/>
      <c r="G1" s="4"/>
      <c r="H1" s="4"/>
      <c r="I1" s="4"/>
      <c r="J1" s="4"/>
    </row>
    <row r="2" spans="1:10" ht="24" customHeight="1">
      <c r="A2" s="5" t="s">
        <v>82</v>
      </c>
      <c r="B2" s="4"/>
      <c r="C2" s="4"/>
      <c r="D2" s="4"/>
      <c r="E2" s="4"/>
      <c r="F2" s="4"/>
      <c r="G2" s="4"/>
      <c r="H2" s="4"/>
      <c r="I2" s="4"/>
      <c r="J2" s="4"/>
    </row>
    <row r="3" spans="1:10" ht="24" customHeight="1">
      <c r="A3" s="310"/>
      <c r="B3" s="250"/>
      <c r="C3" s="250"/>
      <c r="D3" s="250"/>
      <c r="E3" s="250"/>
      <c r="F3" s="250"/>
      <c r="G3" s="250"/>
      <c r="H3" s="250"/>
      <c r="I3" s="250"/>
      <c r="J3" s="250"/>
    </row>
    <row r="4" spans="1:10" ht="24" customHeight="1">
      <c r="D4" s="311" t="s">
        <v>181</v>
      </c>
      <c r="E4" s="311"/>
      <c r="F4" s="311" t="s">
        <v>182</v>
      </c>
      <c r="G4" s="312"/>
      <c r="H4" s="313"/>
      <c r="I4" s="313"/>
      <c r="J4" s="313"/>
    </row>
    <row r="5" spans="1:10" ht="24" customHeight="1">
      <c r="D5" s="314" t="s">
        <v>183</v>
      </c>
      <c r="E5" s="315"/>
      <c r="F5" s="314" t="s">
        <v>183</v>
      </c>
      <c r="G5" s="312"/>
      <c r="H5" s="402"/>
      <c r="I5" s="402"/>
      <c r="J5" s="402"/>
    </row>
    <row r="6" spans="1:10" ht="24" customHeight="1">
      <c r="D6" s="315" t="s">
        <v>6</v>
      </c>
      <c r="E6" s="313"/>
      <c r="F6" s="315" t="s">
        <v>6</v>
      </c>
      <c r="G6" s="312"/>
      <c r="H6" s="403" t="s">
        <v>185</v>
      </c>
      <c r="I6" s="403"/>
      <c r="J6" s="403"/>
    </row>
    <row r="7" spans="1:10" ht="24" customHeight="1">
      <c r="D7" s="313" t="s">
        <v>90</v>
      </c>
      <c r="E7" s="313"/>
      <c r="F7" s="313" t="s">
        <v>90</v>
      </c>
      <c r="G7" s="312"/>
      <c r="H7" s="402" t="s">
        <v>90</v>
      </c>
      <c r="I7" s="402"/>
      <c r="J7" s="402"/>
    </row>
    <row r="8" spans="1:10" ht="24" customHeight="1">
      <c r="A8" s="5" t="s">
        <v>3</v>
      </c>
      <c r="B8" s="151" t="s">
        <v>17</v>
      </c>
      <c r="C8" s="151"/>
      <c r="D8" s="313" t="s">
        <v>162</v>
      </c>
      <c r="E8" s="317"/>
      <c r="F8" s="313" t="s">
        <v>139</v>
      </c>
      <c r="G8" s="317"/>
      <c r="H8" s="313" t="s">
        <v>162</v>
      </c>
      <c r="I8" s="317"/>
      <c r="J8" s="313" t="s">
        <v>139</v>
      </c>
    </row>
    <row r="9" spans="1:10" ht="24" customHeight="1">
      <c r="A9" s="23"/>
      <c r="B9" s="151"/>
      <c r="C9" s="151"/>
      <c r="D9" s="401" t="s">
        <v>32</v>
      </c>
      <c r="E9" s="401"/>
      <c r="F9" s="401"/>
      <c r="G9" s="401"/>
      <c r="H9" s="401"/>
      <c r="I9" s="401"/>
      <c r="J9" s="401"/>
    </row>
    <row r="10" spans="1:10" ht="24" customHeight="1">
      <c r="A10" s="152" t="s">
        <v>4</v>
      </c>
      <c r="D10" s="126">
        <v>47253581</v>
      </c>
      <c r="E10" s="126"/>
      <c r="F10" s="126">
        <v>50420799</v>
      </c>
      <c r="G10" s="126"/>
      <c r="H10" s="126">
        <v>1370</v>
      </c>
      <c r="I10" s="126"/>
      <c r="J10" s="126">
        <v>5</v>
      </c>
    </row>
    <row r="11" spans="1:10" ht="24" customHeight="1">
      <c r="A11" s="213" t="s">
        <v>49</v>
      </c>
      <c r="B11" s="151">
        <v>7</v>
      </c>
      <c r="C11" s="151"/>
      <c r="D11" s="126">
        <v>522055609</v>
      </c>
      <c r="E11" s="126"/>
      <c r="F11" s="126">
        <v>618268620</v>
      </c>
      <c r="G11" s="126"/>
      <c r="H11" s="126">
        <v>7411843</v>
      </c>
      <c r="I11" s="126"/>
      <c r="J11" s="126">
        <v>0</v>
      </c>
    </row>
    <row r="12" spans="1:10" ht="24" customHeight="1">
      <c r="A12" s="213" t="s">
        <v>120</v>
      </c>
      <c r="C12" s="151"/>
      <c r="D12" s="126"/>
      <c r="E12" s="126"/>
      <c r="F12" s="126"/>
      <c r="G12" s="126"/>
      <c r="H12" s="126"/>
      <c r="I12" s="126"/>
      <c r="J12" s="126"/>
    </row>
    <row r="13" spans="1:10" ht="24" customHeight="1">
      <c r="A13" s="152" t="s">
        <v>121</v>
      </c>
      <c r="B13" s="151">
        <v>8</v>
      </c>
      <c r="C13" s="151"/>
      <c r="D13" s="125">
        <v>62326524</v>
      </c>
      <c r="E13" s="126"/>
      <c r="F13" s="125">
        <v>68707387</v>
      </c>
      <c r="G13" s="126"/>
      <c r="H13" s="125">
        <v>0</v>
      </c>
      <c r="I13" s="126"/>
      <c r="J13" s="125">
        <v>0</v>
      </c>
    </row>
    <row r="14" spans="1:10" ht="24" customHeight="1">
      <c r="A14" s="152" t="s">
        <v>108</v>
      </c>
      <c r="B14" s="151">
        <v>9</v>
      </c>
      <c r="C14" s="151"/>
      <c r="D14" s="126">
        <v>66084005</v>
      </c>
      <c r="E14" s="126"/>
      <c r="F14" s="126">
        <v>57579088</v>
      </c>
      <c r="G14" s="126"/>
      <c r="H14" s="126">
        <v>0</v>
      </c>
      <c r="I14" s="126"/>
      <c r="J14" s="126">
        <v>0</v>
      </c>
    </row>
    <row r="15" spans="1:10" ht="24" customHeight="1">
      <c r="A15" s="213" t="s">
        <v>50</v>
      </c>
      <c r="B15" s="151">
        <v>10</v>
      </c>
      <c r="C15" s="151"/>
      <c r="D15" s="126">
        <v>390671195</v>
      </c>
      <c r="E15" s="126"/>
      <c r="F15" s="126">
        <v>222634338</v>
      </c>
      <c r="G15" s="126"/>
      <c r="H15" s="126">
        <v>1472358</v>
      </c>
      <c r="I15" s="126"/>
      <c r="J15" s="126">
        <v>0</v>
      </c>
    </row>
    <row r="16" spans="1:10" ht="24" customHeight="1">
      <c r="A16" s="152" t="s">
        <v>160</v>
      </c>
      <c r="B16" s="151">
        <v>11</v>
      </c>
      <c r="C16" s="151"/>
      <c r="D16" s="137">
        <v>1205738</v>
      </c>
      <c r="E16" s="126"/>
      <c r="F16" s="137">
        <v>781207</v>
      </c>
      <c r="G16" s="126"/>
      <c r="H16" s="137">
        <v>508001341</v>
      </c>
      <c r="I16" s="126"/>
      <c r="J16" s="137">
        <v>1</v>
      </c>
    </row>
    <row r="17" spans="1:10" ht="24" customHeight="1">
      <c r="A17" s="318" t="s">
        <v>51</v>
      </c>
      <c r="B17" s="151" t="s">
        <v>250</v>
      </c>
      <c r="C17" s="151"/>
      <c r="D17" s="126">
        <v>2247848045</v>
      </c>
      <c r="E17" s="126"/>
      <c r="F17" s="126">
        <v>2165455869</v>
      </c>
      <c r="G17" s="126"/>
      <c r="H17" s="126">
        <v>26328941</v>
      </c>
      <c r="I17" s="126"/>
      <c r="J17" s="126">
        <v>0</v>
      </c>
    </row>
    <row r="18" spans="1:10" ht="24" customHeight="1">
      <c r="A18" s="213" t="s">
        <v>19</v>
      </c>
      <c r="B18" s="151">
        <v>15</v>
      </c>
      <c r="C18" s="151"/>
      <c r="D18" s="126">
        <v>22440808</v>
      </c>
      <c r="E18" s="126"/>
      <c r="F18" s="126">
        <v>18200943</v>
      </c>
      <c r="G18" s="126"/>
      <c r="H18" s="126">
        <v>0</v>
      </c>
      <c r="I18" s="126"/>
      <c r="J18" s="126">
        <v>0</v>
      </c>
    </row>
    <row r="19" spans="1:10" ht="24" customHeight="1">
      <c r="A19" s="213" t="s">
        <v>113</v>
      </c>
      <c r="B19" s="151"/>
      <c r="C19" s="151"/>
      <c r="D19" s="137">
        <v>495336</v>
      </c>
      <c r="E19" s="137"/>
      <c r="F19" s="137">
        <v>511094</v>
      </c>
      <c r="G19" s="126"/>
      <c r="H19" s="137">
        <v>0</v>
      </c>
      <c r="I19" s="126"/>
      <c r="J19" s="137">
        <v>0</v>
      </c>
    </row>
    <row r="20" spans="1:10" ht="24" customHeight="1">
      <c r="A20" s="152" t="s">
        <v>84</v>
      </c>
      <c r="B20" s="151">
        <v>16</v>
      </c>
      <c r="C20" s="151"/>
      <c r="D20" s="126">
        <v>46456883</v>
      </c>
      <c r="E20" s="126"/>
      <c r="F20" s="126">
        <v>45196041</v>
      </c>
      <c r="G20" s="126"/>
      <c r="H20" s="126">
        <v>22213</v>
      </c>
      <c r="I20" s="126"/>
      <c r="J20" s="126">
        <v>0</v>
      </c>
    </row>
    <row r="21" spans="1:10" ht="24" customHeight="1">
      <c r="A21" s="211" t="s">
        <v>52</v>
      </c>
      <c r="B21" s="151">
        <v>17</v>
      </c>
      <c r="C21" s="151"/>
      <c r="D21" s="126">
        <v>20478683</v>
      </c>
      <c r="E21" s="126"/>
      <c r="F21" s="126">
        <v>18384743</v>
      </c>
      <c r="G21" s="126"/>
      <c r="H21" s="126">
        <v>0</v>
      </c>
      <c r="I21" s="126"/>
      <c r="J21" s="126">
        <v>0</v>
      </c>
    </row>
    <row r="22" spans="1:10" ht="24" customHeight="1">
      <c r="A22" s="152" t="s">
        <v>99</v>
      </c>
      <c r="B22" s="151">
        <v>18</v>
      </c>
      <c r="C22" s="151"/>
      <c r="D22" s="126">
        <v>3225430</v>
      </c>
      <c r="E22" s="126"/>
      <c r="F22" s="126">
        <v>3681058</v>
      </c>
      <c r="G22" s="126"/>
      <c r="H22" s="126">
        <v>0</v>
      </c>
      <c r="I22" s="126"/>
      <c r="J22" s="126">
        <v>0</v>
      </c>
    </row>
    <row r="23" spans="1:10" ht="24" customHeight="1">
      <c r="A23" s="319" t="s">
        <v>18</v>
      </c>
      <c r="B23" s="151">
        <v>19</v>
      </c>
      <c r="C23" s="151"/>
      <c r="D23" s="126">
        <v>23910500</v>
      </c>
      <c r="E23" s="126"/>
      <c r="F23" s="126">
        <v>44743711</v>
      </c>
      <c r="G23" s="126"/>
      <c r="H23" s="126">
        <v>1157659</v>
      </c>
      <c r="I23" s="126"/>
      <c r="J23" s="126">
        <v>0</v>
      </c>
    </row>
    <row r="24" spans="1:10" ht="24" customHeight="1" thickBot="1">
      <c r="A24" s="320" t="s">
        <v>1</v>
      </c>
      <c r="B24" s="151"/>
      <c r="C24" s="151"/>
      <c r="D24" s="138">
        <f>SUM(D10:D17,D18:D23)</f>
        <v>3454452337</v>
      </c>
      <c r="E24" s="139"/>
      <c r="F24" s="138">
        <f>SUM(F10:F17,F18:F23)</f>
        <v>3314564898</v>
      </c>
      <c r="G24" s="139"/>
      <c r="H24" s="138">
        <f>SUM(H10:H17,H18:H23)</f>
        <v>544395725</v>
      </c>
      <c r="I24" s="139"/>
      <c r="J24" s="138">
        <f>SUM(J10:J17,J18:J23)</f>
        <v>6</v>
      </c>
    </row>
    <row r="25" spans="1:10" ht="24" customHeight="1" thickTop="1">
      <c r="A25" s="320"/>
      <c r="B25" s="151"/>
      <c r="C25" s="151"/>
      <c r="D25" s="25"/>
      <c r="E25" s="25"/>
      <c r="F25" s="25"/>
      <c r="G25" s="25"/>
      <c r="H25" s="25"/>
      <c r="I25" s="25"/>
      <c r="J25" s="25"/>
    </row>
    <row r="26" spans="1:10" ht="24" customHeight="1">
      <c r="A26" s="7" t="s">
        <v>176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24" customHeight="1">
      <c r="A27" s="5" t="s">
        <v>82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24" customHeight="1">
      <c r="A28" s="310"/>
      <c r="B28" s="250"/>
      <c r="C28" s="250"/>
      <c r="D28" s="250"/>
      <c r="E28" s="250"/>
      <c r="F28" s="250"/>
      <c r="G28" s="250"/>
      <c r="H28" s="250"/>
      <c r="I28" s="250"/>
      <c r="J28" s="250"/>
    </row>
    <row r="29" spans="1:10" ht="24" customHeight="1">
      <c r="A29" s="310"/>
      <c r="D29" s="311" t="s">
        <v>181</v>
      </c>
      <c r="E29" s="311"/>
      <c r="F29" s="311" t="s">
        <v>182</v>
      </c>
      <c r="G29" s="312"/>
      <c r="H29" s="313"/>
      <c r="I29" s="313"/>
      <c r="J29" s="313"/>
    </row>
    <row r="30" spans="1:10" ht="24" customHeight="1">
      <c r="A30" s="310"/>
      <c r="D30" s="314" t="s">
        <v>183</v>
      </c>
      <c r="E30" s="315"/>
      <c r="F30" s="314" t="s">
        <v>183</v>
      </c>
      <c r="G30" s="312"/>
      <c r="H30" s="402"/>
      <c r="I30" s="402"/>
      <c r="J30" s="402"/>
    </row>
    <row r="31" spans="1:10" ht="24" customHeight="1">
      <c r="A31" s="310"/>
      <c r="D31" s="315" t="s">
        <v>6</v>
      </c>
      <c r="E31" s="313"/>
      <c r="F31" s="315" t="s">
        <v>6</v>
      </c>
      <c r="G31" s="312"/>
      <c r="H31" s="403" t="s">
        <v>185</v>
      </c>
      <c r="I31" s="403"/>
      <c r="J31" s="403"/>
    </row>
    <row r="32" spans="1:10" ht="24" customHeight="1">
      <c r="D32" s="313" t="s">
        <v>90</v>
      </c>
      <c r="E32" s="313"/>
      <c r="F32" s="313" t="s">
        <v>90</v>
      </c>
      <c r="G32" s="312"/>
      <c r="H32" s="402" t="s">
        <v>90</v>
      </c>
      <c r="I32" s="402"/>
      <c r="J32" s="402"/>
    </row>
    <row r="33" spans="1:10" ht="24" customHeight="1">
      <c r="A33" s="250" t="s">
        <v>53</v>
      </c>
      <c r="B33" s="151" t="s">
        <v>17</v>
      </c>
      <c r="C33" s="151"/>
      <c r="D33" s="313" t="s">
        <v>162</v>
      </c>
      <c r="E33" s="317"/>
      <c r="F33" s="313" t="s">
        <v>139</v>
      </c>
      <c r="G33" s="317"/>
      <c r="H33" s="313" t="s">
        <v>162</v>
      </c>
      <c r="I33" s="317"/>
      <c r="J33" s="313" t="s">
        <v>139</v>
      </c>
    </row>
    <row r="34" spans="1:10" ht="24" customHeight="1">
      <c r="A34" s="250"/>
      <c r="B34" s="151"/>
      <c r="C34" s="151"/>
      <c r="D34" s="401" t="s">
        <v>32</v>
      </c>
      <c r="E34" s="401"/>
      <c r="F34" s="401"/>
      <c r="G34" s="401"/>
      <c r="H34" s="401"/>
      <c r="I34" s="401"/>
      <c r="J34" s="401"/>
    </row>
    <row r="35" spans="1:10" ht="24" customHeight="1">
      <c r="A35" s="250" t="s">
        <v>72</v>
      </c>
      <c r="B35" s="151"/>
      <c r="C35" s="151"/>
      <c r="D35" s="277"/>
      <c r="E35" s="277"/>
      <c r="F35" s="277"/>
      <c r="G35" s="277"/>
      <c r="H35" s="277"/>
      <c r="I35" s="277"/>
      <c r="J35" s="277"/>
    </row>
    <row r="36" spans="1:10" ht="24" customHeight="1">
      <c r="A36" s="318" t="s">
        <v>33</v>
      </c>
      <c r="B36" s="151">
        <v>20</v>
      </c>
      <c r="C36" s="151"/>
      <c r="D36" s="25">
        <v>2555799805</v>
      </c>
      <c r="E36" s="25"/>
      <c r="F36" s="25">
        <v>2467495380</v>
      </c>
      <c r="G36" s="25"/>
      <c r="H36" s="126">
        <v>0</v>
      </c>
      <c r="I36" s="126"/>
      <c r="J36" s="126">
        <v>0</v>
      </c>
    </row>
    <row r="37" spans="1:10" ht="24" customHeight="1">
      <c r="A37" s="152" t="s">
        <v>10</v>
      </c>
      <c r="B37" s="151">
        <v>21</v>
      </c>
      <c r="C37" s="151"/>
      <c r="D37" s="25">
        <v>181347492</v>
      </c>
      <c r="E37" s="25"/>
      <c r="F37" s="25">
        <v>180961455</v>
      </c>
      <c r="G37" s="25"/>
      <c r="H37" s="25">
        <v>42934880</v>
      </c>
      <c r="I37" s="25"/>
      <c r="J37" s="126">
        <v>0</v>
      </c>
    </row>
    <row r="38" spans="1:10" ht="24" customHeight="1">
      <c r="A38" s="152" t="s">
        <v>5</v>
      </c>
      <c r="B38" s="151"/>
      <c r="C38" s="151"/>
      <c r="D38" s="25">
        <v>11429091</v>
      </c>
      <c r="E38" s="25"/>
      <c r="F38" s="25">
        <v>10539176</v>
      </c>
      <c r="G38" s="25"/>
      <c r="H38" s="126">
        <v>0</v>
      </c>
      <c r="I38" s="25"/>
      <c r="J38" s="126">
        <v>0</v>
      </c>
    </row>
    <row r="39" spans="1:10" ht="24" customHeight="1">
      <c r="A39" s="152" t="s">
        <v>134</v>
      </c>
      <c r="C39" s="151"/>
      <c r="D39" s="25"/>
      <c r="E39" s="25"/>
      <c r="F39" s="25"/>
      <c r="G39" s="25"/>
      <c r="H39" s="25"/>
      <c r="I39" s="25"/>
      <c r="J39" s="25"/>
    </row>
    <row r="40" spans="1:10" ht="24" customHeight="1">
      <c r="A40" s="152" t="s">
        <v>121</v>
      </c>
      <c r="C40" s="151"/>
      <c r="D40" s="25">
        <v>38755</v>
      </c>
      <c r="E40" s="25"/>
      <c r="F40" s="25">
        <v>5750</v>
      </c>
      <c r="G40" s="137"/>
      <c r="H40" s="126">
        <v>0</v>
      </c>
      <c r="I40" s="137"/>
      <c r="J40" s="126">
        <v>0</v>
      </c>
    </row>
    <row r="41" spans="1:10" ht="24" customHeight="1">
      <c r="A41" s="152" t="s">
        <v>109</v>
      </c>
      <c r="B41" s="151">
        <v>9</v>
      </c>
      <c r="C41" s="151"/>
      <c r="D41" s="126">
        <v>60632010</v>
      </c>
      <c r="E41" s="25"/>
      <c r="F41" s="126">
        <v>49200116</v>
      </c>
      <c r="G41" s="25"/>
      <c r="H41" s="126">
        <v>639377</v>
      </c>
      <c r="I41" s="25"/>
      <c r="J41" s="126">
        <v>0</v>
      </c>
    </row>
    <row r="42" spans="1:10" ht="24" customHeight="1">
      <c r="A42" s="318" t="s">
        <v>54</v>
      </c>
      <c r="B42" s="151">
        <v>22</v>
      </c>
      <c r="C42" s="151"/>
      <c r="D42" s="25">
        <v>71996494</v>
      </c>
      <c r="E42" s="25"/>
      <c r="F42" s="25">
        <v>74921623</v>
      </c>
      <c r="G42" s="25"/>
      <c r="H42" s="126">
        <v>0</v>
      </c>
      <c r="I42" s="25"/>
      <c r="J42" s="126">
        <v>0</v>
      </c>
    </row>
    <row r="43" spans="1:10" ht="24" customHeight="1">
      <c r="A43" s="213" t="s">
        <v>37</v>
      </c>
      <c r="B43" s="151">
        <v>23</v>
      </c>
      <c r="C43" s="151"/>
      <c r="D43" s="25">
        <v>19373480</v>
      </c>
      <c r="E43" s="25"/>
      <c r="F43" s="25">
        <v>20342267</v>
      </c>
      <c r="G43" s="25"/>
      <c r="H43" s="25">
        <v>10309</v>
      </c>
      <c r="I43" s="25"/>
      <c r="J43" s="126">
        <v>0</v>
      </c>
    </row>
    <row r="44" spans="1:10" ht="24" customHeight="1">
      <c r="A44" s="152" t="s">
        <v>98</v>
      </c>
      <c r="B44" s="151">
        <v>18</v>
      </c>
      <c r="C44" s="151"/>
      <c r="D44" s="25">
        <v>928726</v>
      </c>
      <c r="E44" s="25"/>
      <c r="F44" s="25">
        <v>887849</v>
      </c>
      <c r="G44" s="25"/>
      <c r="H44" s="126">
        <v>0</v>
      </c>
      <c r="I44" s="137"/>
      <c r="J44" s="126">
        <v>0</v>
      </c>
    </row>
    <row r="45" spans="1:10" ht="24" customHeight="1">
      <c r="A45" s="213" t="s">
        <v>20</v>
      </c>
      <c r="B45" s="151">
        <v>24</v>
      </c>
      <c r="C45" s="151"/>
      <c r="D45" s="25">
        <v>86294601</v>
      </c>
      <c r="E45" s="25"/>
      <c r="F45" s="25">
        <v>67605190</v>
      </c>
      <c r="G45" s="25"/>
      <c r="H45" s="25">
        <v>718327</v>
      </c>
      <c r="I45" s="25"/>
      <c r="J45" s="25">
        <v>8670</v>
      </c>
    </row>
    <row r="46" spans="1:10" ht="24" customHeight="1">
      <c r="A46" s="320" t="s">
        <v>31</v>
      </c>
      <c r="B46" s="151"/>
      <c r="C46" s="151"/>
      <c r="D46" s="321">
        <f>SUM(D36:D45)</f>
        <v>2987840454</v>
      </c>
      <c r="E46" s="322"/>
      <c r="F46" s="321">
        <f>SUM(F36:F45)</f>
        <v>2871958806</v>
      </c>
      <c r="G46" s="322"/>
      <c r="H46" s="321">
        <f>SUM(H36:H45)</f>
        <v>44302893</v>
      </c>
      <c r="I46" s="322"/>
      <c r="J46" s="321">
        <f>SUM(J36:J45)</f>
        <v>8670</v>
      </c>
    </row>
    <row r="47" spans="1:10" ht="24" customHeight="1">
      <c r="D47" s="25"/>
      <c r="E47" s="25"/>
      <c r="F47" s="25"/>
      <c r="G47" s="25"/>
      <c r="H47" s="25"/>
      <c r="I47" s="25"/>
      <c r="J47" s="25"/>
    </row>
    <row r="48" spans="1:10" ht="24" customHeight="1">
      <c r="D48" s="25"/>
      <c r="E48" s="25"/>
      <c r="F48" s="25"/>
      <c r="G48" s="25"/>
      <c r="H48" s="25"/>
      <c r="I48" s="25"/>
      <c r="J48" s="25"/>
    </row>
    <row r="49" spans="1:10" ht="24" customHeight="1">
      <c r="D49" s="25"/>
      <c r="E49" s="25"/>
      <c r="F49" s="25"/>
      <c r="G49" s="25"/>
      <c r="H49" s="25"/>
      <c r="I49" s="25"/>
      <c r="J49" s="25"/>
    </row>
    <row r="50" spans="1:10" ht="24" customHeight="1">
      <c r="D50" s="25"/>
      <c r="E50" s="25"/>
      <c r="F50" s="25"/>
      <c r="G50" s="25"/>
      <c r="H50" s="25"/>
      <c r="I50" s="25"/>
      <c r="J50" s="25"/>
    </row>
    <row r="51" spans="1:10" ht="24" customHeight="1">
      <c r="A51" s="7" t="s">
        <v>176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ht="24" customHeight="1">
      <c r="A52" s="5" t="s">
        <v>82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ht="24" customHeight="1">
      <c r="A53" s="5"/>
      <c r="B53" s="4"/>
      <c r="C53" s="4"/>
      <c r="D53" s="4"/>
      <c r="E53" s="4"/>
      <c r="F53" s="4"/>
      <c r="G53" s="4"/>
      <c r="H53" s="4"/>
      <c r="I53" s="4"/>
      <c r="J53" s="4"/>
    </row>
    <row r="54" spans="1:10" ht="24" customHeight="1">
      <c r="A54" s="310"/>
      <c r="B54" s="250"/>
      <c r="C54" s="250"/>
      <c r="D54" s="311" t="s">
        <v>181</v>
      </c>
      <c r="E54" s="311"/>
      <c r="F54" s="311" t="s">
        <v>182</v>
      </c>
      <c r="G54" s="312"/>
      <c r="H54" s="313"/>
      <c r="I54" s="313"/>
      <c r="J54" s="313"/>
    </row>
    <row r="55" spans="1:10" ht="24" customHeight="1">
      <c r="A55" s="310"/>
      <c r="B55" s="250"/>
      <c r="C55" s="250"/>
      <c r="D55" s="314" t="s">
        <v>183</v>
      </c>
      <c r="E55" s="315"/>
      <c r="F55" s="314" t="s">
        <v>183</v>
      </c>
      <c r="G55" s="312"/>
      <c r="H55" s="402"/>
      <c r="I55" s="402"/>
      <c r="J55" s="402"/>
    </row>
    <row r="56" spans="1:10" ht="24" customHeight="1">
      <c r="A56" s="310"/>
      <c r="B56" s="250"/>
      <c r="C56" s="250"/>
      <c r="D56" s="315" t="s">
        <v>6</v>
      </c>
      <c r="E56" s="313"/>
      <c r="F56" s="315" t="s">
        <v>6</v>
      </c>
      <c r="G56" s="312"/>
      <c r="H56" s="403" t="s">
        <v>185</v>
      </c>
      <c r="I56" s="403"/>
      <c r="J56" s="403"/>
    </row>
    <row r="57" spans="1:10" ht="24" customHeight="1">
      <c r="A57" s="310"/>
      <c r="B57" s="250"/>
      <c r="C57" s="250"/>
      <c r="D57" s="313" t="s">
        <v>90</v>
      </c>
      <c r="E57" s="313"/>
      <c r="F57" s="313" t="s">
        <v>90</v>
      </c>
      <c r="G57" s="312"/>
      <c r="H57" s="402" t="s">
        <v>90</v>
      </c>
      <c r="I57" s="402"/>
      <c r="J57" s="402"/>
    </row>
    <row r="58" spans="1:10" ht="24" customHeight="1">
      <c r="B58" s="151" t="s">
        <v>17</v>
      </c>
      <c r="C58" s="151"/>
      <c r="D58" s="313" t="s">
        <v>162</v>
      </c>
      <c r="E58" s="317"/>
      <c r="F58" s="313" t="s">
        <v>139</v>
      </c>
      <c r="G58" s="317"/>
      <c r="H58" s="313" t="s">
        <v>162</v>
      </c>
      <c r="I58" s="317"/>
      <c r="J58" s="313" t="s">
        <v>139</v>
      </c>
    </row>
    <row r="59" spans="1:10" ht="24" customHeight="1">
      <c r="B59" s="151"/>
      <c r="C59" s="151"/>
      <c r="D59" s="401" t="s">
        <v>32</v>
      </c>
      <c r="E59" s="401"/>
      <c r="F59" s="401"/>
      <c r="G59" s="401"/>
      <c r="H59" s="401"/>
      <c r="I59" s="401"/>
      <c r="J59" s="401"/>
    </row>
    <row r="60" spans="1:10" ht="24" customHeight="1">
      <c r="A60" s="320" t="s">
        <v>55</v>
      </c>
      <c r="B60" s="151"/>
      <c r="C60" s="151"/>
      <c r="D60" s="323"/>
      <c r="E60" s="277"/>
      <c r="F60" s="277"/>
      <c r="G60" s="277"/>
      <c r="H60" s="277"/>
      <c r="I60" s="277"/>
      <c r="J60" s="277"/>
    </row>
    <row r="61" spans="1:10" ht="24" customHeight="1">
      <c r="A61" s="213" t="s">
        <v>21</v>
      </c>
      <c r="B61" s="151"/>
      <c r="C61" s="151"/>
    </row>
    <row r="62" spans="1:10" ht="24" customHeight="1">
      <c r="A62" s="152" t="s">
        <v>126</v>
      </c>
      <c r="B62" s="151"/>
      <c r="C62" s="151"/>
      <c r="D62" s="25"/>
      <c r="E62" s="25"/>
      <c r="F62" s="25"/>
      <c r="G62" s="25"/>
      <c r="H62" s="25"/>
      <c r="I62" s="25"/>
      <c r="J62" s="25"/>
    </row>
    <row r="63" spans="1:10" ht="24" customHeight="1" thickBot="1">
      <c r="A63" s="211" t="s">
        <v>192</v>
      </c>
      <c r="B63" s="151"/>
      <c r="C63" s="151"/>
      <c r="D63" s="137">
        <v>0</v>
      </c>
      <c r="E63" s="25"/>
      <c r="F63" s="212">
        <v>35826672</v>
      </c>
      <c r="G63" s="25"/>
      <c r="H63" s="137">
        <v>0</v>
      </c>
      <c r="I63" s="25"/>
      <c r="J63" s="137">
        <v>0</v>
      </c>
    </row>
    <row r="64" spans="1:10" ht="24" customHeight="1" thickTop="1" thickBot="1">
      <c r="A64" s="211" t="s">
        <v>193</v>
      </c>
      <c r="B64" s="151">
        <v>28</v>
      </c>
      <c r="C64" s="151"/>
      <c r="D64" s="214">
        <v>33991922</v>
      </c>
      <c r="E64" s="25"/>
      <c r="F64" s="212">
        <v>34173338</v>
      </c>
      <c r="G64" s="25"/>
      <c r="H64" s="214">
        <v>33991922</v>
      </c>
      <c r="I64" s="25"/>
      <c r="J64" s="214">
        <v>10</v>
      </c>
    </row>
    <row r="65" spans="1:10" ht="24" customHeight="1" thickTop="1">
      <c r="A65" s="152" t="s">
        <v>161</v>
      </c>
      <c r="B65" s="151"/>
      <c r="C65" s="151"/>
      <c r="D65" s="25"/>
      <c r="E65" s="25"/>
      <c r="F65" s="25"/>
      <c r="G65" s="25"/>
      <c r="H65" s="25"/>
      <c r="I65" s="25"/>
      <c r="J65" s="25"/>
    </row>
    <row r="66" spans="1:10" ht="24" customHeight="1">
      <c r="A66" s="211" t="s">
        <v>192</v>
      </c>
      <c r="B66" s="151"/>
      <c r="C66" s="151"/>
      <c r="D66" s="137">
        <v>0</v>
      </c>
      <c r="E66" s="25"/>
      <c r="F66" s="25">
        <v>35429</v>
      </c>
      <c r="G66" s="25"/>
      <c r="H66" s="137">
        <v>0</v>
      </c>
      <c r="I66" s="25"/>
      <c r="J66" s="137">
        <v>0</v>
      </c>
    </row>
    <row r="67" spans="1:10" ht="24" customHeight="1">
      <c r="A67" s="211" t="s">
        <v>193</v>
      </c>
      <c r="B67" s="151">
        <v>28</v>
      </c>
      <c r="C67" s="151"/>
      <c r="D67" s="25">
        <v>33671073</v>
      </c>
      <c r="E67" s="25"/>
      <c r="F67" s="25">
        <v>33956503</v>
      </c>
      <c r="G67" s="25"/>
      <c r="H67" s="25">
        <v>33671073</v>
      </c>
      <c r="I67" s="25"/>
      <c r="J67" s="25">
        <v>10</v>
      </c>
    </row>
    <row r="68" spans="1:10" ht="24" customHeight="1">
      <c r="A68" s="213" t="s">
        <v>29</v>
      </c>
      <c r="B68" s="151"/>
      <c r="C68" s="151"/>
      <c r="D68" s="25"/>
      <c r="E68" s="25"/>
      <c r="F68" s="25"/>
      <c r="G68" s="25"/>
      <c r="H68" s="25"/>
      <c r="I68" s="25"/>
      <c r="J68" s="25"/>
    </row>
    <row r="69" spans="1:10" ht="24" customHeight="1">
      <c r="A69" s="152" t="s">
        <v>132</v>
      </c>
      <c r="B69" s="151"/>
      <c r="C69" s="151"/>
      <c r="D69" s="137">
        <v>0</v>
      </c>
      <c r="E69" s="25"/>
      <c r="F69" s="25">
        <v>13855</v>
      </c>
      <c r="G69" s="25"/>
      <c r="H69" s="137">
        <v>0</v>
      </c>
      <c r="I69" s="25"/>
      <c r="J69" s="137">
        <v>0</v>
      </c>
    </row>
    <row r="70" spans="1:10" ht="24" customHeight="1">
      <c r="A70" s="152" t="s">
        <v>133</v>
      </c>
      <c r="B70" s="151"/>
      <c r="C70" s="151"/>
      <c r="D70" s="25">
        <v>11019190</v>
      </c>
      <c r="E70" s="25"/>
      <c r="F70" s="25">
        <v>11110336</v>
      </c>
      <c r="G70" s="25"/>
      <c r="H70" s="25">
        <v>407069914</v>
      </c>
      <c r="I70" s="25"/>
      <c r="J70" s="137">
        <v>0</v>
      </c>
    </row>
    <row r="71" spans="1:10" ht="24" customHeight="1">
      <c r="A71" s="213" t="s">
        <v>56</v>
      </c>
      <c r="B71" s="151">
        <v>29</v>
      </c>
      <c r="C71" s="151"/>
      <c r="D71" s="25">
        <v>21954695</v>
      </c>
      <c r="E71" s="25"/>
      <c r="F71" s="25">
        <v>22837505</v>
      </c>
      <c r="G71" s="25"/>
      <c r="H71" s="137">
        <v>0</v>
      </c>
      <c r="I71" s="25"/>
      <c r="J71" s="137">
        <v>0</v>
      </c>
    </row>
    <row r="72" spans="1:10" ht="24" customHeight="1">
      <c r="A72" s="213" t="s">
        <v>2</v>
      </c>
      <c r="B72" s="151"/>
      <c r="C72" s="151"/>
      <c r="D72" s="25"/>
      <c r="E72" s="25"/>
      <c r="F72" s="25"/>
      <c r="G72" s="25"/>
      <c r="H72" s="25"/>
      <c r="I72" s="25"/>
      <c r="J72" s="25"/>
    </row>
    <row r="73" spans="1:10" ht="24" customHeight="1">
      <c r="A73" s="152" t="s">
        <v>91</v>
      </c>
      <c r="B73" s="151"/>
      <c r="C73" s="151"/>
      <c r="D73" s="25"/>
      <c r="E73" s="25"/>
      <c r="F73" s="25"/>
      <c r="G73" s="25"/>
      <c r="H73" s="25"/>
      <c r="I73" s="25"/>
      <c r="J73" s="25"/>
    </row>
    <row r="74" spans="1:10" ht="24" customHeight="1">
      <c r="A74" s="324" t="s">
        <v>79</v>
      </c>
      <c r="B74" s="151">
        <v>29</v>
      </c>
      <c r="C74" s="151"/>
      <c r="D74" s="25">
        <v>3400000</v>
      </c>
      <c r="E74" s="25"/>
      <c r="F74" s="25">
        <v>7000000</v>
      </c>
      <c r="G74" s="25"/>
      <c r="H74" s="137">
        <v>3400000</v>
      </c>
      <c r="I74" s="25"/>
      <c r="J74" s="137">
        <v>0</v>
      </c>
    </row>
    <row r="75" spans="1:10" ht="24" customHeight="1">
      <c r="A75" s="152" t="s">
        <v>22</v>
      </c>
      <c r="B75" s="151"/>
      <c r="C75" s="151"/>
      <c r="D75" s="325">
        <v>391186687</v>
      </c>
      <c r="E75" s="25"/>
      <c r="F75" s="325">
        <v>366043734</v>
      </c>
      <c r="G75" s="25"/>
      <c r="H75" s="325">
        <v>55951845</v>
      </c>
      <c r="I75" s="25"/>
      <c r="J75" s="325">
        <v>-8674</v>
      </c>
    </row>
    <row r="76" spans="1:10" ht="24" customHeight="1">
      <c r="A76" s="213" t="s">
        <v>57</v>
      </c>
      <c r="B76" s="151"/>
      <c r="C76" s="151"/>
      <c r="D76" s="126">
        <f>SUM(D66:D75)</f>
        <v>461231645</v>
      </c>
      <c r="E76" s="25"/>
      <c r="F76" s="25">
        <f>SUM(F66:F75)</f>
        <v>440997362</v>
      </c>
      <c r="G76" s="25"/>
      <c r="H76" s="126">
        <f>SUM(H66:H75)</f>
        <v>500092832</v>
      </c>
      <c r="I76" s="25"/>
      <c r="J76" s="25">
        <f>SUM(J66:J75)</f>
        <v>-8664</v>
      </c>
    </row>
    <row r="77" spans="1:10" ht="24" customHeight="1">
      <c r="A77" s="213" t="s">
        <v>58</v>
      </c>
      <c r="B77" s="151"/>
      <c r="C77" s="151"/>
      <c r="D77" s="25">
        <v>5380238</v>
      </c>
      <c r="E77" s="25"/>
      <c r="F77" s="25">
        <v>1608730</v>
      </c>
      <c r="G77" s="25"/>
      <c r="H77" s="137">
        <v>0</v>
      </c>
      <c r="I77" s="326"/>
      <c r="J77" s="137">
        <v>0</v>
      </c>
    </row>
    <row r="78" spans="1:10" ht="24" customHeight="1">
      <c r="A78" s="320" t="s">
        <v>59</v>
      </c>
      <c r="B78" s="151"/>
      <c r="C78" s="151"/>
      <c r="D78" s="292">
        <f>SUM(D76:D77)</f>
        <v>466611883</v>
      </c>
      <c r="E78" s="322"/>
      <c r="F78" s="321">
        <f>SUM(F76:F77)</f>
        <v>442606092</v>
      </c>
      <c r="G78" s="322"/>
      <c r="H78" s="292">
        <f>SUM(H76:H77)</f>
        <v>500092832</v>
      </c>
      <c r="I78" s="322"/>
      <c r="J78" s="321">
        <f>SUM(J76:J77)</f>
        <v>-8664</v>
      </c>
    </row>
    <row r="79" spans="1:10" ht="24" customHeight="1">
      <c r="A79" s="320"/>
      <c r="B79" s="151"/>
      <c r="C79" s="151"/>
      <c r="D79" s="327"/>
      <c r="E79" s="322"/>
      <c r="F79" s="328"/>
      <c r="G79" s="322"/>
      <c r="H79" s="329"/>
      <c r="I79" s="322"/>
      <c r="J79" s="328"/>
    </row>
    <row r="80" spans="1:10" ht="24" customHeight="1" thickBot="1">
      <c r="A80" s="320" t="s">
        <v>80</v>
      </c>
      <c r="D80" s="294">
        <f>SUM(D46,D78)</f>
        <v>3454452337</v>
      </c>
      <c r="E80" s="322"/>
      <c r="F80" s="330">
        <f>SUM(F46,F78)</f>
        <v>3314564898</v>
      </c>
      <c r="G80" s="322"/>
      <c r="H80" s="294">
        <f>SUM(H46,H78)</f>
        <v>544395725</v>
      </c>
      <c r="I80" s="322"/>
      <c r="J80" s="330">
        <f>SUM(J46,J78)</f>
        <v>6</v>
      </c>
    </row>
    <row r="81" spans="1:10" ht="24" customHeight="1" thickTop="1">
      <c r="A81" s="320"/>
      <c r="D81" s="140"/>
      <c r="E81" s="25"/>
      <c r="F81" s="25"/>
      <c r="G81" s="25"/>
      <c r="H81" s="25"/>
      <c r="I81" s="25"/>
      <c r="J81" s="25"/>
    </row>
    <row r="82" spans="1:10" ht="24" customHeight="1">
      <c r="A82" s="320"/>
      <c r="D82" s="140"/>
      <c r="E82" s="140"/>
      <c r="F82" s="140"/>
      <c r="G82" s="140"/>
      <c r="H82" s="140"/>
      <c r="I82" s="140"/>
      <c r="J82" s="140"/>
    </row>
    <row r="83" spans="1:10" ht="24" customHeight="1">
      <c r="A83" s="320"/>
      <c r="D83" s="140"/>
      <c r="E83" s="140"/>
      <c r="F83" s="140"/>
      <c r="G83" s="140"/>
      <c r="H83" s="140"/>
      <c r="I83" s="140"/>
      <c r="J83" s="140"/>
    </row>
    <row r="84" spans="1:10" ht="24" customHeight="1">
      <c r="A84" s="320"/>
      <c r="D84" s="140"/>
      <c r="E84" s="140"/>
      <c r="F84" s="140"/>
      <c r="G84" s="140"/>
      <c r="H84" s="140"/>
      <c r="I84" s="140"/>
      <c r="J84" s="140"/>
    </row>
    <row r="85" spans="1:10" ht="24" customHeight="1">
      <c r="A85" s="320"/>
      <c r="D85" s="140"/>
      <c r="E85" s="140"/>
      <c r="F85" s="140"/>
      <c r="G85" s="140"/>
      <c r="H85" s="140"/>
      <c r="I85" s="140"/>
      <c r="J85" s="140"/>
    </row>
    <row r="87" spans="1:10" ht="24" customHeight="1">
      <c r="A87" s="400" t="s">
        <v>282</v>
      </c>
      <c r="B87" s="400"/>
      <c r="C87" s="400"/>
      <c r="D87" s="400"/>
      <c r="E87" s="400"/>
      <c r="F87" s="400"/>
      <c r="G87" s="400"/>
      <c r="H87" s="400"/>
      <c r="I87" s="400"/>
      <c r="J87" s="400"/>
    </row>
    <row r="88" spans="1:10" ht="24" customHeight="1">
      <c r="A88" s="400" t="s">
        <v>184</v>
      </c>
      <c r="B88" s="400"/>
      <c r="C88" s="400"/>
      <c r="D88" s="400"/>
      <c r="E88" s="400"/>
      <c r="F88" s="400"/>
      <c r="G88" s="400"/>
      <c r="H88" s="400"/>
      <c r="I88" s="400"/>
      <c r="J88" s="400"/>
    </row>
    <row r="89" spans="1:10" ht="24" customHeight="1">
      <c r="A89" s="276"/>
      <c r="B89" s="276"/>
      <c r="C89" s="276"/>
      <c r="D89" s="276"/>
      <c r="E89" s="276"/>
      <c r="F89" s="276"/>
      <c r="G89" s="276"/>
      <c r="H89" s="276"/>
      <c r="I89" s="276"/>
      <c r="J89" s="276"/>
    </row>
    <row r="92" spans="1:10" ht="24" customHeight="1">
      <c r="H92" s="317"/>
    </row>
  </sheetData>
  <mergeCells count="14">
    <mergeCell ref="H6:J6"/>
    <mergeCell ref="H5:J5"/>
    <mergeCell ref="H30:J30"/>
    <mergeCell ref="H31:J31"/>
    <mergeCell ref="H7:J7"/>
    <mergeCell ref="A88:J88"/>
    <mergeCell ref="D9:J9"/>
    <mergeCell ref="D59:J59"/>
    <mergeCell ref="A87:J87"/>
    <mergeCell ref="D34:J34"/>
    <mergeCell ref="H32:J32"/>
    <mergeCell ref="H55:J55"/>
    <mergeCell ref="H56:J56"/>
    <mergeCell ref="H57:J57"/>
  </mergeCells>
  <pageMargins left="0.7" right="0.7" top="0.48" bottom="0.5" header="0.5" footer="0.5"/>
  <pageSetup paperSize="9" scale="70" firstPageNumber="10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5428-70AA-44E3-B1C6-1BF571EA6CAB}">
  <sheetPr>
    <pageSetUpPr autoPageBreaks="0"/>
  </sheetPr>
  <dimension ref="A1:I97"/>
  <sheetViews>
    <sheetView showZeros="0" zoomScaleNormal="100" zoomScaleSheetLayoutView="70" workbookViewId="0"/>
  </sheetViews>
  <sheetFormatPr defaultColWidth="9.140625" defaultRowHeight="24" customHeight="1"/>
  <cols>
    <col min="1" max="1" width="72.85546875" style="16" customWidth="1"/>
    <col min="2" max="2" width="9" style="189" customWidth="1"/>
    <col min="3" max="3" width="15.5703125" style="10" customWidth="1"/>
    <col min="4" max="4" width="1.140625" style="10" customWidth="1"/>
    <col min="5" max="5" width="15.5703125" style="10" customWidth="1"/>
    <col min="6" max="6" width="1.140625" style="10" customWidth="1"/>
    <col min="7" max="7" width="20.140625" style="10" customWidth="1"/>
    <col min="8" max="8" width="1.140625" style="10" customWidth="1"/>
    <col min="9" max="9" width="23.28515625" style="10" customWidth="1"/>
    <col min="10" max="16384" width="9.140625" style="10"/>
  </cols>
  <sheetData>
    <row r="1" spans="1:9" s="8" customFormat="1" ht="24" customHeight="1">
      <c r="A1" s="7" t="s">
        <v>176</v>
      </c>
      <c r="B1" s="4"/>
      <c r="C1" s="4"/>
      <c r="D1" s="4"/>
      <c r="E1" s="4"/>
      <c r="F1" s="4"/>
      <c r="G1" s="4"/>
      <c r="I1" s="4"/>
    </row>
    <row r="2" spans="1:9" s="8" customFormat="1" ht="24" customHeight="1">
      <c r="A2" s="5" t="s">
        <v>206</v>
      </c>
      <c r="B2" s="4"/>
      <c r="C2" s="4"/>
      <c r="D2" s="4"/>
      <c r="E2" s="4"/>
      <c r="F2" s="4"/>
      <c r="G2" s="4"/>
      <c r="I2" s="4"/>
    </row>
    <row r="3" spans="1:9" s="8" customFormat="1" ht="24" customHeight="1">
      <c r="A3" s="19"/>
      <c r="B3" s="13"/>
      <c r="C3" s="13"/>
      <c r="D3" s="13"/>
      <c r="E3" s="13"/>
      <c r="F3" s="13"/>
      <c r="G3" s="13"/>
      <c r="I3" s="13"/>
    </row>
    <row r="4" spans="1:9" s="8" customFormat="1" ht="24" customHeight="1">
      <c r="A4" s="20"/>
      <c r="B4" s="189"/>
      <c r="C4" s="331" t="s">
        <v>181</v>
      </c>
      <c r="D4" s="332"/>
      <c r="E4" s="331" t="s">
        <v>182</v>
      </c>
      <c r="F4" s="33"/>
      <c r="G4" s="331"/>
      <c r="I4" s="331"/>
    </row>
    <row r="5" spans="1:9" s="8" customFormat="1" ht="24" customHeight="1">
      <c r="A5" s="20"/>
      <c r="B5" s="189"/>
      <c r="C5" s="333" t="s">
        <v>183</v>
      </c>
      <c r="D5" s="331"/>
      <c r="E5" s="333" t="s">
        <v>183</v>
      </c>
      <c r="F5" s="331"/>
      <c r="G5" s="331"/>
      <c r="I5" s="331"/>
    </row>
    <row r="6" spans="1:9" s="8" customFormat="1" ht="24" customHeight="1">
      <c r="A6" s="20"/>
      <c r="B6" s="189"/>
      <c r="C6" s="331" t="s">
        <v>6</v>
      </c>
      <c r="D6" s="331"/>
      <c r="E6" s="331" t="s">
        <v>6</v>
      </c>
      <c r="F6" s="331"/>
      <c r="G6" s="331" t="s">
        <v>185</v>
      </c>
      <c r="H6" s="154"/>
      <c r="I6" s="331" t="s">
        <v>185</v>
      </c>
    </row>
    <row r="7" spans="1:9" s="8" customFormat="1" ht="24" customHeight="1">
      <c r="A7" s="20"/>
      <c r="B7" s="189"/>
      <c r="C7" s="28" t="s">
        <v>223</v>
      </c>
      <c r="D7" s="334"/>
      <c r="E7" s="28" t="s">
        <v>223</v>
      </c>
      <c r="F7" s="334"/>
      <c r="G7" s="28" t="s">
        <v>223</v>
      </c>
      <c r="H7" s="108"/>
      <c r="I7" s="334" t="s">
        <v>219</v>
      </c>
    </row>
    <row r="8" spans="1:9" s="8" customFormat="1" ht="24" customHeight="1">
      <c r="A8" s="20"/>
      <c r="B8" s="189"/>
      <c r="C8" s="28" t="s">
        <v>215</v>
      </c>
      <c r="D8" s="335"/>
      <c r="E8" s="28" t="s">
        <v>215</v>
      </c>
      <c r="F8" s="335"/>
      <c r="G8" s="28" t="s">
        <v>215</v>
      </c>
      <c r="H8" s="108"/>
      <c r="I8" s="28" t="s">
        <v>241</v>
      </c>
    </row>
    <row r="9" spans="1:9" s="8" customFormat="1" ht="24" customHeight="1">
      <c r="A9" s="20"/>
      <c r="B9" s="189"/>
      <c r="C9" s="336" t="s">
        <v>90</v>
      </c>
      <c r="D9" s="335"/>
      <c r="E9" s="336" t="s">
        <v>90</v>
      </c>
      <c r="F9" s="335"/>
      <c r="G9" s="336" t="s">
        <v>90</v>
      </c>
      <c r="H9" s="337"/>
      <c r="I9" s="336" t="s">
        <v>224</v>
      </c>
    </row>
    <row r="10" spans="1:9" s="8" customFormat="1" ht="24" customHeight="1">
      <c r="A10" s="20"/>
      <c r="B10" s="6" t="s">
        <v>17</v>
      </c>
      <c r="C10" s="313" t="s">
        <v>162</v>
      </c>
      <c r="D10" s="317"/>
      <c r="E10" s="313" t="s">
        <v>139</v>
      </c>
      <c r="F10" s="317"/>
      <c r="G10" s="313" t="s">
        <v>162</v>
      </c>
      <c r="H10" s="317"/>
      <c r="I10" s="313" t="s">
        <v>139</v>
      </c>
    </row>
    <row r="11" spans="1:9" s="8" customFormat="1" ht="24" customHeight="1">
      <c r="B11" s="151"/>
      <c r="C11" s="401" t="s">
        <v>32</v>
      </c>
      <c r="D11" s="401"/>
      <c r="E11" s="401"/>
      <c r="F11" s="401"/>
      <c r="G11" s="401"/>
      <c r="H11" s="401"/>
      <c r="I11" s="401"/>
    </row>
    <row r="12" spans="1:9" s="8" customFormat="1" ht="24" customHeight="1">
      <c r="A12" s="2" t="s">
        <v>38</v>
      </c>
      <c r="B12" s="151">
        <v>36</v>
      </c>
      <c r="C12" s="85">
        <v>126992632</v>
      </c>
      <c r="D12" s="338"/>
      <c r="E12" s="85">
        <v>112176572</v>
      </c>
      <c r="F12" s="85"/>
      <c r="G12" s="85">
        <v>100589</v>
      </c>
      <c r="H12" s="85"/>
      <c r="I12" s="125">
        <v>0</v>
      </c>
    </row>
    <row r="13" spans="1:9" ht="24" customHeight="1">
      <c r="A13" s="2" t="s">
        <v>0</v>
      </c>
      <c r="B13" s="151">
        <v>37</v>
      </c>
      <c r="C13" s="125">
        <v>19127399</v>
      </c>
      <c r="D13" s="280"/>
      <c r="E13" s="125">
        <v>17005762</v>
      </c>
      <c r="F13" s="147"/>
      <c r="G13" s="125">
        <v>154132</v>
      </c>
      <c r="H13" s="147"/>
      <c r="I13" s="282">
        <v>0</v>
      </c>
    </row>
    <row r="14" spans="1:9" ht="24" customHeight="1">
      <c r="A14" s="2" t="s">
        <v>39</v>
      </c>
      <c r="B14" s="151"/>
      <c r="C14" s="281">
        <f>+C12-C13</f>
        <v>107865233</v>
      </c>
      <c r="D14" s="224"/>
      <c r="E14" s="281">
        <f>+E12-E13</f>
        <v>95170810</v>
      </c>
      <c r="F14" s="79"/>
      <c r="G14" s="281">
        <f>+G12-G13</f>
        <v>-53543</v>
      </c>
      <c r="H14" s="223"/>
      <c r="I14" s="283">
        <f>+I12-I13</f>
        <v>0</v>
      </c>
    </row>
    <row r="15" spans="1:9" ht="24" customHeight="1">
      <c r="A15" s="2" t="s">
        <v>40</v>
      </c>
      <c r="B15" s="151">
        <v>38</v>
      </c>
      <c r="C15" s="215">
        <v>48143055</v>
      </c>
      <c r="D15" s="153"/>
      <c r="E15" s="215">
        <v>50355543</v>
      </c>
      <c r="F15" s="147"/>
      <c r="G15" s="147">
        <v>0</v>
      </c>
      <c r="H15" s="147"/>
      <c r="I15" s="147">
        <v>0</v>
      </c>
    </row>
    <row r="16" spans="1:9" ht="24" customHeight="1">
      <c r="A16" s="2" t="s">
        <v>41</v>
      </c>
      <c r="B16" s="151">
        <v>38</v>
      </c>
      <c r="C16" s="215">
        <v>10995510</v>
      </c>
      <c r="D16" s="153"/>
      <c r="E16" s="215">
        <v>10157495</v>
      </c>
      <c r="F16" s="147"/>
      <c r="G16" s="85">
        <v>72</v>
      </c>
      <c r="H16" s="147"/>
      <c r="I16" s="147">
        <v>0</v>
      </c>
    </row>
    <row r="17" spans="1:9" ht="24" customHeight="1">
      <c r="A17" s="2" t="s">
        <v>42</v>
      </c>
      <c r="B17" s="151">
        <v>38</v>
      </c>
      <c r="C17" s="284">
        <f>+C15-C16</f>
        <v>37147545</v>
      </c>
      <c r="D17" s="153"/>
      <c r="E17" s="284">
        <f>+E15-E16</f>
        <v>40198048</v>
      </c>
      <c r="F17" s="147"/>
      <c r="G17" s="285">
        <f>+G15-G16</f>
        <v>-72</v>
      </c>
      <c r="H17" s="147"/>
      <c r="I17" s="258">
        <f>+I15-I16</f>
        <v>0</v>
      </c>
    </row>
    <row r="18" spans="1:9" ht="24" customHeight="1">
      <c r="A18" s="339" t="s">
        <v>251</v>
      </c>
      <c r="B18" s="151"/>
      <c r="C18" s="79"/>
      <c r="D18" s="224"/>
      <c r="E18" s="79"/>
      <c r="F18" s="79"/>
      <c r="G18" s="79"/>
      <c r="H18" s="223"/>
      <c r="I18" s="79"/>
    </row>
    <row r="19" spans="1:9" ht="24" customHeight="1">
      <c r="A19" s="339" t="s">
        <v>252</v>
      </c>
      <c r="B19" s="151">
        <v>39</v>
      </c>
      <c r="C19" s="215">
        <v>6669367</v>
      </c>
      <c r="D19" s="286"/>
      <c r="E19" s="215">
        <v>11090364</v>
      </c>
      <c r="F19" s="287"/>
      <c r="G19" s="216">
        <v>-71153</v>
      </c>
      <c r="H19" s="287"/>
      <c r="I19" s="287">
        <v>0</v>
      </c>
    </row>
    <row r="20" spans="1:9" ht="24" customHeight="1">
      <c r="A20" s="23" t="s">
        <v>81</v>
      </c>
      <c r="B20" s="151">
        <v>40</v>
      </c>
      <c r="C20" s="215">
        <v>54233</v>
      </c>
      <c r="D20" s="286"/>
      <c r="E20" s="215">
        <v>145987</v>
      </c>
      <c r="F20" s="215"/>
      <c r="G20" s="215">
        <v>0</v>
      </c>
      <c r="H20" s="215"/>
      <c r="I20" s="215">
        <v>0</v>
      </c>
    </row>
    <row r="21" spans="1:9" ht="24" customHeight="1">
      <c r="A21" s="23" t="s">
        <v>164</v>
      </c>
      <c r="B21" s="151"/>
      <c r="C21" s="288">
        <v>272600</v>
      </c>
      <c r="D21" s="286"/>
      <c r="E21" s="288">
        <v>556560</v>
      </c>
      <c r="F21" s="215"/>
      <c r="G21" s="288">
        <v>0</v>
      </c>
      <c r="H21" s="215"/>
      <c r="I21" s="288">
        <v>0</v>
      </c>
    </row>
    <row r="22" spans="1:9" ht="24" customHeight="1">
      <c r="A22" s="2" t="s">
        <v>135</v>
      </c>
      <c r="B22" s="151"/>
      <c r="C22" s="215">
        <v>149083</v>
      </c>
      <c r="D22" s="286"/>
      <c r="E22" s="215">
        <v>166035</v>
      </c>
      <c r="F22" s="215"/>
      <c r="G22" s="215">
        <v>65474883</v>
      </c>
      <c r="H22" s="215"/>
      <c r="I22" s="215">
        <v>0</v>
      </c>
    </row>
    <row r="23" spans="1:9" ht="24" customHeight="1">
      <c r="A23" s="2" t="s">
        <v>73</v>
      </c>
      <c r="B23" s="151"/>
      <c r="C23" s="215">
        <v>2262274</v>
      </c>
      <c r="D23" s="286"/>
      <c r="E23" s="215">
        <v>3014245</v>
      </c>
      <c r="F23" s="215"/>
      <c r="G23" s="215">
        <v>85962</v>
      </c>
      <c r="H23" s="215"/>
      <c r="I23" s="215">
        <v>0</v>
      </c>
    </row>
    <row r="24" spans="1:9" ht="24" customHeight="1">
      <c r="A24" s="2" t="s">
        <v>254</v>
      </c>
      <c r="B24" s="151"/>
      <c r="C24" s="284">
        <f>+C14+C17+SUM(C18:C23)</f>
        <v>154420335</v>
      </c>
      <c r="D24" s="286"/>
      <c r="E24" s="284">
        <f>+E14+E17+SUM(E18:E23)</f>
        <v>150342049</v>
      </c>
      <c r="F24" s="215"/>
      <c r="G24" s="285">
        <f>+G14+G17+SUM(G18:G23)</f>
        <v>65436077</v>
      </c>
      <c r="H24" s="215"/>
      <c r="I24" s="285">
        <f>+I14+I17+SUM(I18:I23)</f>
        <v>0</v>
      </c>
    </row>
    <row r="25" spans="1:9" ht="24" customHeight="1">
      <c r="A25" s="2" t="s">
        <v>74</v>
      </c>
      <c r="B25" s="151"/>
      <c r="C25" s="224"/>
      <c r="D25" s="224"/>
      <c r="E25" s="224"/>
      <c r="F25" s="79"/>
      <c r="G25" s="79"/>
      <c r="H25" s="223"/>
      <c r="I25" s="79"/>
    </row>
    <row r="26" spans="1:9" ht="24" customHeight="1">
      <c r="A26" s="2" t="s">
        <v>43</v>
      </c>
      <c r="B26" s="151"/>
      <c r="C26" s="215">
        <v>31218904</v>
      </c>
      <c r="D26" s="286"/>
      <c r="E26" s="215">
        <v>30006793</v>
      </c>
      <c r="F26" s="215"/>
      <c r="G26" s="215">
        <v>425039</v>
      </c>
      <c r="H26" s="215"/>
      <c r="I26" s="215">
        <v>0</v>
      </c>
    </row>
    <row r="27" spans="1:9" ht="24" customHeight="1">
      <c r="A27" s="2" t="s">
        <v>44</v>
      </c>
      <c r="B27" s="151"/>
      <c r="C27" s="215">
        <v>273819</v>
      </c>
      <c r="D27" s="286"/>
      <c r="E27" s="215">
        <v>111658</v>
      </c>
      <c r="F27" s="215"/>
      <c r="G27" s="215">
        <v>126108</v>
      </c>
      <c r="H27" s="215"/>
      <c r="I27" s="215">
        <v>0</v>
      </c>
    </row>
    <row r="28" spans="1:9" ht="24" customHeight="1">
      <c r="A28" s="2" t="s">
        <v>45</v>
      </c>
      <c r="B28" s="151"/>
      <c r="C28" s="215">
        <v>11511344</v>
      </c>
      <c r="D28" s="286"/>
      <c r="E28" s="215">
        <v>10848501</v>
      </c>
      <c r="F28" s="215"/>
      <c r="G28" s="215">
        <v>7082</v>
      </c>
      <c r="H28" s="215"/>
      <c r="I28" s="215">
        <v>0</v>
      </c>
    </row>
    <row r="29" spans="1:9" ht="24" customHeight="1">
      <c r="A29" s="2" t="s">
        <v>46</v>
      </c>
      <c r="B29" s="151"/>
      <c r="C29" s="215">
        <v>4399628</v>
      </c>
      <c r="D29" s="286"/>
      <c r="E29" s="215">
        <v>3611083</v>
      </c>
      <c r="F29" s="215"/>
      <c r="G29" s="215">
        <v>1216</v>
      </c>
      <c r="H29" s="215"/>
      <c r="I29" s="215">
        <v>0</v>
      </c>
    </row>
    <row r="30" spans="1:9" ht="24" customHeight="1">
      <c r="A30" s="2" t="s">
        <v>106</v>
      </c>
      <c r="B30" s="151">
        <v>41</v>
      </c>
      <c r="C30" s="215">
        <v>22469961</v>
      </c>
      <c r="D30" s="286"/>
      <c r="E30" s="215">
        <v>18977721</v>
      </c>
      <c r="F30" s="215"/>
      <c r="G30" s="215">
        <v>340452</v>
      </c>
      <c r="H30" s="215"/>
      <c r="I30" s="215">
        <v>8674</v>
      </c>
    </row>
    <row r="31" spans="1:9" ht="24" customHeight="1">
      <c r="A31" s="2" t="s">
        <v>114</v>
      </c>
      <c r="B31" s="151"/>
      <c r="C31" s="284">
        <f>SUM(C26:C30)</f>
        <v>69873656</v>
      </c>
      <c r="D31" s="286"/>
      <c r="E31" s="284">
        <f>SUM(E26:E30)</f>
        <v>63555756</v>
      </c>
      <c r="F31" s="215"/>
      <c r="G31" s="284">
        <f>SUM(G26:G30)</f>
        <v>899897</v>
      </c>
      <c r="H31" s="215"/>
      <c r="I31" s="284">
        <f>SUM(I26:I30)</f>
        <v>8674</v>
      </c>
    </row>
    <row r="32" spans="1:9" ht="24" customHeight="1">
      <c r="A32" s="2" t="s">
        <v>110</v>
      </c>
      <c r="B32" s="151">
        <v>42</v>
      </c>
      <c r="C32" s="289">
        <v>33828761</v>
      </c>
      <c r="D32" s="286"/>
      <c r="E32" s="289">
        <v>42024476</v>
      </c>
      <c r="F32" s="215"/>
      <c r="G32" s="289">
        <v>125000</v>
      </c>
      <c r="H32" s="215"/>
      <c r="I32" s="289">
        <v>0</v>
      </c>
    </row>
    <row r="33" spans="1:9" ht="24" customHeight="1">
      <c r="A33" s="2" t="s">
        <v>201</v>
      </c>
      <c r="B33" s="151"/>
      <c r="C33" s="290">
        <f>+C24-C31-C32</f>
        <v>50717918</v>
      </c>
      <c r="D33" s="286"/>
      <c r="E33" s="290">
        <f>+E24-E31-E32</f>
        <v>44761817</v>
      </c>
      <c r="F33" s="286"/>
      <c r="G33" s="291">
        <f>+G24-G31-G32</f>
        <v>64411180</v>
      </c>
      <c r="H33" s="286"/>
      <c r="I33" s="291">
        <f>+I24-I31-I32</f>
        <v>-8674</v>
      </c>
    </row>
    <row r="34" spans="1:9" ht="23.45" customHeight="1">
      <c r="A34" s="2" t="s">
        <v>253</v>
      </c>
      <c r="B34" s="151">
        <v>18</v>
      </c>
      <c r="C34" s="286">
        <v>13592494</v>
      </c>
      <c r="D34" s="286"/>
      <c r="E34" s="286">
        <v>9375857</v>
      </c>
      <c r="F34" s="286"/>
      <c r="G34" s="71">
        <v>0</v>
      </c>
      <c r="H34" s="286"/>
      <c r="I34" s="71">
        <v>0</v>
      </c>
    </row>
    <row r="35" spans="1:9" s="8" customFormat="1" ht="24" customHeight="1">
      <c r="A35" s="33" t="s">
        <v>210</v>
      </c>
      <c r="B35" s="82"/>
      <c r="C35" s="292">
        <f>+C33-C34</f>
        <v>37125424</v>
      </c>
      <c r="D35" s="293"/>
      <c r="E35" s="292">
        <f>+E33-E34</f>
        <v>35385960</v>
      </c>
      <c r="F35" s="293"/>
      <c r="G35" s="136">
        <f>+G33-G34</f>
        <v>64411180</v>
      </c>
      <c r="H35" s="293"/>
      <c r="I35" s="136">
        <f>+I33-I34</f>
        <v>-8674</v>
      </c>
    </row>
    <row r="36" spans="1:9" ht="24" customHeight="1">
      <c r="B36" s="151"/>
      <c r="C36" s="153"/>
      <c r="D36" s="153"/>
      <c r="E36" s="153"/>
      <c r="F36" s="153"/>
      <c r="G36" s="153"/>
      <c r="H36" s="18"/>
      <c r="I36" s="153"/>
    </row>
    <row r="37" spans="1:9" ht="24" customHeight="1">
      <c r="B37" s="151"/>
      <c r="C37" s="14"/>
      <c r="D37" s="14"/>
      <c r="E37" s="14"/>
      <c r="F37" s="15"/>
      <c r="G37" s="14"/>
      <c r="I37" s="14"/>
    </row>
    <row r="38" spans="1:9" s="8" customFormat="1" ht="24" customHeight="1">
      <c r="A38" s="7" t="s">
        <v>176</v>
      </c>
      <c r="B38" s="7"/>
      <c r="C38" s="7"/>
      <c r="D38" s="7"/>
      <c r="E38" s="7"/>
      <c r="F38" s="7"/>
      <c r="G38" s="7"/>
      <c r="I38" s="7"/>
    </row>
    <row r="39" spans="1:9" s="8" customFormat="1" ht="24" customHeight="1">
      <c r="A39" s="5" t="s">
        <v>206</v>
      </c>
      <c r="B39" s="5"/>
      <c r="C39" s="5"/>
      <c r="D39" s="5"/>
      <c r="E39" s="5"/>
      <c r="F39" s="5"/>
      <c r="G39" s="5"/>
      <c r="I39" s="5"/>
    </row>
    <row r="40" spans="1:9" s="8" customFormat="1" ht="24" customHeight="1">
      <c r="A40" s="19"/>
      <c r="B40" s="13"/>
      <c r="C40" s="13"/>
      <c r="D40" s="13"/>
      <c r="E40" s="13"/>
      <c r="F40" s="13"/>
      <c r="G40" s="13"/>
      <c r="I40" s="13"/>
    </row>
    <row r="41" spans="1:9" s="8" customFormat="1" ht="24" customHeight="1">
      <c r="A41" s="19"/>
      <c r="B41" s="13"/>
      <c r="C41" s="331" t="s">
        <v>181</v>
      </c>
      <c r="D41" s="332"/>
      <c r="E41" s="331" t="s">
        <v>182</v>
      </c>
      <c r="F41" s="33"/>
      <c r="G41" s="331"/>
      <c r="I41" s="331"/>
    </row>
    <row r="42" spans="1:9" s="8" customFormat="1" ht="24" customHeight="1">
      <c r="A42" s="19"/>
      <c r="B42" s="13"/>
      <c r="C42" s="333" t="s">
        <v>183</v>
      </c>
      <c r="D42" s="331"/>
      <c r="E42" s="333" t="s">
        <v>183</v>
      </c>
      <c r="F42" s="331"/>
      <c r="G42" s="331"/>
      <c r="I42" s="331"/>
    </row>
    <row r="43" spans="1:9" s="8" customFormat="1" ht="24" customHeight="1">
      <c r="A43" s="19"/>
      <c r="B43" s="13"/>
      <c r="C43" s="331" t="s">
        <v>6</v>
      </c>
      <c r="D43" s="331"/>
      <c r="E43" s="331" t="s">
        <v>6</v>
      </c>
      <c r="F43" s="331"/>
      <c r="G43" s="331" t="s">
        <v>185</v>
      </c>
      <c r="H43" s="154"/>
      <c r="I43" s="331" t="s">
        <v>185</v>
      </c>
    </row>
    <row r="44" spans="1:9" s="8" customFormat="1" ht="24" customHeight="1">
      <c r="A44" s="19"/>
      <c r="B44" s="13"/>
      <c r="C44" s="28" t="s">
        <v>223</v>
      </c>
      <c r="D44" s="334"/>
      <c r="E44" s="28" t="s">
        <v>223</v>
      </c>
      <c r="F44" s="334"/>
      <c r="G44" s="28" t="s">
        <v>223</v>
      </c>
      <c r="H44" s="108"/>
      <c r="I44" s="334" t="s">
        <v>219</v>
      </c>
    </row>
    <row r="45" spans="1:9" s="8" customFormat="1" ht="24" customHeight="1">
      <c r="A45" s="19"/>
      <c r="B45" s="13"/>
      <c r="C45" s="28" t="s">
        <v>215</v>
      </c>
      <c r="D45" s="335"/>
      <c r="E45" s="28" t="s">
        <v>215</v>
      </c>
      <c r="F45" s="335"/>
      <c r="G45" s="28" t="s">
        <v>215</v>
      </c>
      <c r="H45" s="108"/>
      <c r="I45" s="28" t="s">
        <v>241</v>
      </c>
    </row>
    <row r="46" spans="1:9" s="8" customFormat="1" ht="24" customHeight="1">
      <c r="A46" s="19"/>
      <c r="B46" s="13"/>
      <c r="C46" s="336" t="s">
        <v>90</v>
      </c>
      <c r="D46" s="335"/>
      <c r="E46" s="336" t="s">
        <v>90</v>
      </c>
      <c r="F46" s="335"/>
      <c r="G46" s="336" t="s">
        <v>90</v>
      </c>
      <c r="H46" s="337"/>
      <c r="I46" s="336" t="s">
        <v>224</v>
      </c>
    </row>
    <row r="47" spans="1:9" s="8" customFormat="1" ht="24" customHeight="1">
      <c r="A47" s="20"/>
      <c r="B47" s="6" t="s">
        <v>17</v>
      </c>
      <c r="C47" s="313" t="s">
        <v>162</v>
      </c>
      <c r="D47" s="317"/>
      <c r="E47" s="313" t="s">
        <v>139</v>
      </c>
      <c r="F47" s="317"/>
      <c r="G47" s="313" t="s">
        <v>162</v>
      </c>
      <c r="H47" s="317"/>
      <c r="I47" s="313" t="s">
        <v>139</v>
      </c>
    </row>
    <row r="48" spans="1:9" s="8" customFormat="1" ht="24" customHeight="1">
      <c r="A48" s="20"/>
      <c r="B48" s="6"/>
      <c r="C48" s="401" t="s">
        <v>32</v>
      </c>
      <c r="D48" s="401"/>
      <c r="E48" s="401"/>
      <c r="F48" s="401"/>
      <c r="G48" s="401"/>
      <c r="H48" s="401"/>
      <c r="I48" s="401"/>
    </row>
    <row r="49" spans="1:9" ht="24" customHeight="1">
      <c r="A49" s="16" t="s">
        <v>95</v>
      </c>
      <c r="B49" s="151"/>
      <c r="C49" s="14"/>
      <c r="D49" s="14"/>
      <c r="E49" s="14"/>
      <c r="F49" s="15"/>
      <c r="G49" s="3"/>
      <c r="I49" s="3"/>
    </row>
    <row r="50" spans="1:9" ht="24" customHeight="1">
      <c r="A50" s="63" t="s">
        <v>102</v>
      </c>
      <c r="B50" s="151"/>
      <c r="C50" s="14"/>
      <c r="D50" s="14"/>
      <c r="E50" s="12"/>
      <c r="F50" s="15"/>
      <c r="G50" s="14"/>
      <c r="I50" s="14"/>
    </row>
    <row r="51" spans="1:9" ht="21.75">
      <c r="A51" s="340" t="s">
        <v>255</v>
      </c>
      <c r="B51" s="151"/>
      <c r="D51" s="14"/>
      <c r="E51" s="12"/>
      <c r="F51" s="15"/>
      <c r="G51" s="14"/>
      <c r="I51" s="14"/>
    </row>
    <row r="52" spans="1:9" ht="21.75">
      <c r="A52" s="341" t="s">
        <v>115</v>
      </c>
      <c r="B52" s="151"/>
      <c r="C52" s="342">
        <v>-231896</v>
      </c>
      <c r="D52" s="342"/>
      <c r="E52" s="12">
        <v>-912382</v>
      </c>
      <c r="F52" s="342"/>
      <c r="G52" s="215">
        <v>0</v>
      </c>
      <c r="H52" s="342"/>
      <c r="I52" s="215">
        <v>0</v>
      </c>
    </row>
    <row r="53" spans="1:9" ht="24" customHeight="1">
      <c r="A53" s="64" t="s">
        <v>221</v>
      </c>
      <c r="B53" s="151"/>
      <c r="C53" s="342">
        <v>-305035</v>
      </c>
      <c r="D53" s="342"/>
      <c r="E53" s="342">
        <v>113218</v>
      </c>
      <c r="F53" s="25"/>
      <c r="G53" s="215">
        <v>0</v>
      </c>
      <c r="H53" s="25"/>
      <c r="I53" s="215">
        <v>0</v>
      </c>
    </row>
    <row r="54" spans="1:9" ht="24" customHeight="1">
      <c r="A54" s="64" t="s">
        <v>256</v>
      </c>
      <c r="B54" s="151"/>
      <c r="C54" s="342">
        <v>-6125</v>
      </c>
      <c r="D54" s="342"/>
      <c r="E54" s="215">
        <v>0</v>
      </c>
      <c r="F54" s="25"/>
      <c r="G54" s="215">
        <v>0</v>
      </c>
      <c r="H54" s="25"/>
      <c r="I54" s="215">
        <v>0</v>
      </c>
    </row>
    <row r="55" spans="1:9" ht="24" customHeight="1">
      <c r="A55" s="60" t="s">
        <v>107</v>
      </c>
      <c r="B55" s="151"/>
      <c r="C55" s="342"/>
      <c r="D55" s="342"/>
      <c r="E55" s="342"/>
      <c r="F55" s="25"/>
      <c r="G55" s="215"/>
      <c r="H55" s="25"/>
      <c r="I55" s="215"/>
    </row>
    <row r="56" spans="1:9" ht="24" customHeight="1">
      <c r="A56" s="60" t="s">
        <v>116</v>
      </c>
      <c r="B56" s="151">
        <v>18</v>
      </c>
      <c r="C56" s="342">
        <v>47604</v>
      </c>
      <c r="D56" s="342"/>
      <c r="E56" s="342">
        <v>182476</v>
      </c>
      <c r="F56" s="25"/>
      <c r="G56" s="215">
        <v>0</v>
      </c>
      <c r="H56" s="25"/>
      <c r="I56" s="215">
        <v>0</v>
      </c>
    </row>
    <row r="57" spans="1:9" ht="24" customHeight="1">
      <c r="A57" s="60"/>
      <c r="B57" s="151"/>
      <c r="C57" s="343">
        <f>SUM(C52:C56)</f>
        <v>-495452</v>
      </c>
      <c r="D57" s="342"/>
      <c r="E57" s="343">
        <f>SUM(E52:E56)</f>
        <v>-616688</v>
      </c>
      <c r="F57" s="25"/>
      <c r="G57" s="258">
        <f>SUM(G52:G56)</f>
        <v>0</v>
      </c>
      <c r="H57" s="25"/>
      <c r="I57" s="258">
        <f>SUM(I52:I56)</f>
        <v>0</v>
      </c>
    </row>
    <row r="58" spans="1:9" ht="24" customHeight="1">
      <c r="A58" s="63" t="s">
        <v>111</v>
      </c>
      <c r="B58" s="151"/>
      <c r="C58" s="153"/>
      <c r="D58" s="153"/>
      <c r="E58" s="153"/>
      <c r="F58" s="140"/>
      <c r="G58" s="147"/>
      <c r="H58" s="18"/>
      <c r="I58" s="147"/>
    </row>
    <row r="59" spans="1:9" ht="24" customHeight="1">
      <c r="A59" s="340" t="s">
        <v>222</v>
      </c>
      <c r="B59" s="151"/>
      <c r="C59" s="342"/>
      <c r="D59" s="342"/>
      <c r="E59" s="342"/>
      <c r="F59" s="25"/>
      <c r="G59" s="147"/>
      <c r="H59" s="25"/>
      <c r="I59" s="147"/>
    </row>
    <row r="60" spans="1:9" ht="24" customHeight="1">
      <c r="A60" s="340" t="s">
        <v>115</v>
      </c>
      <c r="B60" s="151"/>
      <c r="C60" s="342">
        <v>10892</v>
      </c>
      <c r="D60" s="342"/>
      <c r="E60" s="342">
        <v>-391865</v>
      </c>
      <c r="F60" s="25"/>
      <c r="G60" s="147">
        <v>0</v>
      </c>
      <c r="H60" s="25"/>
      <c r="I60" s="147">
        <v>0</v>
      </c>
    </row>
    <row r="61" spans="1:9" ht="24" customHeight="1">
      <c r="A61" s="340" t="s">
        <v>257</v>
      </c>
      <c r="B61" s="151"/>
      <c r="C61" s="215">
        <v>0</v>
      </c>
      <c r="D61" s="342"/>
      <c r="E61" s="342">
        <v>8960197</v>
      </c>
      <c r="F61" s="25"/>
      <c r="G61" s="147">
        <v>0</v>
      </c>
      <c r="H61" s="25"/>
      <c r="I61" s="147">
        <v>0</v>
      </c>
    </row>
    <row r="62" spans="1:9" ht="24" customHeight="1">
      <c r="A62" s="340" t="s">
        <v>258</v>
      </c>
      <c r="B62" s="151"/>
      <c r="C62" s="342"/>
      <c r="D62" s="342"/>
      <c r="E62" s="342"/>
      <c r="F62" s="25"/>
      <c r="G62" s="147"/>
      <c r="H62" s="25"/>
      <c r="I62" s="147"/>
    </row>
    <row r="63" spans="1:9" ht="24" customHeight="1">
      <c r="A63" s="340" t="s">
        <v>259</v>
      </c>
      <c r="B63" s="151"/>
      <c r="C63" s="342">
        <v>1724369</v>
      </c>
      <c r="D63" s="342"/>
      <c r="E63" s="342">
        <v>493992</v>
      </c>
      <c r="F63" s="25"/>
      <c r="G63" s="147">
        <v>0</v>
      </c>
      <c r="H63" s="25"/>
      <c r="I63" s="147">
        <v>0</v>
      </c>
    </row>
    <row r="64" spans="1:9" ht="24" customHeight="1">
      <c r="A64" s="340" t="s">
        <v>107</v>
      </c>
      <c r="B64" s="151"/>
      <c r="C64" s="342"/>
      <c r="D64" s="342"/>
      <c r="E64" s="342"/>
      <c r="F64" s="25"/>
      <c r="G64" s="147"/>
      <c r="H64" s="25"/>
      <c r="I64" s="147"/>
    </row>
    <row r="65" spans="1:9" ht="24" customHeight="1">
      <c r="A65" s="340" t="s">
        <v>267</v>
      </c>
      <c r="B65" s="151">
        <v>18</v>
      </c>
      <c r="C65" s="344">
        <v>-347052</v>
      </c>
      <c r="D65" s="342"/>
      <c r="E65" s="344">
        <v>-1786714</v>
      </c>
      <c r="F65" s="25"/>
      <c r="G65" s="147">
        <v>0</v>
      </c>
      <c r="H65" s="25"/>
      <c r="I65" s="147">
        <v>0</v>
      </c>
    </row>
    <row r="66" spans="1:9" ht="24" customHeight="1">
      <c r="B66" s="151"/>
      <c r="C66" s="286">
        <f>SUM(C59:C65)</f>
        <v>1388209</v>
      </c>
      <c r="D66" s="286"/>
      <c r="E66" s="286">
        <f>SUM(E59:E65)</f>
        <v>7275610</v>
      </c>
      <c r="F66" s="126"/>
      <c r="G66" s="284">
        <f>SUM(G59:G65)</f>
        <v>0</v>
      </c>
      <c r="H66" s="287"/>
      <c r="I66" s="284">
        <f>SUM(I59:I65)</f>
        <v>0</v>
      </c>
    </row>
    <row r="67" spans="1:9" ht="24" customHeight="1">
      <c r="A67" s="65" t="s">
        <v>202</v>
      </c>
      <c r="B67" s="151"/>
      <c r="C67" s="284">
        <f>SUM(C57,C66)</f>
        <v>892757</v>
      </c>
      <c r="D67" s="286"/>
      <c r="E67" s="284">
        <f>SUM(E57,E66)</f>
        <v>6658922</v>
      </c>
      <c r="F67" s="215"/>
      <c r="G67" s="284">
        <f>SUM(G57,G66)</f>
        <v>0</v>
      </c>
      <c r="H67" s="287"/>
      <c r="I67" s="284">
        <f>SUM(I57,I66)</f>
        <v>0</v>
      </c>
    </row>
    <row r="68" spans="1:9" ht="24" customHeight="1" thickBot="1">
      <c r="A68" s="127" t="s">
        <v>203</v>
      </c>
      <c r="B68" s="151"/>
      <c r="C68" s="294">
        <f>+C35+C67</f>
        <v>38018181</v>
      </c>
      <c r="D68" s="293"/>
      <c r="E68" s="294">
        <f>+E35+E67</f>
        <v>42044882</v>
      </c>
      <c r="F68" s="293"/>
      <c r="G68" s="294">
        <f>+G35+G67</f>
        <v>64411180</v>
      </c>
      <c r="H68" s="287"/>
      <c r="I68" s="295">
        <f>+I35+I67</f>
        <v>-8674</v>
      </c>
    </row>
    <row r="69" spans="1:9" ht="12" customHeight="1" thickTop="1">
      <c r="A69" s="17"/>
      <c r="B69" s="151"/>
      <c r="C69" s="14"/>
      <c r="D69" s="14"/>
      <c r="E69" s="14"/>
      <c r="F69" s="24"/>
      <c r="G69" s="24"/>
      <c r="I69" s="24"/>
    </row>
    <row r="70" spans="1:9" ht="24" customHeight="1">
      <c r="A70" s="17" t="s">
        <v>117</v>
      </c>
      <c r="B70" s="151"/>
      <c r="C70" s="14"/>
      <c r="D70" s="14"/>
      <c r="E70" s="14"/>
      <c r="F70" s="24"/>
      <c r="G70" s="24"/>
      <c r="I70" s="24"/>
    </row>
    <row r="71" spans="1:9" ht="24" customHeight="1">
      <c r="A71" s="17" t="s">
        <v>47</v>
      </c>
      <c r="B71" s="151"/>
      <c r="C71" s="25">
        <v>37546011</v>
      </c>
      <c r="D71" s="342"/>
      <c r="E71" s="25">
        <v>35589987</v>
      </c>
      <c r="F71" s="25"/>
      <c r="G71" s="25">
        <v>64411180</v>
      </c>
      <c r="H71" s="25"/>
      <c r="I71" s="25">
        <v>-8674</v>
      </c>
    </row>
    <row r="72" spans="1:9" ht="24" customHeight="1">
      <c r="A72" s="17" t="s">
        <v>48</v>
      </c>
      <c r="B72" s="151"/>
      <c r="C72" s="25">
        <v>-420587</v>
      </c>
      <c r="D72" s="342"/>
      <c r="E72" s="25">
        <v>-204027</v>
      </c>
      <c r="F72" s="25"/>
      <c r="G72" s="111">
        <v>0</v>
      </c>
      <c r="H72" s="25"/>
      <c r="I72" s="111">
        <v>0</v>
      </c>
    </row>
    <row r="73" spans="1:9" ht="12.75" customHeight="1">
      <c r="A73" s="17"/>
      <c r="B73" s="151"/>
      <c r="C73" s="25"/>
      <c r="D73" s="342"/>
      <c r="E73" s="25"/>
      <c r="F73" s="25"/>
      <c r="G73" s="25"/>
      <c r="H73" s="25"/>
      <c r="I73" s="25"/>
    </row>
    <row r="74" spans="1:9" ht="24" customHeight="1">
      <c r="A74" s="17" t="s">
        <v>118</v>
      </c>
      <c r="B74" s="151"/>
      <c r="C74" s="25"/>
      <c r="D74" s="342"/>
      <c r="E74" s="25"/>
      <c r="F74" s="25"/>
      <c r="G74" s="25"/>
      <c r="H74" s="25"/>
      <c r="I74" s="25"/>
    </row>
    <row r="75" spans="1:9" ht="24" customHeight="1">
      <c r="A75" s="17" t="s">
        <v>47</v>
      </c>
      <c r="B75" s="151"/>
      <c r="C75" s="25">
        <v>38422921</v>
      </c>
      <c r="D75" s="342"/>
      <c r="E75" s="25">
        <v>42245935</v>
      </c>
      <c r="F75" s="25"/>
      <c r="G75" s="25">
        <v>64411180</v>
      </c>
      <c r="H75" s="25"/>
      <c r="I75" s="25">
        <v>-8674</v>
      </c>
    </row>
    <row r="76" spans="1:9" ht="24" customHeight="1">
      <c r="A76" s="17" t="s">
        <v>48</v>
      </c>
      <c r="B76" s="151"/>
      <c r="C76" s="25">
        <v>-404740</v>
      </c>
      <c r="D76" s="342"/>
      <c r="E76" s="25">
        <v>-201053</v>
      </c>
      <c r="F76" s="25"/>
      <c r="G76" s="111">
        <v>0</v>
      </c>
      <c r="H76" s="25"/>
      <c r="I76" s="111">
        <v>0</v>
      </c>
    </row>
    <row r="77" spans="1:9" ht="12.75" customHeight="1">
      <c r="A77" s="17"/>
      <c r="B77" s="151"/>
      <c r="C77" s="25"/>
      <c r="D77" s="342"/>
      <c r="E77" s="25"/>
      <c r="F77" s="25"/>
      <c r="G77" s="25"/>
      <c r="H77" s="25"/>
      <c r="I77" s="25"/>
    </row>
    <row r="78" spans="1:9" ht="24" customHeight="1">
      <c r="A78" s="17" t="s">
        <v>212</v>
      </c>
      <c r="C78" s="25"/>
      <c r="D78" s="342"/>
      <c r="E78" s="25"/>
      <c r="F78" s="25"/>
      <c r="G78" s="25"/>
      <c r="H78" s="25"/>
      <c r="I78" s="25"/>
    </row>
    <row r="79" spans="1:9" ht="24" customHeight="1" thickBot="1">
      <c r="A79" s="22" t="s">
        <v>211</v>
      </c>
      <c r="B79" s="151">
        <v>44</v>
      </c>
      <c r="C79" s="128">
        <v>11.11859992939924</v>
      </c>
      <c r="D79" s="345"/>
      <c r="E79" s="128">
        <v>10.470127741177011</v>
      </c>
      <c r="F79" s="346"/>
      <c r="G79" s="249">
        <v>27.489281166798619</v>
      </c>
      <c r="H79" s="346"/>
      <c r="I79" s="249">
        <v>-8674</v>
      </c>
    </row>
    <row r="80" spans="1:9" ht="18" customHeight="1" thickTop="1">
      <c r="A80" s="22"/>
      <c r="B80" s="151"/>
      <c r="C80" s="109"/>
      <c r="D80" s="14"/>
      <c r="E80" s="109"/>
      <c r="F80" s="24"/>
      <c r="G80" s="110"/>
      <c r="I80" s="110"/>
    </row>
    <row r="81" spans="1:9" ht="18" customHeight="1">
      <c r="A81" s="22"/>
      <c r="B81" s="151"/>
      <c r="C81" s="109"/>
      <c r="D81" s="14"/>
      <c r="E81" s="109"/>
      <c r="F81" s="24"/>
      <c r="G81" s="110"/>
      <c r="I81" s="110"/>
    </row>
    <row r="82" spans="1:9" ht="18" customHeight="1">
      <c r="A82" s="22"/>
      <c r="B82" s="151"/>
      <c r="C82" s="109"/>
      <c r="D82" s="14"/>
      <c r="E82" s="109"/>
      <c r="F82" s="24"/>
      <c r="G82" s="110"/>
      <c r="I82" s="110"/>
    </row>
    <row r="83" spans="1:9" ht="18" customHeight="1">
      <c r="A83" s="22"/>
      <c r="B83" s="151"/>
      <c r="C83" s="109"/>
      <c r="D83" s="14"/>
      <c r="E83" s="109"/>
      <c r="F83" s="24"/>
      <c r="G83" s="110"/>
      <c r="I83" s="110"/>
    </row>
    <row r="84" spans="1:9" ht="18" customHeight="1">
      <c r="A84" s="22"/>
      <c r="B84" s="151"/>
      <c r="C84" s="109"/>
      <c r="D84" s="14"/>
      <c r="E84" s="109"/>
      <c r="F84" s="24"/>
      <c r="G84" s="110"/>
      <c r="I84" s="110"/>
    </row>
    <row r="85" spans="1:9" ht="18" customHeight="1">
      <c r="A85" s="22"/>
      <c r="B85" s="151"/>
      <c r="C85" s="109"/>
      <c r="D85" s="14"/>
      <c r="E85" s="109"/>
      <c r="F85" s="24"/>
      <c r="G85" s="110"/>
      <c r="I85" s="110"/>
    </row>
    <row r="86" spans="1:9" ht="18" customHeight="1">
      <c r="A86" s="404" t="s">
        <v>282</v>
      </c>
      <c r="B86" s="404"/>
      <c r="C86" s="404"/>
      <c r="D86" s="404"/>
      <c r="E86" s="404"/>
      <c r="F86" s="404"/>
      <c r="G86" s="404"/>
      <c r="H86" s="404"/>
      <c r="I86" s="404"/>
    </row>
    <row r="87" spans="1:9" ht="18" customHeight="1">
      <c r="A87" s="404" t="s">
        <v>184</v>
      </c>
      <c r="B87" s="404"/>
      <c r="C87" s="404"/>
      <c r="D87" s="404"/>
      <c r="E87" s="404"/>
      <c r="F87" s="404"/>
      <c r="G87" s="404"/>
      <c r="H87" s="404"/>
      <c r="I87" s="404"/>
    </row>
    <row r="88" spans="1:9" ht="18" customHeight="1">
      <c r="A88" s="22"/>
      <c r="B88" s="151"/>
      <c r="C88" s="109"/>
      <c r="D88" s="14"/>
      <c r="E88" s="109"/>
      <c r="F88" s="24"/>
      <c r="G88" s="110"/>
      <c r="I88" s="110"/>
    </row>
    <row r="89" spans="1:9" ht="18" customHeight="1">
      <c r="A89" s="22"/>
      <c r="B89" s="151"/>
      <c r="C89" s="109"/>
      <c r="D89" s="14"/>
      <c r="E89" s="109"/>
      <c r="F89" s="24"/>
      <c r="G89" s="110"/>
      <c r="I89" s="110"/>
    </row>
    <row r="90" spans="1:9" ht="18" customHeight="1">
      <c r="A90" s="22"/>
      <c r="B90" s="151"/>
      <c r="C90" s="109"/>
      <c r="D90" s="14"/>
      <c r="E90" s="109"/>
      <c r="F90" s="24"/>
      <c r="G90" s="110"/>
      <c r="I90" s="110"/>
    </row>
    <row r="91" spans="1:9" ht="18" customHeight="1"/>
    <row r="93" spans="1:9" ht="24" customHeight="1">
      <c r="A93" s="278"/>
      <c r="B93" s="278"/>
      <c r="C93" s="278"/>
      <c r="D93" s="278"/>
      <c r="E93" s="278"/>
      <c r="F93" s="278"/>
      <c r="G93" s="278"/>
      <c r="H93" s="278"/>
      <c r="I93" s="278"/>
    </row>
    <row r="94" spans="1:9" ht="18" customHeight="1">
      <c r="A94" s="22"/>
      <c r="B94" s="151"/>
      <c r="C94" s="109"/>
      <c r="D94" s="14"/>
      <c r="E94" s="109"/>
      <c r="F94" s="24"/>
      <c r="G94" s="110"/>
      <c r="I94" s="110"/>
    </row>
    <row r="95" spans="1:9" ht="18" customHeight="1">
      <c r="A95" s="22"/>
      <c r="B95" s="151"/>
      <c r="C95" s="109"/>
      <c r="D95" s="14"/>
      <c r="E95" s="109"/>
      <c r="F95" s="24"/>
      <c r="G95" s="110"/>
      <c r="I95" s="110"/>
    </row>
    <row r="96" spans="1:9" ht="21.75"/>
    <row r="97" spans="1:9" ht="24" customHeight="1">
      <c r="A97" s="11"/>
      <c r="B97" s="151"/>
      <c r="C97" s="14"/>
      <c r="D97" s="14"/>
      <c r="E97" s="14"/>
      <c r="F97" s="15"/>
      <c r="G97" s="14"/>
      <c r="I97" s="14"/>
    </row>
  </sheetData>
  <mergeCells count="4">
    <mergeCell ref="C11:I11"/>
    <mergeCell ref="C48:I48"/>
    <mergeCell ref="A86:I86"/>
    <mergeCell ref="A87:I87"/>
  </mergeCells>
  <pageMargins left="0.7" right="0.7" top="0.48" bottom="0.5" header="0.5" footer="0.5"/>
  <pageSetup paperSize="9" scale="61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37" max="16383" man="1"/>
    <brk id="92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M44"/>
  <sheetViews>
    <sheetView zoomScale="80" zoomScaleNormal="80" zoomScaleSheetLayoutView="70" zoomScalePageLayoutView="80" workbookViewId="0"/>
  </sheetViews>
  <sheetFormatPr defaultColWidth="9.140625" defaultRowHeight="24.75" customHeight="1"/>
  <cols>
    <col min="1" max="1" width="58.140625" style="29" customWidth="1"/>
    <col min="2" max="2" width="8.5703125" style="95" customWidth="1"/>
    <col min="3" max="3" width="0.7109375" style="51" customWidth="1"/>
    <col min="4" max="4" width="12.140625" style="2" customWidth="1"/>
    <col min="5" max="5" width="0.85546875" style="2" customWidth="1"/>
    <col min="6" max="6" width="14.7109375" style="2" customWidth="1"/>
    <col min="7" max="7" width="0.85546875" style="2" customWidth="1"/>
    <col min="8" max="8" width="12.140625" style="2" customWidth="1"/>
    <col min="9" max="9" width="0.85546875" style="2" customWidth="1"/>
    <col min="10" max="10" width="13.7109375" style="2" customWidth="1"/>
    <col min="11" max="11" width="1" style="2" customWidth="1"/>
    <col min="12" max="12" width="13.7109375" style="2" customWidth="1"/>
    <col min="13" max="13" width="1" style="2" customWidth="1"/>
    <col min="14" max="14" width="16.140625" style="2" customWidth="1"/>
    <col min="15" max="15" width="0.7109375" style="2" customWidth="1"/>
    <col min="16" max="16" width="13.85546875" style="2" customWidth="1"/>
    <col min="17" max="17" width="1.140625" style="2" customWidth="1"/>
    <col min="18" max="18" width="14.85546875" style="2" bestFit="1" customWidth="1"/>
    <col min="19" max="19" width="1.140625" style="2" customWidth="1"/>
    <col min="20" max="20" width="17.7109375" style="2" customWidth="1"/>
    <col min="21" max="21" width="0.85546875" style="2" customWidth="1"/>
    <col min="22" max="22" width="15.7109375" style="2" customWidth="1"/>
    <col min="23" max="23" width="0.85546875" style="2" customWidth="1"/>
    <col min="24" max="24" width="11.42578125" style="2" customWidth="1"/>
    <col min="25" max="25" width="0.85546875" style="2" customWidth="1"/>
    <col min="26" max="26" width="13.7109375" style="2" customWidth="1"/>
    <col min="27" max="27" width="0.85546875" style="2" customWidth="1"/>
    <col min="28" max="28" width="12.140625" style="2" customWidth="1"/>
    <col min="29" max="29" width="0.85546875" style="2" customWidth="1"/>
    <col min="30" max="30" width="16.140625" style="2" customWidth="1"/>
    <col min="31" max="31" width="0.85546875" style="2" customWidth="1"/>
    <col min="32" max="32" width="15.7109375" style="2" customWidth="1"/>
    <col min="33" max="33" width="0.85546875" style="2" customWidth="1"/>
    <col min="34" max="34" width="12.7109375" style="2" customWidth="1"/>
    <col min="35" max="35" width="0.85546875" style="2" customWidth="1"/>
    <col min="36" max="36" width="13.5703125" style="2" customWidth="1"/>
    <col min="37" max="37" width="9.140625" style="48"/>
    <col min="38" max="38" width="14.5703125" style="2" bestFit="1" customWidth="1"/>
    <col min="39" max="39" width="9.140625" style="2"/>
    <col min="40" max="40" width="11.5703125" style="2" bestFit="1" customWidth="1"/>
    <col min="41" max="16384" width="9.140625" style="2"/>
  </cols>
  <sheetData>
    <row r="1" spans="1:38" ht="23.25" customHeight="1">
      <c r="A1" s="7" t="s">
        <v>176</v>
      </c>
      <c r="B1" s="93"/>
      <c r="C1" s="54"/>
      <c r="D1" s="55"/>
      <c r="E1" s="55"/>
      <c r="F1" s="55"/>
      <c r="G1" s="55"/>
      <c r="H1" s="55"/>
      <c r="I1" s="55"/>
      <c r="J1" s="44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2"/>
    </row>
    <row r="2" spans="1:38" s="56" customFormat="1" ht="23.25" customHeight="1">
      <c r="A2" s="61" t="s">
        <v>277</v>
      </c>
      <c r="B2" s="93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</row>
    <row r="3" spans="1:38" s="56" customFormat="1" ht="23.25" customHeight="1">
      <c r="A3" s="20"/>
      <c r="B3" s="94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</row>
    <row r="4" spans="1:38" ht="23.25" customHeight="1">
      <c r="A4" s="36"/>
      <c r="B4" s="94"/>
      <c r="C4" s="36"/>
      <c r="D4" s="407" t="s">
        <v>186</v>
      </c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  <c r="AI4" s="407"/>
      <c r="AJ4" s="407"/>
      <c r="AK4" s="2"/>
    </row>
    <row r="5" spans="1:38" ht="23.25" customHeight="1">
      <c r="A5" s="36"/>
      <c r="B5" s="93"/>
      <c r="C5" s="279"/>
      <c r="D5" s="51"/>
      <c r="E5" s="279"/>
      <c r="F5" s="279"/>
      <c r="G5" s="279"/>
      <c r="H5" s="279"/>
      <c r="I5" s="279"/>
      <c r="J5" s="279"/>
      <c r="K5" s="30"/>
      <c r="L5" s="409" t="s">
        <v>56</v>
      </c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30"/>
      <c r="AB5" s="30"/>
      <c r="AC5" s="279"/>
      <c r="AD5" s="279"/>
      <c r="AE5" s="279"/>
      <c r="AF5" s="279"/>
      <c r="AG5" s="279"/>
      <c r="AH5" s="279"/>
      <c r="AI5" s="279"/>
      <c r="AJ5" s="279"/>
      <c r="AK5" s="2"/>
    </row>
    <row r="6" spans="1:38" ht="23.25" customHeight="1">
      <c r="A6" s="36"/>
      <c r="B6" s="93"/>
      <c r="C6" s="279"/>
      <c r="D6" s="51"/>
      <c r="E6" s="279"/>
      <c r="F6" s="279"/>
      <c r="G6" s="279"/>
      <c r="H6" s="279"/>
      <c r="I6" s="279"/>
      <c r="J6" s="279"/>
      <c r="K6" s="30"/>
      <c r="L6" s="44"/>
      <c r="M6" s="30"/>
      <c r="N6" s="44" t="s">
        <v>153</v>
      </c>
      <c r="O6" s="13"/>
      <c r="P6" s="13"/>
      <c r="Q6" s="13"/>
      <c r="R6" s="13"/>
      <c r="S6" s="13"/>
      <c r="U6" s="13"/>
      <c r="V6" s="13"/>
      <c r="W6" s="13"/>
      <c r="X6" s="44"/>
      <c r="Y6" s="13"/>
      <c r="Z6" s="13"/>
      <c r="AA6" s="30"/>
      <c r="AB6" s="30"/>
      <c r="AC6" s="279"/>
      <c r="AD6" s="279"/>
      <c r="AE6" s="279"/>
      <c r="AF6" s="279"/>
      <c r="AG6" s="279"/>
      <c r="AH6" s="279"/>
      <c r="AI6" s="279"/>
      <c r="AJ6" s="279"/>
      <c r="AK6" s="2"/>
    </row>
    <row r="7" spans="1:38" ht="23.25" customHeight="1">
      <c r="K7" s="38"/>
      <c r="L7" s="44"/>
      <c r="M7" s="38"/>
      <c r="N7" s="44" t="s">
        <v>154</v>
      </c>
      <c r="O7" s="38"/>
      <c r="P7" s="38" t="s">
        <v>153</v>
      </c>
      <c r="Q7" s="38"/>
      <c r="R7" s="38"/>
      <c r="S7" s="38"/>
      <c r="T7" s="13" t="s">
        <v>153</v>
      </c>
      <c r="U7" s="38"/>
      <c r="V7" s="38"/>
      <c r="W7" s="38"/>
      <c r="X7" s="44"/>
      <c r="Y7" s="38"/>
      <c r="Z7" s="38"/>
      <c r="AA7" s="39"/>
      <c r="AC7" s="31"/>
      <c r="AG7" s="41"/>
      <c r="AH7" s="38"/>
      <c r="AI7" s="31"/>
      <c r="AJ7" s="28"/>
      <c r="AK7" s="2"/>
    </row>
    <row r="8" spans="1:38" ht="23.25" customHeight="1">
      <c r="K8" s="38"/>
      <c r="M8" s="38"/>
      <c r="N8" s="38" t="s">
        <v>86</v>
      </c>
      <c r="O8" s="38"/>
      <c r="P8" s="38" t="s">
        <v>155</v>
      </c>
      <c r="Q8" s="38"/>
      <c r="R8" s="38"/>
      <c r="S8" s="38"/>
      <c r="T8" s="44" t="s">
        <v>156</v>
      </c>
      <c r="U8" s="38"/>
      <c r="V8" s="38"/>
      <c r="W8" s="38"/>
      <c r="X8" s="38"/>
      <c r="Y8" s="38"/>
      <c r="Z8" s="38"/>
      <c r="AA8" s="39"/>
      <c r="AC8" s="31"/>
      <c r="AG8" s="41"/>
      <c r="AH8" s="38"/>
      <c r="AI8" s="31"/>
      <c r="AJ8" s="28"/>
      <c r="AK8" s="2"/>
    </row>
    <row r="9" spans="1:38" ht="23.25" customHeight="1">
      <c r="K9" s="38"/>
      <c r="L9" s="28" t="s">
        <v>169</v>
      </c>
      <c r="M9" s="38"/>
      <c r="N9" s="28" t="s">
        <v>122</v>
      </c>
      <c r="O9" s="38"/>
      <c r="P9" s="38" t="s">
        <v>96</v>
      </c>
      <c r="Q9" s="38"/>
      <c r="R9" s="347" t="s">
        <v>75</v>
      </c>
      <c r="S9" s="38"/>
      <c r="T9" s="28" t="s">
        <v>127</v>
      </c>
      <c r="U9" s="38"/>
      <c r="V9" s="38" t="s">
        <v>75</v>
      </c>
      <c r="W9" s="38"/>
      <c r="X9" s="28"/>
      <c r="Y9" s="38"/>
      <c r="Z9" s="38" t="s">
        <v>23</v>
      </c>
      <c r="AA9" s="39"/>
      <c r="AC9" s="31"/>
      <c r="AG9" s="41"/>
      <c r="AH9" s="38"/>
      <c r="AI9" s="31"/>
      <c r="AJ9" s="28"/>
      <c r="AK9" s="2"/>
    </row>
    <row r="10" spans="1:38" ht="23.25" customHeight="1">
      <c r="K10" s="28"/>
      <c r="L10" s="28" t="s">
        <v>168</v>
      </c>
      <c r="M10" s="28"/>
      <c r="N10" s="28" t="s">
        <v>123</v>
      </c>
      <c r="O10" s="28"/>
      <c r="P10" s="38" t="s">
        <v>24</v>
      </c>
      <c r="Q10" s="28"/>
      <c r="R10" s="347" t="s">
        <v>264</v>
      </c>
      <c r="S10" s="28"/>
      <c r="T10" s="28" t="s">
        <v>123</v>
      </c>
      <c r="U10" s="38"/>
      <c r="V10" s="38" t="s">
        <v>76</v>
      </c>
      <c r="W10" s="38"/>
      <c r="X10" s="28"/>
      <c r="Y10" s="38"/>
      <c r="Z10" s="38" t="s">
        <v>87</v>
      </c>
      <c r="AA10" s="39"/>
      <c r="AB10" s="408" t="s">
        <v>2</v>
      </c>
      <c r="AC10" s="408"/>
      <c r="AD10" s="408"/>
      <c r="AE10" s="26"/>
      <c r="AF10" s="26"/>
      <c r="AG10" s="38"/>
      <c r="AH10" s="38" t="s">
        <v>63</v>
      </c>
      <c r="AI10" s="31"/>
      <c r="AK10" s="2"/>
    </row>
    <row r="11" spans="1:38" ht="23.25" customHeight="1">
      <c r="B11" s="90"/>
      <c r="C11" s="37"/>
      <c r="D11" s="406" t="s">
        <v>83</v>
      </c>
      <c r="E11" s="406"/>
      <c r="F11" s="406"/>
      <c r="G11" s="37"/>
      <c r="H11" s="406" t="s">
        <v>29</v>
      </c>
      <c r="I11" s="406"/>
      <c r="J11" s="406"/>
      <c r="K11" s="38"/>
      <c r="L11" s="28" t="s">
        <v>167</v>
      </c>
      <c r="M11" s="38"/>
      <c r="N11" s="38" t="s">
        <v>125</v>
      </c>
      <c r="O11" s="38"/>
      <c r="P11" s="38" t="s">
        <v>101</v>
      </c>
      <c r="Q11" s="38"/>
      <c r="R11" s="347" t="s">
        <v>265</v>
      </c>
      <c r="S11" s="38"/>
      <c r="T11" s="38" t="s">
        <v>125</v>
      </c>
      <c r="U11" s="38"/>
      <c r="V11" s="38" t="s">
        <v>85</v>
      </c>
      <c r="W11" s="38"/>
      <c r="X11" s="38"/>
      <c r="Y11" s="38"/>
      <c r="Z11" s="38" t="s">
        <v>70</v>
      </c>
      <c r="AA11" s="39"/>
      <c r="AB11" s="40" t="s">
        <v>61</v>
      </c>
      <c r="AC11" s="31"/>
      <c r="AE11" s="40"/>
      <c r="AF11" s="38" t="s">
        <v>30</v>
      </c>
      <c r="AG11" s="38"/>
      <c r="AH11" s="28" t="s">
        <v>64</v>
      </c>
      <c r="AI11" s="31"/>
      <c r="AK11" s="2"/>
    </row>
    <row r="12" spans="1:38" ht="23.25" customHeight="1">
      <c r="B12" s="90" t="s">
        <v>17</v>
      </c>
      <c r="C12" s="38"/>
      <c r="D12" s="40" t="s">
        <v>26</v>
      </c>
      <c r="E12" s="38"/>
      <c r="F12" s="40" t="s">
        <v>25</v>
      </c>
      <c r="G12" s="38"/>
      <c r="H12" s="40" t="s">
        <v>26</v>
      </c>
      <c r="I12" s="38"/>
      <c r="J12" s="40" t="s">
        <v>25</v>
      </c>
      <c r="K12" s="38"/>
      <c r="L12" s="38" t="s">
        <v>166</v>
      </c>
      <c r="M12" s="38"/>
      <c r="N12" s="38" t="s">
        <v>124</v>
      </c>
      <c r="O12" s="38"/>
      <c r="P12" s="38" t="s">
        <v>97</v>
      </c>
      <c r="Q12" s="38"/>
      <c r="R12" s="347" t="s">
        <v>266</v>
      </c>
      <c r="S12" s="38"/>
      <c r="T12" s="38" t="s">
        <v>124</v>
      </c>
      <c r="U12" s="38"/>
      <c r="V12" s="38" t="s">
        <v>3</v>
      </c>
      <c r="W12" s="38"/>
      <c r="X12" s="38" t="s">
        <v>165</v>
      </c>
      <c r="Y12" s="38"/>
      <c r="Z12" s="38" t="s">
        <v>71</v>
      </c>
      <c r="AA12" s="39"/>
      <c r="AB12" s="40" t="s">
        <v>28</v>
      </c>
      <c r="AC12" s="31"/>
      <c r="AD12" s="38" t="s">
        <v>27</v>
      </c>
      <c r="AE12" s="40"/>
      <c r="AF12" s="38" t="s">
        <v>62</v>
      </c>
      <c r="AG12" s="38"/>
      <c r="AH12" s="38" t="s">
        <v>65</v>
      </c>
      <c r="AI12" s="31"/>
      <c r="AJ12" s="28" t="s">
        <v>23</v>
      </c>
      <c r="AK12" s="2"/>
    </row>
    <row r="13" spans="1:38" ht="23.25" customHeight="1">
      <c r="B13" s="90"/>
      <c r="C13" s="38"/>
      <c r="D13" s="405" t="s">
        <v>32</v>
      </c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5"/>
      <c r="AA13" s="405"/>
      <c r="AB13" s="405"/>
      <c r="AC13" s="405"/>
      <c r="AD13" s="405"/>
      <c r="AE13" s="405"/>
      <c r="AF13" s="405"/>
      <c r="AG13" s="405"/>
      <c r="AH13" s="405"/>
      <c r="AI13" s="405"/>
      <c r="AJ13" s="405"/>
      <c r="AK13" s="2"/>
    </row>
    <row r="14" spans="1:38" ht="23.25" customHeight="1">
      <c r="A14" s="52" t="s">
        <v>225</v>
      </c>
      <c r="B14" s="96"/>
      <c r="C14" s="27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2"/>
    </row>
    <row r="15" spans="1:38" s="35" customFormat="1" ht="23.25" customHeight="1">
      <c r="A15" s="47" t="s">
        <v>163</v>
      </c>
      <c r="B15" s="97"/>
      <c r="C15" s="34"/>
      <c r="D15" s="144">
        <v>35429</v>
      </c>
      <c r="E15" s="231"/>
      <c r="F15" s="144">
        <v>33956503</v>
      </c>
      <c r="G15" s="231"/>
      <c r="H15" s="144">
        <v>13855</v>
      </c>
      <c r="I15" s="231"/>
      <c r="J15" s="144">
        <v>11110336</v>
      </c>
      <c r="K15" s="231"/>
      <c r="L15" s="220">
        <v>0</v>
      </c>
      <c r="M15" s="231"/>
      <c r="N15" s="144">
        <v>103884</v>
      </c>
      <c r="O15" s="231"/>
      <c r="P15" s="144">
        <v>-418367</v>
      </c>
      <c r="Q15" s="231"/>
      <c r="R15" s="144">
        <v>0</v>
      </c>
      <c r="S15" s="231"/>
      <c r="T15" s="144">
        <v>1016444</v>
      </c>
      <c r="U15" s="231"/>
      <c r="V15" s="144">
        <v>22135046</v>
      </c>
      <c r="W15" s="231"/>
      <c r="X15" s="144">
        <v>498</v>
      </c>
      <c r="Y15" s="231"/>
      <c r="Z15" s="144">
        <f>SUM(L15:X15)</f>
        <v>22837505</v>
      </c>
      <c r="AA15" s="231"/>
      <c r="AB15" s="144">
        <v>7000000</v>
      </c>
      <c r="AC15" s="231"/>
      <c r="AD15" s="144">
        <v>366043734</v>
      </c>
      <c r="AE15" s="231"/>
      <c r="AF15" s="144">
        <f>SUM(Z15:AD15)+SUM(D15:J15)</f>
        <v>440997362</v>
      </c>
      <c r="AG15" s="231"/>
      <c r="AH15" s="144">
        <v>1608730</v>
      </c>
      <c r="AI15" s="231"/>
      <c r="AJ15" s="144">
        <f>SUM(AF15:AH15)</f>
        <v>442606092</v>
      </c>
      <c r="AK15" s="231"/>
      <c r="AL15" s="231"/>
    </row>
    <row r="16" spans="1:38" s="35" customFormat="1" ht="23.25" customHeight="1">
      <c r="A16" s="42"/>
      <c r="B16" s="97"/>
      <c r="C16" s="3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L16" s="68"/>
    </row>
    <row r="17" spans="1:39" s="35" customFormat="1" ht="23.25" customHeight="1">
      <c r="A17" s="395" t="s">
        <v>280</v>
      </c>
      <c r="B17" s="97"/>
      <c r="C17" s="3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L17" s="68"/>
    </row>
    <row r="18" spans="1:39" s="35" customFormat="1" ht="23.25" customHeight="1">
      <c r="A18" s="29" t="s">
        <v>200</v>
      </c>
      <c r="B18" s="257" t="s">
        <v>249</v>
      </c>
      <c r="C18" s="34"/>
      <c r="D18" s="216">
        <v>0</v>
      </c>
      <c r="E18" s="216"/>
      <c r="F18" s="216">
        <v>0</v>
      </c>
      <c r="G18" s="216"/>
      <c r="H18" s="216">
        <v>0</v>
      </c>
      <c r="I18" s="216"/>
      <c r="J18" s="216">
        <v>0</v>
      </c>
      <c r="K18" s="71"/>
      <c r="L18" s="71">
        <v>0</v>
      </c>
      <c r="M18" s="71"/>
      <c r="N18" s="71">
        <v>0</v>
      </c>
      <c r="O18" s="71"/>
      <c r="P18" s="216">
        <v>0</v>
      </c>
      <c r="Q18" s="71"/>
      <c r="R18" s="216">
        <v>0</v>
      </c>
      <c r="S18" s="71"/>
      <c r="T18" s="71">
        <v>0</v>
      </c>
      <c r="U18" s="71"/>
      <c r="V18" s="216">
        <v>0</v>
      </c>
      <c r="W18" s="216"/>
      <c r="X18" s="71">
        <v>0</v>
      </c>
      <c r="Y18" s="216"/>
      <c r="Z18" s="216">
        <f>SUM(L18:X18)</f>
        <v>0</v>
      </c>
      <c r="AA18" s="216"/>
      <c r="AB18" s="216">
        <v>0</v>
      </c>
      <c r="AC18" s="71"/>
      <c r="AD18" s="71">
        <v>-13990536</v>
      </c>
      <c r="AE18" s="71"/>
      <c r="AF18" s="71">
        <f>SUM(D18:J18,Z18,AB18,AD18)</f>
        <v>-13990536</v>
      </c>
      <c r="AG18" s="71"/>
      <c r="AH18" s="216">
        <v>-623905</v>
      </c>
      <c r="AI18" s="71"/>
      <c r="AJ18" s="71">
        <f>SUM(AF18:AH18)</f>
        <v>-14614441</v>
      </c>
      <c r="AL18" s="68"/>
    </row>
    <row r="19" spans="1:39" s="35" customFormat="1" ht="23.25" customHeight="1">
      <c r="A19" s="29" t="s">
        <v>140</v>
      </c>
      <c r="B19" s="97"/>
      <c r="C19" s="34"/>
      <c r="D19" s="71">
        <v>-178</v>
      </c>
      <c r="E19" s="216"/>
      <c r="F19" s="71">
        <v>178</v>
      </c>
      <c r="G19" s="232"/>
      <c r="H19" s="71">
        <v>-69</v>
      </c>
      <c r="I19" s="232"/>
      <c r="J19" s="71">
        <v>69</v>
      </c>
      <c r="K19" s="75"/>
      <c r="L19" s="71">
        <v>0</v>
      </c>
      <c r="M19" s="75"/>
      <c r="N19" s="71">
        <v>0</v>
      </c>
      <c r="O19" s="71"/>
      <c r="P19" s="216">
        <v>0</v>
      </c>
      <c r="Q19" s="71"/>
      <c r="R19" s="216">
        <v>0</v>
      </c>
      <c r="S19" s="71"/>
      <c r="T19" s="71">
        <v>0</v>
      </c>
      <c r="U19" s="71"/>
      <c r="V19" s="216">
        <v>0</v>
      </c>
      <c r="W19" s="216"/>
      <c r="X19" s="71">
        <v>0</v>
      </c>
      <c r="Y19" s="216"/>
      <c r="Z19" s="216">
        <f>SUM(L19:X19)</f>
        <v>0</v>
      </c>
      <c r="AA19" s="216"/>
      <c r="AB19" s="216">
        <v>0</v>
      </c>
      <c r="AC19" s="71"/>
      <c r="AD19" s="71">
        <v>0</v>
      </c>
      <c r="AE19" s="71"/>
      <c r="AF19" s="71">
        <f>SUM(D19:J19,Z19,AB19,AD19)</f>
        <v>0</v>
      </c>
      <c r="AG19" s="71"/>
      <c r="AH19" s="216">
        <v>0</v>
      </c>
      <c r="AI19" s="71"/>
      <c r="AJ19" s="71">
        <f>SUM(AF19:AH19)</f>
        <v>0</v>
      </c>
      <c r="AL19" s="68"/>
    </row>
    <row r="20" spans="1:39" s="35" customFormat="1" ht="23.25" customHeight="1">
      <c r="A20" s="29" t="s">
        <v>199</v>
      </c>
      <c r="B20" s="257" t="s">
        <v>248</v>
      </c>
      <c r="C20" s="34"/>
      <c r="D20" s="71">
        <v>0</v>
      </c>
      <c r="E20" s="216"/>
      <c r="F20" s="71">
        <v>-10</v>
      </c>
      <c r="G20" s="232"/>
      <c r="H20" s="71">
        <v>0</v>
      </c>
      <c r="I20" s="232"/>
      <c r="J20" s="71">
        <v>0</v>
      </c>
      <c r="K20" s="75"/>
      <c r="L20" s="71">
        <v>0</v>
      </c>
      <c r="M20" s="75"/>
      <c r="N20" s="71">
        <v>0</v>
      </c>
      <c r="O20" s="71"/>
      <c r="P20" s="216">
        <v>0</v>
      </c>
      <c r="Q20" s="71"/>
      <c r="R20" s="216">
        <v>0</v>
      </c>
      <c r="S20" s="71"/>
      <c r="T20" s="71">
        <v>0</v>
      </c>
      <c r="U20" s="71"/>
      <c r="V20" s="216">
        <v>0</v>
      </c>
      <c r="W20" s="216"/>
      <c r="X20" s="71">
        <v>0</v>
      </c>
      <c r="Y20" s="216"/>
      <c r="Z20" s="216">
        <f>SUM(L20:X20)</f>
        <v>0</v>
      </c>
      <c r="AA20" s="216"/>
      <c r="AB20" s="216">
        <v>0</v>
      </c>
      <c r="AC20" s="71"/>
      <c r="AD20" s="71">
        <v>0</v>
      </c>
      <c r="AE20" s="71"/>
      <c r="AF20" s="71">
        <f>SUM(D20:J20,Z20,AB20,AD20)</f>
        <v>-10</v>
      </c>
      <c r="AG20" s="71"/>
      <c r="AH20" s="216">
        <v>0</v>
      </c>
      <c r="AI20" s="71"/>
      <c r="AJ20" s="71">
        <f>SUM(AF20:AH20)</f>
        <v>-10</v>
      </c>
      <c r="AL20" s="68"/>
    </row>
    <row r="21" spans="1:39" s="35" customFormat="1" ht="23.25" customHeight="1">
      <c r="A21" s="29" t="s">
        <v>143</v>
      </c>
      <c r="B21" s="97"/>
      <c r="C21" s="34"/>
      <c r="D21" s="216">
        <v>0</v>
      </c>
      <c r="E21" s="216"/>
      <c r="F21" s="216">
        <v>0</v>
      </c>
      <c r="G21" s="216"/>
      <c r="H21" s="216">
        <v>0</v>
      </c>
      <c r="I21" s="216"/>
      <c r="J21" s="216">
        <v>0</v>
      </c>
      <c r="K21" s="71"/>
      <c r="L21" s="71">
        <v>0</v>
      </c>
      <c r="M21" s="71"/>
      <c r="N21" s="71">
        <v>0</v>
      </c>
      <c r="O21" s="71"/>
      <c r="P21" s="216">
        <v>0</v>
      </c>
      <c r="Q21" s="71"/>
      <c r="R21" s="216">
        <v>0</v>
      </c>
      <c r="S21" s="71"/>
      <c r="T21" s="71">
        <v>0</v>
      </c>
      <c r="U21" s="71"/>
      <c r="V21" s="216">
        <v>0</v>
      </c>
      <c r="W21" s="216"/>
      <c r="X21" s="71">
        <v>0</v>
      </c>
      <c r="Y21" s="216"/>
      <c r="Z21" s="216">
        <f>SUM(L21:X21)</f>
        <v>0</v>
      </c>
      <c r="AA21" s="216"/>
      <c r="AB21" s="216">
        <v>0</v>
      </c>
      <c r="AC21" s="71"/>
      <c r="AD21" s="71">
        <v>0</v>
      </c>
      <c r="AE21" s="71"/>
      <c r="AF21" s="71">
        <f>SUM(D21:J21,Z21,AB21,AD21)</f>
        <v>0</v>
      </c>
      <c r="AG21" s="71"/>
      <c r="AH21" s="216">
        <v>947655</v>
      </c>
      <c r="AI21" s="71"/>
      <c r="AJ21" s="71">
        <f>SUM(AF21:AH21)</f>
        <v>947655</v>
      </c>
      <c r="AL21" s="68"/>
    </row>
    <row r="22" spans="1:39" s="35" customFormat="1" ht="23.25" customHeight="1">
      <c r="A22" s="29" t="s">
        <v>239</v>
      </c>
      <c r="B22" s="97"/>
      <c r="C22" s="34"/>
      <c r="D22" s="216"/>
      <c r="E22" s="216"/>
      <c r="F22" s="216"/>
      <c r="G22" s="216"/>
      <c r="H22" s="216"/>
      <c r="I22" s="216"/>
      <c r="J22" s="216"/>
      <c r="K22" s="71"/>
      <c r="L22" s="71"/>
      <c r="M22" s="71"/>
      <c r="N22" s="71"/>
      <c r="O22" s="71"/>
      <c r="P22" s="216"/>
      <c r="Q22" s="71"/>
      <c r="R22" s="216"/>
      <c r="S22" s="71"/>
      <c r="T22" s="71"/>
      <c r="U22" s="71"/>
      <c r="V22" s="216"/>
      <c r="W22" s="216"/>
      <c r="X22" s="71"/>
      <c r="Y22" s="216"/>
      <c r="Z22" s="216"/>
      <c r="AA22" s="216"/>
      <c r="AB22" s="216"/>
      <c r="AC22" s="71"/>
      <c r="AD22" s="71"/>
      <c r="AE22" s="71"/>
      <c r="AF22" s="71"/>
      <c r="AG22" s="71"/>
      <c r="AH22" s="216"/>
      <c r="AI22" s="71"/>
      <c r="AJ22" s="71"/>
      <c r="AL22" s="68"/>
    </row>
    <row r="23" spans="1:39" s="35" customFormat="1" ht="23.25" customHeight="1">
      <c r="A23" s="29" t="s">
        <v>240</v>
      </c>
      <c r="B23" s="97"/>
      <c r="C23" s="34"/>
      <c r="D23" s="216">
        <v>0</v>
      </c>
      <c r="E23" s="216"/>
      <c r="F23" s="216">
        <v>0</v>
      </c>
      <c r="G23" s="216"/>
      <c r="H23" s="216">
        <v>0</v>
      </c>
      <c r="I23" s="216"/>
      <c r="J23" s="216">
        <v>0</v>
      </c>
      <c r="K23" s="71"/>
      <c r="L23" s="71">
        <v>0</v>
      </c>
      <c r="M23" s="71"/>
      <c r="N23" s="71">
        <v>0</v>
      </c>
      <c r="O23" s="71"/>
      <c r="P23" s="216">
        <v>0</v>
      </c>
      <c r="Q23" s="71"/>
      <c r="R23" s="216">
        <v>0</v>
      </c>
      <c r="S23" s="71"/>
      <c r="T23" s="71">
        <v>0</v>
      </c>
      <c r="U23" s="71"/>
      <c r="V23" s="216">
        <v>0</v>
      </c>
      <c r="W23" s="216"/>
      <c r="X23" s="71">
        <v>0</v>
      </c>
      <c r="Y23" s="216"/>
      <c r="Z23" s="216">
        <v>89237</v>
      </c>
      <c r="AA23" s="216"/>
      <c r="AB23" s="216">
        <v>0</v>
      </c>
      <c r="AC23" s="71"/>
      <c r="AD23" s="71">
        <v>-55658</v>
      </c>
      <c r="AE23" s="71"/>
      <c r="AF23" s="71">
        <f>SUM(D23:J23,Z23,AB23,AD23)</f>
        <v>33579</v>
      </c>
      <c r="AG23" s="71"/>
      <c r="AH23" s="216">
        <v>-244342</v>
      </c>
      <c r="AI23" s="71"/>
      <c r="AJ23" s="71">
        <f>SUM(AF23:AH23)</f>
        <v>-210763</v>
      </c>
      <c r="AL23" s="68"/>
    </row>
    <row r="24" spans="1:39" s="35" customFormat="1" ht="23.25" customHeight="1">
      <c r="A24" s="29" t="s">
        <v>171</v>
      </c>
      <c r="B24" s="97"/>
      <c r="C24" s="34"/>
      <c r="D24" s="216">
        <v>0</v>
      </c>
      <c r="E24" s="216"/>
      <c r="F24" s="216">
        <v>0</v>
      </c>
      <c r="G24" s="216"/>
      <c r="H24" s="216">
        <v>0</v>
      </c>
      <c r="I24" s="216"/>
      <c r="J24" s="216">
        <v>0</v>
      </c>
      <c r="K24" s="71"/>
      <c r="L24" s="71">
        <v>0</v>
      </c>
      <c r="M24" s="71"/>
      <c r="N24" s="71">
        <v>0</v>
      </c>
      <c r="O24" s="71"/>
      <c r="P24" s="216">
        <v>0</v>
      </c>
      <c r="Q24" s="71"/>
      <c r="R24" s="216">
        <v>0</v>
      </c>
      <c r="S24" s="71"/>
      <c r="T24" s="71">
        <v>0</v>
      </c>
      <c r="U24" s="71"/>
      <c r="V24" s="216">
        <v>0</v>
      </c>
      <c r="W24" s="216"/>
      <c r="X24" s="71">
        <v>0</v>
      </c>
      <c r="Y24" s="216"/>
      <c r="Z24" s="216">
        <f t="shared" ref="Z24" si="0">SUM(L24:X24)</f>
        <v>0</v>
      </c>
      <c r="AA24" s="216"/>
      <c r="AB24" s="216">
        <v>0</v>
      </c>
      <c r="AC24" s="71"/>
      <c r="AD24" s="216">
        <v>472</v>
      </c>
      <c r="AE24" s="71"/>
      <c r="AF24" s="71">
        <f t="shared" ref="AF24:AF25" si="1">SUM(D24:J24,Z24,AB24,AD24)</f>
        <v>472</v>
      </c>
      <c r="AG24" s="71"/>
      <c r="AH24" s="216">
        <v>-146769</v>
      </c>
      <c r="AI24" s="71"/>
      <c r="AJ24" s="71">
        <f>SUM(AF24:AH24)</f>
        <v>-146297</v>
      </c>
      <c r="AL24" s="68"/>
    </row>
    <row r="25" spans="1:39" s="35" customFormat="1" ht="23.25" customHeight="1">
      <c r="A25" s="29" t="s">
        <v>172</v>
      </c>
      <c r="B25" s="97"/>
      <c r="C25" s="34"/>
      <c r="D25" s="71">
        <v>0</v>
      </c>
      <c r="E25" s="216"/>
      <c r="F25" s="216">
        <v>0</v>
      </c>
      <c r="G25" s="216"/>
      <c r="H25" s="216">
        <v>0</v>
      </c>
      <c r="I25" s="216"/>
      <c r="J25" s="216">
        <v>0</v>
      </c>
      <c r="K25" s="71"/>
      <c r="L25" s="71">
        <v>3721</v>
      </c>
      <c r="M25" s="71"/>
      <c r="N25" s="71">
        <v>0</v>
      </c>
      <c r="O25" s="71"/>
      <c r="P25" s="216">
        <v>0</v>
      </c>
      <c r="Q25" s="71"/>
      <c r="R25" s="216">
        <v>0</v>
      </c>
      <c r="S25" s="71"/>
      <c r="T25" s="71">
        <v>0</v>
      </c>
      <c r="U25" s="71"/>
      <c r="V25" s="216">
        <v>0</v>
      </c>
      <c r="W25" s="216"/>
      <c r="X25" s="71">
        <v>0</v>
      </c>
      <c r="Y25" s="216"/>
      <c r="Z25" s="216">
        <f>SUM(L25:X25)</f>
        <v>3721</v>
      </c>
      <c r="AA25" s="216"/>
      <c r="AB25" s="216">
        <v>0</v>
      </c>
      <c r="AC25" s="71"/>
      <c r="AD25" s="134">
        <v>0</v>
      </c>
      <c r="AE25" s="71"/>
      <c r="AF25" s="71">
        <f t="shared" si="1"/>
        <v>3721</v>
      </c>
      <c r="AG25" s="71"/>
      <c r="AH25" s="134">
        <v>2746</v>
      </c>
      <c r="AI25" s="71"/>
      <c r="AJ25" s="71">
        <f t="shared" ref="AJ25" si="2">SUM(AF25:AH25)</f>
        <v>6467</v>
      </c>
      <c r="AL25" s="68"/>
    </row>
    <row r="26" spans="1:39" s="35" customFormat="1" ht="23.25" customHeight="1">
      <c r="A26" s="396" t="s">
        <v>281</v>
      </c>
      <c r="B26" s="97"/>
      <c r="C26" s="34"/>
      <c r="D26" s="136">
        <f>SUM(D18:D25)</f>
        <v>-178</v>
      </c>
      <c r="E26" s="75"/>
      <c r="F26" s="136">
        <f>SUM(F18:F25)</f>
        <v>168</v>
      </c>
      <c r="G26" s="75"/>
      <c r="H26" s="136">
        <f>SUM(H18:H25)</f>
        <v>-69</v>
      </c>
      <c r="I26" s="75"/>
      <c r="J26" s="136">
        <f>SUM(J18:J25)</f>
        <v>69</v>
      </c>
      <c r="K26" s="75"/>
      <c r="L26" s="136">
        <f>SUM(L18:L25)</f>
        <v>3721</v>
      </c>
      <c r="M26" s="75"/>
      <c r="N26" s="136">
        <f>SUM(N18:N25)</f>
        <v>0</v>
      </c>
      <c r="O26" s="75"/>
      <c r="P26" s="136">
        <f>SUM(P18:P25)</f>
        <v>0</v>
      </c>
      <c r="Q26" s="75"/>
      <c r="R26" s="136">
        <f>SUM(R18:R25)</f>
        <v>0</v>
      </c>
      <c r="S26" s="75"/>
      <c r="T26" s="136">
        <f>SUM(T18:T25)</f>
        <v>0</v>
      </c>
      <c r="U26" s="75"/>
      <c r="V26" s="136">
        <f>SUM(V18:V25)</f>
        <v>0</v>
      </c>
      <c r="W26" s="75"/>
      <c r="X26" s="136">
        <f>SUM(X18:X25)</f>
        <v>0</v>
      </c>
      <c r="Y26" s="75"/>
      <c r="Z26" s="136">
        <f>SUM(Z18:Z25)</f>
        <v>92958</v>
      </c>
      <c r="AA26" s="75"/>
      <c r="AB26" s="136">
        <f>SUM(AB18:AB25)</f>
        <v>0</v>
      </c>
      <c r="AC26" s="75"/>
      <c r="AD26" s="136">
        <f>SUM(AD18:AD25)</f>
        <v>-14045722</v>
      </c>
      <c r="AE26" s="75"/>
      <c r="AF26" s="136">
        <f>SUM(AF18:AF25)</f>
        <v>-13952774</v>
      </c>
      <c r="AG26" s="75"/>
      <c r="AH26" s="136">
        <f>SUM(AH18:AH25)</f>
        <v>-64615</v>
      </c>
      <c r="AI26" s="75"/>
      <c r="AJ26" s="136">
        <f>SUM(AJ18:AJ25)</f>
        <v>-14017389</v>
      </c>
      <c r="AL26" s="68"/>
    </row>
    <row r="27" spans="1:39" ht="23.25" customHeight="1">
      <c r="A27" s="45"/>
      <c r="B27" s="91"/>
      <c r="C27" s="1"/>
      <c r="D27" s="218"/>
      <c r="E27" s="1"/>
      <c r="F27" s="218"/>
      <c r="G27" s="1"/>
      <c r="H27" s="218"/>
      <c r="I27" s="233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135"/>
      <c r="AF27" s="218"/>
      <c r="AG27" s="71"/>
      <c r="AH27" s="218"/>
      <c r="AI27" s="218"/>
      <c r="AJ27" s="218"/>
      <c r="AK27" s="2"/>
      <c r="AL27" s="86"/>
    </row>
    <row r="28" spans="1:39" ht="23.25" customHeight="1">
      <c r="A28" s="43" t="s">
        <v>234</v>
      </c>
      <c r="B28" s="91"/>
      <c r="C28" s="1"/>
      <c r="D28" s="218"/>
      <c r="E28" s="1"/>
      <c r="F28" s="218"/>
      <c r="G28" s="1"/>
      <c r="H28" s="218"/>
      <c r="I28" s="233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135"/>
      <c r="AF28" s="218"/>
      <c r="AG28" s="71"/>
      <c r="AH28" s="218"/>
      <c r="AI28" s="218"/>
      <c r="AJ28" s="218"/>
      <c r="AK28" s="2"/>
      <c r="AL28" s="86"/>
    </row>
    <row r="29" spans="1:39" ht="23.25" customHeight="1">
      <c r="A29" s="45" t="s">
        <v>148</v>
      </c>
      <c r="B29" s="92"/>
      <c r="C29" s="32"/>
      <c r="D29" s="71">
        <v>0</v>
      </c>
      <c r="E29" s="1"/>
      <c r="F29" s="71">
        <v>0</v>
      </c>
      <c r="G29" s="71"/>
      <c r="H29" s="71">
        <v>0</v>
      </c>
      <c r="I29" s="71"/>
      <c r="J29" s="71">
        <v>0</v>
      </c>
      <c r="K29" s="71"/>
      <c r="L29" s="71">
        <v>0</v>
      </c>
      <c r="M29" s="71"/>
      <c r="N29" s="71">
        <v>0</v>
      </c>
      <c r="O29" s="71"/>
      <c r="P29" s="71">
        <v>0</v>
      </c>
      <c r="Q29" s="71"/>
      <c r="R29" s="71">
        <v>0</v>
      </c>
      <c r="S29" s="71"/>
      <c r="T29" s="71">
        <v>0</v>
      </c>
      <c r="U29" s="71"/>
      <c r="V29" s="71">
        <v>0</v>
      </c>
      <c r="W29" s="71"/>
      <c r="X29" s="71">
        <v>0</v>
      </c>
      <c r="Y29" s="71"/>
      <c r="Z29" s="216">
        <f t="shared" ref="Z29:Z30" si="3">SUM(L29:X29)</f>
        <v>0</v>
      </c>
      <c r="AA29" s="216"/>
      <c r="AB29" s="216">
        <v>0</v>
      </c>
      <c r="AC29" s="216"/>
      <c r="AD29" s="71">
        <v>37546011</v>
      </c>
      <c r="AE29" s="216"/>
      <c r="AF29" s="216">
        <f>SUM(D29:J29,Z29,AB29,AD29)</f>
        <v>37546011</v>
      </c>
      <c r="AG29" s="216"/>
      <c r="AH29" s="216">
        <v>-420587</v>
      </c>
      <c r="AI29" s="216"/>
      <c r="AJ29" s="216">
        <f>SUM(AF29:AH29)</f>
        <v>37125424</v>
      </c>
      <c r="AK29" s="49"/>
      <c r="AL29" s="86"/>
      <c r="AM29" s="49"/>
    </row>
    <row r="30" spans="1:39" ht="23.25" customHeight="1">
      <c r="A30" s="45" t="s">
        <v>145</v>
      </c>
      <c r="B30" s="92"/>
      <c r="C30" s="32"/>
      <c r="D30" s="134">
        <v>0</v>
      </c>
      <c r="E30" s="1"/>
      <c r="F30" s="134">
        <v>0</v>
      </c>
      <c r="G30" s="1"/>
      <c r="H30" s="134">
        <v>0</v>
      </c>
      <c r="I30" s="1"/>
      <c r="J30" s="134">
        <v>0</v>
      </c>
      <c r="K30" s="71"/>
      <c r="L30" s="134">
        <v>0</v>
      </c>
      <c r="M30" s="71"/>
      <c r="N30" s="134">
        <v>-188084</v>
      </c>
      <c r="O30" s="71"/>
      <c r="P30" s="134">
        <v>-303717</v>
      </c>
      <c r="Q30" s="71"/>
      <c r="R30" s="134">
        <v>-4854</v>
      </c>
      <c r="S30" s="71"/>
      <c r="T30" s="134">
        <v>8622</v>
      </c>
      <c r="U30" s="234"/>
      <c r="V30" s="134">
        <v>0</v>
      </c>
      <c r="W30" s="135"/>
      <c r="X30" s="134">
        <v>0</v>
      </c>
      <c r="Y30" s="135"/>
      <c r="Z30" s="134">
        <f t="shared" si="3"/>
        <v>-488033</v>
      </c>
      <c r="AA30" s="1"/>
      <c r="AB30" s="132">
        <v>0</v>
      </c>
      <c r="AC30" s="1"/>
      <c r="AD30" s="134">
        <v>1364943</v>
      </c>
      <c r="AE30" s="1"/>
      <c r="AF30" s="134">
        <f>SUM(D30:J30,Z30,AB30,AD30)</f>
        <v>876910</v>
      </c>
      <c r="AG30" s="135"/>
      <c r="AH30" s="134">
        <v>15847</v>
      </c>
      <c r="AI30" s="1"/>
      <c r="AJ30" s="134">
        <f>SUM(AF30:AH30)</f>
        <v>892757</v>
      </c>
      <c r="AK30" s="49"/>
      <c r="AL30" s="86"/>
    </row>
    <row r="31" spans="1:39" s="33" customFormat="1" ht="23.25" customHeight="1">
      <c r="A31" s="149" t="s">
        <v>235</v>
      </c>
      <c r="B31" s="91"/>
      <c r="C31" s="62"/>
      <c r="D31" s="220">
        <v>0</v>
      </c>
      <c r="E31" s="62"/>
      <c r="F31" s="220">
        <v>0</v>
      </c>
      <c r="G31" s="62"/>
      <c r="H31" s="220">
        <f>SUM(H29:H30)</f>
        <v>0</v>
      </c>
      <c r="I31" s="62"/>
      <c r="J31" s="220">
        <f>SUM(J29:J30)</f>
        <v>0</v>
      </c>
      <c r="K31" s="219"/>
      <c r="L31" s="220">
        <f>SUM(L29:L30)</f>
        <v>0</v>
      </c>
      <c r="M31" s="219"/>
      <c r="N31" s="146">
        <f>SUM(N29:N30)</f>
        <v>-188084</v>
      </c>
      <c r="O31" s="219"/>
      <c r="P31" s="146">
        <f>SUM(P29:P30)</f>
        <v>-303717</v>
      </c>
      <c r="Q31" s="219"/>
      <c r="R31" s="146">
        <f>SUM(R29:R30)</f>
        <v>-4854</v>
      </c>
      <c r="S31" s="219"/>
      <c r="T31" s="146">
        <f>SUM(T29:T30)</f>
        <v>8622</v>
      </c>
      <c r="U31" s="219"/>
      <c r="V31" s="220">
        <f>SUM(V29:V30)</f>
        <v>0</v>
      </c>
      <c r="W31" s="219"/>
      <c r="X31" s="220">
        <f>SUM(X29:X30)</f>
        <v>0</v>
      </c>
      <c r="Y31" s="219"/>
      <c r="Z31" s="136">
        <f>SUM(N31:V31)</f>
        <v>-488033</v>
      </c>
      <c r="AA31" s="221"/>
      <c r="AB31" s="131">
        <f>SUM(AB29:AB30)</f>
        <v>0</v>
      </c>
      <c r="AC31" s="219"/>
      <c r="AD31" s="220">
        <f>SUM(AD29:AD30)</f>
        <v>38910954</v>
      </c>
      <c r="AE31" s="222"/>
      <c r="AF31" s="146">
        <f>SUM(AF29:AF30)</f>
        <v>38422921</v>
      </c>
      <c r="AG31" s="221"/>
      <c r="AH31" s="220">
        <f>SUM(AH29:AH30)</f>
        <v>-404740</v>
      </c>
      <c r="AI31" s="221"/>
      <c r="AJ31" s="146">
        <f>SUM(AJ29:AJ30)</f>
        <v>38018181</v>
      </c>
      <c r="AK31" s="50"/>
      <c r="AL31" s="87"/>
    </row>
    <row r="32" spans="1:39" s="35" customFormat="1" ht="23.25" customHeight="1">
      <c r="A32" s="42"/>
      <c r="B32" s="97"/>
      <c r="C32" s="34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L32" s="68"/>
    </row>
    <row r="33" spans="1:38" s="35" customFormat="1" ht="23.25" customHeight="1">
      <c r="A33" s="190" t="s">
        <v>263</v>
      </c>
      <c r="B33" s="257">
        <v>29</v>
      </c>
      <c r="C33" s="34"/>
      <c r="D33" s="71">
        <v>0</v>
      </c>
      <c r="E33" s="75"/>
      <c r="F33" s="71">
        <v>0</v>
      </c>
      <c r="G33" s="75"/>
      <c r="H33" s="71">
        <v>0</v>
      </c>
      <c r="I33" s="75"/>
      <c r="J33" s="71">
        <v>0</v>
      </c>
      <c r="K33" s="75"/>
      <c r="L33" s="71">
        <v>0</v>
      </c>
      <c r="M33" s="75"/>
      <c r="N33" s="71">
        <v>0</v>
      </c>
      <c r="O33" s="75"/>
      <c r="P33" s="71">
        <v>0</v>
      </c>
      <c r="Q33" s="75"/>
      <c r="R33" s="71">
        <v>0</v>
      </c>
      <c r="S33" s="75"/>
      <c r="T33" s="71">
        <v>0</v>
      </c>
      <c r="U33" s="75"/>
      <c r="V33" s="71">
        <v>0</v>
      </c>
      <c r="W33" s="75"/>
      <c r="X33" s="71">
        <v>0</v>
      </c>
      <c r="Y33" s="75"/>
      <c r="Z33" s="216">
        <f t="shared" ref="Z33" si="4">SUM(L33:X33)</f>
        <v>0</v>
      </c>
      <c r="AA33" s="75"/>
      <c r="AB33" s="71">
        <v>3400000</v>
      </c>
      <c r="AC33" s="75"/>
      <c r="AD33" s="71">
        <f>-AB33</f>
        <v>-3400000</v>
      </c>
      <c r="AE33" s="75"/>
      <c r="AF33" s="216">
        <f>SUM(D33:J33,Z33,AB33,AD33)</f>
        <v>0</v>
      </c>
      <c r="AG33" s="75"/>
      <c r="AH33" s="71">
        <v>0</v>
      </c>
      <c r="AI33" s="75"/>
      <c r="AJ33" s="216">
        <f>SUM(AF33:AH33)</f>
        <v>0</v>
      </c>
      <c r="AL33" s="68"/>
    </row>
    <row r="34" spans="1:38" s="35" customFormat="1" ht="23.25" customHeight="1">
      <c r="A34" s="190" t="s">
        <v>78</v>
      </c>
      <c r="B34" s="257"/>
      <c r="C34" s="34"/>
      <c r="D34" s="71">
        <v>0</v>
      </c>
      <c r="E34" s="75"/>
      <c r="F34" s="71">
        <v>0</v>
      </c>
      <c r="G34" s="75"/>
      <c r="H34" s="71">
        <v>0</v>
      </c>
      <c r="I34" s="75"/>
      <c r="J34" s="71">
        <v>0</v>
      </c>
      <c r="K34" s="75"/>
      <c r="L34" s="71">
        <v>0</v>
      </c>
      <c r="M34" s="75"/>
      <c r="N34" s="71">
        <v>0</v>
      </c>
      <c r="O34" s="75"/>
      <c r="P34" s="71">
        <v>0</v>
      </c>
      <c r="Q34" s="75"/>
      <c r="R34" s="71">
        <v>0</v>
      </c>
      <c r="S34" s="75"/>
      <c r="T34" s="71">
        <v>-518</v>
      </c>
      <c r="U34" s="75"/>
      <c r="V34" s="71">
        <v>-277844</v>
      </c>
      <c r="W34" s="75"/>
      <c r="X34" s="71">
        <v>0</v>
      </c>
      <c r="Y34" s="75"/>
      <c r="Z34" s="216">
        <f t="shared" ref="Z34" si="5">SUM(L34:X34)</f>
        <v>-278362</v>
      </c>
      <c r="AA34" s="75"/>
      <c r="AB34" s="71">
        <v>0</v>
      </c>
      <c r="AC34" s="75"/>
      <c r="AD34" s="71">
        <v>278362</v>
      </c>
      <c r="AE34" s="75"/>
      <c r="AF34" s="216">
        <f>SUM(D34:J34,Z34,AB34,AD34)</f>
        <v>0</v>
      </c>
      <c r="AG34" s="75"/>
      <c r="AH34" s="71">
        <v>0</v>
      </c>
      <c r="AI34" s="75"/>
      <c r="AJ34" s="216">
        <f>SUM(AF34:AH34)</f>
        <v>0</v>
      </c>
      <c r="AL34" s="68"/>
    </row>
    <row r="35" spans="1:38" s="35" customFormat="1" ht="23.25" customHeight="1">
      <c r="A35" s="190" t="s">
        <v>236</v>
      </c>
      <c r="B35" s="97"/>
      <c r="C35" s="34"/>
      <c r="D35" s="71"/>
      <c r="E35" s="75"/>
      <c r="F35" s="71"/>
      <c r="G35" s="75"/>
      <c r="H35" s="71"/>
      <c r="I35" s="75"/>
      <c r="J35" s="71"/>
      <c r="K35" s="75"/>
      <c r="L35" s="71"/>
      <c r="M35" s="75"/>
      <c r="N35" s="71"/>
      <c r="O35" s="75"/>
      <c r="P35" s="71"/>
      <c r="Q35" s="75"/>
      <c r="R35" s="71"/>
      <c r="S35" s="75"/>
      <c r="T35" s="71"/>
      <c r="U35" s="75"/>
      <c r="V35" s="71"/>
      <c r="W35" s="75"/>
      <c r="X35" s="71"/>
      <c r="Y35" s="75"/>
      <c r="Z35" s="216"/>
      <c r="AA35" s="75"/>
      <c r="AB35" s="71"/>
      <c r="AC35" s="75"/>
      <c r="AD35" s="71"/>
      <c r="AE35" s="75"/>
      <c r="AF35" s="216"/>
      <c r="AG35" s="75"/>
      <c r="AH35" s="71"/>
      <c r="AI35" s="75"/>
      <c r="AJ35" s="216"/>
      <c r="AL35" s="68"/>
    </row>
    <row r="36" spans="1:38" s="35" customFormat="1" ht="23.25" customHeight="1">
      <c r="A36" s="190" t="s">
        <v>237</v>
      </c>
      <c r="B36" s="97"/>
      <c r="C36" s="34"/>
      <c r="D36" s="71">
        <v>0</v>
      </c>
      <c r="E36" s="75"/>
      <c r="F36" s="71">
        <v>0</v>
      </c>
      <c r="G36" s="75"/>
      <c r="H36" s="71">
        <v>0</v>
      </c>
      <c r="I36" s="75"/>
      <c r="J36" s="71">
        <v>0</v>
      </c>
      <c r="K36" s="75"/>
      <c r="L36" s="71">
        <v>0</v>
      </c>
      <c r="M36" s="75"/>
      <c r="N36" s="71">
        <v>0</v>
      </c>
      <c r="O36" s="75"/>
      <c r="P36" s="71">
        <v>0</v>
      </c>
      <c r="Q36" s="75"/>
      <c r="R36" s="71">
        <v>0</v>
      </c>
      <c r="S36" s="75"/>
      <c r="T36" s="71">
        <v>0</v>
      </c>
      <c r="U36" s="75"/>
      <c r="V36" s="71">
        <v>0</v>
      </c>
      <c r="W36" s="75"/>
      <c r="X36" s="71">
        <v>0</v>
      </c>
      <c r="Y36" s="75"/>
      <c r="Z36" s="216">
        <v>0</v>
      </c>
      <c r="AA36" s="75"/>
      <c r="AB36" s="71">
        <v>0</v>
      </c>
      <c r="AC36" s="75"/>
      <c r="AD36" s="71">
        <v>4952</v>
      </c>
      <c r="AE36" s="75"/>
      <c r="AF36" s="216">
        <f>SUM(D36:J36,Z36,AB36,AD36)</f>
        <v>4952</v>
      </c>
      <c r="AG36" s="75"/>
      <c r="AH36" s="71">
        <v>47</v>
      </c>
      <c r="AI36" s="75"/>
      <c r="AJ36" s="216">
        <f>SUM(AF36:AH36)</f>
        <v>4999</v>
      </c>
      <c r="AL36" s="68"/>
    </row>
    <row r="37" spans="1:38" s="35" customFormat="1" ht="23.25" customHeight="1">
      <c r="A37" s="190" t="s">
        <v>188</v>
      </c>
      <c r="B37" s="97"/>
      <c r="C37" s="34"/>
      <c r="D37" s="71"/>
      <c r="E37" s="75"/>
      <c r="F37" s="71"/>
      <c r="G37" s="75"/>
      <c r="H37" s="71"/>
      <c r="I37" s="75"/>
      <c r="J37" s="71"/>
      <c r="K37" s="75"/>
      <c r="L37" s="71"/>
      <c r="M37" s="75"/>
      <c r="N37" s="71"/>
      <c r="O37" s="75"/>
      <c r="P37" s="71"/>
      <c r="Q37" s="75"/>
      <c r="R37" s="71"/>
      <c r="S37" s="75"/>
      <c r="T37" s="71"/>
      <c r="U37" s="75"/>
      <c r="V37" s="71"/>
      <c r="W37" s="75"/>
      <c r="X37" s="71"/>
      <c r="Y37" s="75"/>
      <c r="Z37" s="71"/>
      <c r="AA37" s="75"/>
      <c r="AB37" s="71"/>
      <c r="AC37" s="75"/>
      <c r="AD37" s="71"/>
      <c r="AE37" s="75"/>
      <c r="AF37" s="71"/>
      <c r="AG37" s="75"/>
      <c r="AH37" s="71"/>
      <c r="AI37" s="75"/>
      <c r="AJ37" s="71"/>
      <c r="AL37" s="68"/>
    </row>
    <row r="38" spans="1:38" s="35" customFormat="1" ht="23.25" customHeight="1">
      <c r="A38" s="190" t="s">
        <v>189</v>
      </c>
      <c r="B38" s="257" t="s">
        <v>249</v>
      </c>
      <c r="C38" s="34"/>
      <c r="D38" s="134">
        <v>-35251</v>
      </c>
      <c r="E38" s="75"/>
      <c r="F38" s="134">
        <v>-285598</v>
      </c>
      <c r="G38" s="75"/>
      <c r="H38" s="134">
        <v>-13786</v>
      </c>
      <c r="I38" s="75"/>
      <c r="J38" s="134">
        <v>-91215</v>
      </c>
      <c r="K38" s="71"/>
      <c r="L38" s="134">
        <v>0</v>
      </c>
      <c r="M38" s="71"/>
      <c r="N38" s="134">
        <v>3338</v>
      </c>
      <c r="O38" s="71"/>
      <c r="P38" s="134">
        <v>5057</v>
      </c>
      <c r="Q38" s="71"/>
      <c r="R38" s="134">
        <v>0</v>
      </c>
      <c r="S38" s="71"/>
      <c r="T38" s="134">
        <v>-9541</v>
      </c>
      <c r="U38" s="218"/>
      <c r="V38" s="134">
        <v>-208227</v>
      </c>
      <c r="W38" s="218"/>
      <c r="X38" s="134">
        <v>0</v>
      </c>
      <c r="Y38" s="218"/>
      <c r="Z38" s="235">
        <f>SUM(L38:X38)</f>
        <v>-209373</v>
      </c>
      <c r="AA38" s="75"/>
      <c r="AB38" s="132">
        <v>-7000000</v>
      </c>
      <c r="AC38" s="75"/>
      <c r="AD38" s="134">
        <v>3394407</v>
      </c>
      <c r="AE38" s="75"/>
      <c r="AF38" s="134">
        <f>SUM(D38:J38,Z38,AB38,AD38)</f>
        <v>-4240816</v>
      </c>
      <c r="AG38" s="75"/>
      <c r="AH38" s="134">
        <v>4240816</v>
      </c>
      <c r="AI38" s="75"/>
      <c r="AJ38" s="134">
        <f>SUM(AF38:AH38)</f>
        <v>0</v>
      </c>
      <c r="AL38" s="68"/>
    </row>
    <row r="39" spans="1:38" s="35" customFormat="1" ht="23.25" customHeight="1">
      <c r="A39" s="190"/>
      <c r="B39" s="97"/>
      <c r="C39" s="34"/>
      <c r="D39" s="220">
        <f>SUM(D33:D38)</f>
        <v>-35251</v>
      </c>
      <c r="E39" s="62"/>
      <c r="F39" s="220">
        <f>SUM(F33:F38)</f>
        <v>-285598</v>
      </c>
      <c r="G39" s="62"/>
      <c r="H39" s="220">
        <f>SUM(H33:H38)</f>
        <v>-13786</v>
      </c>
      <c r="I39" s="62"/>
      <c r="J39" s="220">
        <f>SUM(J33:J38)</f>
        <v>-91215</v>
      </c>
      <c r="K39" s="219"/>
      <c r="L39" s="220">
        <f>SUM(L33:L38)</f>
        <v>0</v>
      </c>
      <c r="M39" s="219"/>
      <c r="N39" s="220">
        <f>SUM(N33:N38)</f>
        <v>3338</v>
      </c>
      <c r="O39" s="219"/>
      <c r="P39" s="220">
        <f>SUM(P33:P38)</f>
        <v>5057</v>
      </c>
      <c r="Q39" s="219"/>
      <c r="R39" s="220">
        <f>SUM(R33:R38)</f>
        <v>0</v>
      </c>
      <c r="S39" s="219"/>
      <c r="T39" s="220">
        <f>SUM(T33:T38)</f>
        <v>-10059</v>
      </c>
      <c r="U39" s="219"/>
      <c r="V39" s="220">
        <f>SUM(V33:V38)</f>
        <v>-486071</v>
      </c>
      <c r="W39" s="219"/>
      <c r="X39" s="220">
        <f>SUM(X33:X38)</f>
        <v>0</v>
      </c>
      <c r="Y39" s="219"/>
      <c r="Z39" s="220">
        <f>SUM(Z33:Z38)</f>
        <v>-487735</v>
      </c>
      <c r="AA39" s="221"/>
      <c r="AB39" s="220">
        <f>SUM(AB33:AB38)</f>
        <v>-3600000</v>
      </c>
      <c r="AC39" s="219"/>
      <c r="AD39" s="220">
        <f>SUM(AD33:AD38)</f>
        <v>277721</v>
      </c>
      <c r="AE39" s="222"/>
      <c r="AF39" s="220">
        <f>SUM(AF33:AF38)</f>
        <v>-4235864</v>
      </c>
      <c r="AG39" s="221"/>
      <c r="AH39" s="220">
        <f>SUM(AH33:AH38)</f>
        <v>4240863</v>
      </c>
      <c r="AI39" s="221"/>
      <c r="AJ39" s="220">
        <f>SUM(AJ33:AJ38)</f>
        <v>4999</v>
      </c>
      <c r="AL39" s="68"/>
    </row>
    <row r="40" spans="1:38" ht="23.25" customHeight="1">
      <c r="A40" s="53"/>
      <c r="B40" s="97"/>
      <c r="C40" s="46"/>
      <c r="D40" s="236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237"/>
      <c r="AC40" s="237"/>
      <c r="AD40" s="71"/>
      <c r="AE40" s="71"/>
      <c r="AF40" s="71"/>
      <c r="AG40" s="71"/>
      <c r="AH40" s="237"/>
      <c r="AI40" s="237"/>
      <c r="AJ40" s="237"/>
      <c r="AK40" s="2"/>
      <c r="AL40" s="86"/>
    </row>
    <row r="41" spans="1:38" ht="23.25" customHeight="1" thickBot="1">
      <c r="A41" s="42" t="s">
        <v>226</v>
      </c>
      <c r="B41" s="97"/>
      <c r="C41" s="34"/>
      <c r="D41" s="238">
        <f>SUM(D15,D26,D31,D39)</f>
        <v>0</v>
      </c>
      <c r="E41" s="219"/>
      <c r="F41" s="238">
        <f>SUM(F15,F26,F31,F39)</f>
        <v>33671073</v>
      </c>
      <c r="G41" s="219"/>
      <c r="H41" s="238">
        <f>SUM(H15,H26,H31,H39)</f>
        <v>0</v>
      </c>
      <c r="I41" s="219"/>
      <c r="J41" s="238">
        <f>SUM(J15,J26,J31,J39)</f>
        <v>11019190</v>
      </c>
      <c r="K41" s="219"/>
      <c r="L41" s="238">
        <f>SUM(L15,L26,L31,L39)</f>
        <v>3721</v>
      </c>
      <c r="M41" s="219"/>
      <c r="N41" s="238">
        <f>SUM(N15,N26,N31,N39)</f>
        <v>-80862</v>
      </c>
      <c r="O41" s="219"/>
      <c r="P41" s="238">
        <f>SUM(P15,P26,P31,P39)</f>
        <v>-717027</v>
      </c>
      <c r="Q41" s="219"/>
      <c r="R41" s="238">
        <f>SUM(R15,R26,R31,R39)</f>
        <v>-4854</v>
      </c>
      <c r="S41" s="219"/>
      <c r="T41" s="238">
        <f>SUM(T15,T26,T31,T39)</f>
        <v>1015007</v>
      </c>
      <c r="U41" s="219"/>
      <c r="V41" s="238">
        <f>SUM(V15,V26,V31,V39)</f>
        <v>21648975</v>
      </c>
      <c r="W41" s="219"/>
      <c r="X41" s="238">
        <f>SUM(X15,X26,X31,X39)</f>
        <v>498</v>
      </c>
      <c r="Y41" s="219"/>
      <c r="Z41" s="238">
        <f>SUM(Z15,Z26,Z31,Z39)</f>
        <v>21954695</v>
      </c>
      <c r="AA41" s="219"/>
      <c r="AB41" s="238">
        <f>SUM(AB15,AB26,AB31,AB39)</f>
        <v>3400000</v>
      </c>
      <c r="AC41" s="219"/>
      <c r="AD41" s="238">
        <f>SUM(AD15,AD26,AD31,AD39)</f>
        <v>391186687</v>
      </c>
      <c r="AE41" s="219"/>
      <c r="AF41" s="238">
        <f>SUM(AF15,AF26,AF31,AF39)</f>
        <v>461231645</v>
      </c>
      <c r="AG41" s="219"/>
      <c r="AH41" s="238">
        <f>SUM(AH15,AH26,AH31,AH39)</f>
        <v>5380238</v>
      </c>
      <c r="AI41" s="219"/>
      <c r="AJ41" s="238">
        <f>SUM(AJ15,AJ26,AJ31,AJ39)</f>
        <v>466611883</v>
      </c>
      <c r="AK41" s="2"/>
      <c r="AL41" s="86"/>
    </row>
    <row r="42" spans="1:38" ht="18.75" customHeight="1" thickTop="1">
      <c r="A42" s="42"/>
      <c r="B42" s="97"/>
      <c r="C42" s="34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2"/>
    </row>
    <row r="43" spans="1:38" s="56" customFormat="1" ht="23.25" customHeight="1">
      <c r="A43" s="20"/>
      <c r="B43" s="94"/>
      <c r="C43" s="19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57"/>
    </row>
    <row r="44" spans="1:38" ht="24.6" customHeight="1"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</row>
  </sheetData>
  <mergeCells count="6">
    <mergeCell ref="D13:AJ13"/>
    <mergeCell ref="D11:F11"/>
    <mergeCell ref="H11:J11"/>
    <mergeCell ref="D4:AJ4"/>
    <mergeCell ref="AB10:AD10"/>
    <mergeCell ref="L5:Z5"/>
  </mergeCells>
  <pageMargins left="0.7" right="0.7" top="0.48" bottom="0.5" header="0.5" footer="0.5"/>
  <pageSetup paperSize="9" scale="46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AI36"/>
  <sheetViews>
    <sheetView zoomScale="80" zoomScaleNormal="80" workbookViewId="0"/>
  </sheetViews>
  <sheetFormatPr defaultColWidth="9.140625" defaultRowHeight="24.75" customHeight="1"/>
  <cols>
    <col min="1" max="1" width="51.140625" style="29" customWidth="1"/>
    <col min="2" max="2" width="9.140625" style="95" customWidth="1"/>
    <col min="3" max="3" width="0.7109375" style="51" customWidth="1"/>
    <col min="4" max="4" width="12.140625" style="2" customWidth="1"/>
    <col min="5" max="5" width="0.85546875" style="2" customWidth="1"/>
    <col min="6" max="6" width="12.7109375" style="2" customWidth="1"/>
    <col min="7" max="7" width="0.85546875" style="2" customWidth="1"/>
    <col min="8" max="8" width="12.140625" style="2" customWidth="1"/>
    <col min="9" max="9" width="0.85546875" style="2" customWidth="1"/>
    <col min="10" max="10" width="12.7109375" style="2" customWidth="1"/>
    <col min="11" max="11" width="1" style="2" customWidth="1"/>
    <col min="12" max="12" width="16.140625" style="2" customWidth="1"/>
    <col min="13" max="13" width="0.7109375" style="2" customWidth="1"/>
    <col min="14" max="14" width="13.85546875" style="2" customWidth="1"/>
    <col min="15" max="15" width="0.7109375" style="2" customWidth="1"/>
    <col min="16" max="16" width="17.7109375" style="2" customWidth="1"/>
    <col min="17" max="17" width="0.85546875" style="2" customWidth="1"/>
    <col min="18" max="18" width="14.85546875" style="2" customWidth="1"/>
    <col min="19" max="19" width="0.85546875" style="2" customWidth="1"/>
    <col min="20" max="20" width="13.5703125" style="2" customWidth="1"/>
    <col min="21" max="21" width="0.85546875" style="2" customWidth="1"/>
    <col min="22" max="22" width="12.7109375" style="2" customWidth="1"/>
    <col min="23" max="23" width="0.85546875" style="2" customWidth="1"/>
    <col min="24" max="24" width="12.7109375" style="2" customWidth="1"/>
    <col min="25" max="25" width="0.85546875" style="2" customWidth="1"/>
    <col min="26" max="26" width="12.7109375" style="2" customWidth="1"/>
    <col min="27" max="27" width="0.85546875" style="2" customWidth="1"/>
    <col min="28" max="28" width="13.42578125" style="2" customWidth="1"/>
    <col min="29" max="29" width="0.85546875" style="2" customWidth="1"/>
    <col min="30" max="30" width="12.7109375" style="2" customWidth="1"/>
    <col min="31" max="31" width="0.85546875" style="2" customWidth="1"/>
    <col min="32" max="32" width="13" style="2" customWidth="1"/>
    <col min="33" max="33" width="9.5703125" style="48" bestFit="1" customWidth="1"/>
    <col min="34" max="34" width="14.5703125" style="2" bestFit="1" customWidth="1"/>
    <col min="35" max="35" width="9.140625" style="2"/>
    <col min="36" max="36" width="11.5703125" style="2" bestFit="1" customWidth="1"/>
    <col min="37" max="16384" width="9.140625" style="2"/>
  </cols>
  <sheetData>
    <row r="1" spans="1:34" ht="23.25" customHeight="1">
      <c r="A1" s="7" t="s">
        <v>176</v>
      </c>
      <c r="B1" s="93"/>
      <c r="C1" s="54"/>
      <c r="D1" s="55"/>
      <c r="E1" s="55"/>
      <c r="F1" s="55"/>
      <c r="G1" s="55"/>
      <c r="H1" s="55"/>
      <c r="I1" s="55"/>
      <c r="J1" s="44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2"/>
    </row>
    <row r="2" spans="1:34" s="56" customFormat="1" ht="23.25" customHeight="1">
      <c r="A2" s="61" t="s">
        <v>276</v>
      </c>
      <c r="B2" s="93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</row>
    <row r="3" spans="1:34" s="56" customFormat="1" ht="23.25" customHeight="1">
      <c r="A3" s="20"/>
      <c r="B3" s="94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4" ht="23.25" customHeight="1">
      <c r="A4" s="36"/>
      <c r="B4" s="94"/>
      <c r="C4" s="36"/>
      <c r="D4" s="407" t="s">
        <v>187</v>
      </c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2"/>
    </row>
    <row r="5" spans="1:34" ht="23.25" customHeight="1">
      <c r="A5" s="36"/>
      <c r="B5" s="93"/>
      <c r="C5" s="279"/>
      <c r="D5" s="51"/>
      <c r="E5" s="279"/>
      <c r="F5" s="279"/>
      <c r="G5" s="279"/>
      <c r="H5" s="279"/>
      <c r="I5" s="279"/>
      <c r="J5" s="279"/>
      <c r="K5" s="30"/>
      <c r="L5" s="409" t="s">
        <v>56</v>
      </c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30"/>
      <c r="X5" s="30"/>
      <c r="Y5" s="279"/>
      <c r="Z5" s="279"/>
      <c r="AA5" s="279"/>
      <c r="AB5" s="279"/>
      <c r="AC5" s="279"/>
      <c r="AD5" s="279"/>
      <c r="AE5" s="279"/>
      <c r="AF5" s="279"/>
      <c r="AG5" s="2"/>
    </row>
    <row r="6" spans="1:34" ht="23.25" customHeight="1">
      <c r="A6" s="36"/>
      <c r="B6" s="93"/>
      <c r="C6" s="279"/>
      <c r="D6" s="51"/>
      <c r="E6" s="279"/>
      <c r="F6" s="279"/>
      <c r="G6" s="279"/>
      <c r="H6" s="279"/>
      <c r="I6" s="279"/>
      <c r="J6" s="279"/>
      <c r="K6" s="30"/>
      <c r="L6" s="44" t="s">
        <v>153</v>
      </c>
      <c r="M6" s="13"/>
      <c r="N6" s="13"/>
      <c r="O6" s="13"/>
      <c r="Q6" s="13"/>
      <c r="R6" s="13"/>
      <c r="S6" s="13"/>
      <c r="T6" s="13"/>
      <c r="U6" s="13"/>
      <c r="V6" s="13"/>
      <c r="W6" s="30"/>
      <c r="X6" s="30"/>
      <c r="Y6" s="279"/>
      <c r="Z6" s="279"/>
      <c r="AA6" s="279"/>
      <c r="AB6" s="279"/>
      <c r="AC6" s="279"/>
      <c r="AD6" s="279"/>
      <c r="AE6" s="279"/>
      <c r="AF6" s="279"/>
      <c r="AG6" s="2"/>
    </row>
    <row r="7" spans="1:34" ht="23.25" customHeight="1">
      <c r="K7" s="38"/>
      <c r="L7" s="44" t="s">
        <v>154</v>
      </c>
      <c r="M7" s="38"/>
      <c r="N7" s="38" t="s">
        <v>153</v>
      </c>
      <c r="O7" s="38"/>
      <c r="P7" s="13" t="s">
        <v>153</v>
      </c>
      <c r="Q7" s="38"/>
      <c r="R7" s="38"/>
      <c r="S7" s="38"/>
      <c r="T7" s="38"/>
      <c r="U7" s="38"/>
      <c r="V7" s="38"/>
      <c r="W7" s="39"/>
      <c r="Y7" s="31"/>
      <c r="AC7" s="41"/>
      <c r="AD7" s="38"/>
      <c r="AE7" s="31"/>
      <c r="AF7" s="28"/>
      <c r="AG7" s="2"/>
    </row>
    <row r="8" spans="1:34" ht="23.25" customHeight="1">
      <c r="K8" s="38"/>
      <c r="L8" s="38" t="s">
        <v>86</v>
      </c>
      <c r="M8" s="38"/>
      <c r="N8" s="38" t="s">
        <v>155</v>
      </c>
      <c r="O8" s="38"/>
      <c r="P8" s="44" t="s">
        <v>156</v>
      </c>
      <c r="Q8" s="38"/>
      <c r="R8" s="38"/>
      <c r="S8" s="38"/>
      <c r="T8" s="38"/>
      <c r="U8" s="38"/>
      <c r="V8" s="38"/>
      <c r="W8" s="39"/>
      <c r="Y8" s="31"/>
      <c r="AC8" s="41"/>
      <c r="AD8" s="38"/>
      <c r="AE8" s="31"/>
      <c r="AF8" s="28"/>
      <c r="AG8" s="2"/>
    </row>
    <row r="9" spans="1:34" ht="23.25" customHeight="1">
      <c r="K9" s="38"/>
      <c r="L9" s="28" t="s">
        <v>122</v>
      </c>
      <c r="M9" s="38"/>
      <c r="N9" s="38" t="s">
        <v>96</v>
      </c>
      <c r="O9" s="38"/>
      <c r="P9" s="28" t="s">
        <v>127</v>
      </c>
      <c r="Q9" s="38"/>
      <c r="R9" s="38" t="s">
        <v>75</v>
      </c>
      <c r="S9" s="38"/>
      <c r="U9" s="38"/>
      <c r="V9" s="38" t="s">
        <v>23</v>
      </c>
      <c r="W9" s="39"/>
      <c r="Y9" s="31"/>
      <c r="AC9" s="41"/>
      <c r="AD9" s="38"/>
      <c r="AE9" s="31"/>
      <c r="AF9" s="28"/>
      <c r="AG9" s="2"/>
    </row>
    <row r="10" spans="1:34" ht="23.25" customHeight="1">
      <c r="K10" s="28"/>
      <c r="L10" s="28" t="s">
        <v>123</v>
      </c>
      <c r="M10" s="28"/>
      <c r="N10" s="38" t="s">
        <v>24</v>
      </c>
      <c r="O10" s="28"/>
      <c r="P10" s="28" t="s">
        <v>123</v>
      </c>
      <c r="Q10" s="38"/>
      <c r="R10" s="38" t="s">
        <v>76</v>
      </c>
      <c r="S10" s="38"/>
      <c r="U10" s="38"/>
      <c r="V10" s="38" t="s">
        <v>87</v>
      </c>
      <c r="W10" s="39"/>
      <c r="X10" s="408" t="s">
        <v>2</v>
      </c>
      <c r="Y10" s="408"/>
      <c r="Z10" s="408"/>
      <c r="AA10" s="26"/>
      <c r="AB10" s="26"/>
      <c r="AC10" s="38"/>
      <c r="AD10" s="38" t="s">
        <v>63</v>
      </c>
      <c r="AE10" s="31"/>
      <c r="AG10" s="2"/>
    </row>
    <row r="11" spans="1:34" ht="23.25" customHeight="1">
      <c r="B11" s="90"/>
      <c r="C11" s="37"/>
      <c r="D11" s="406" t="s">
        <v>83</v>
      </c>
      <c r="E11" s="406"/>
      <c r="F11" s="406"/>
      <c r="G11" s="37"/>
      <c r="H11" s="406" t="s">
        <v>29</v>
      </c>
      <c r="I11" s="406"/>
      <c r="J11" s="406"/>
      <c r="K11" s="38"/>
      <c r="L11" s="38" t="s">
        <v>125</v>
      </c>
      <c r="M11" s="38"/>
      <c r="N11" s="38" t="s">
        <v>101</v>
      </c>
      <c r="O11" s="38"/>
      <c r="P11" s="38" t="s">
        <v>125</v>
      </c>
      <c r="Q11" s="38"/>
      <c r="R11" s="38" t="s">
        <v>85</v>
      </c>
      <c r="S11" s="38"/>
      <c r="U11" s="38"/>
      <c r="V11" s="38" t="s">
        <v>70</v>
      </c>
      <c r="W11" s="39"/>
      <c r="X11" s="40" t="s">
        <v>61</v>
      </c>
      <c r="Y11" s="31"/>
      <c r="AA11" s="40"/>
      <c r="AB11" s="38" t="s">
        <v>30</v>
      </c>
      <c r="AC11" s="38"/>
      <c r="AD11" s="28" t="s">
        <v>64</v>
      </c>
      <c r="AE11" s="31"/>
      <c r="AG11" s="2"/>
    </row>
    <row r="12" spans="1:34" ht="23.25" customHeight="1">
      <c r="B12" s="90" t="s">
        <v>17</v>
      </c>
      <c r="C12" s="38"/>
      <c r="D12" s="40" t="s">
        <v>26</v>
      </c>
      <c r="E12" s="38"/>
      <c r="F12" s="40" t="s">
        <v>25</v>
      </c>
      <c r="G12" s="38"/>
      <c r="H12" s="40" t="s">
        <v>26</v>
      </c>
      <c r="I12" s="38"/>
      <c r="J12" s="40" t="s">
        <v>25</v>
      </c>
      <c r="K12" s="38"/>
      <c r="L12" s="38" t="s">
        <v>124</v>
      </c>
      <c r="M12" s="38"/>
      <c r="N12" s="38" t="s">
        <v>97</v>
      </c>
      <c r="O12" s="38"/>
      <c r="P12" s="38" t="s">
        <v>124</v>
      </c>
      <c r="Q12" s="38"/>
      <c r="R12" s="38" t="s">
        <v>3</v>
      </c>
      <c r="S12" s="38"/>
      <c r="T12" s="28" t="s">
        <v>165</v>
      </c>
      <c r="U12" s="38"/>
      <c r="V12" s="38" t="s">
        <v>71</v>
      </c>
      <c r="W12" s="39"/>
      <c r="X12" s="40" t="s">
        <v>28</v>
      </c>
      <c r="Y12" s="31"/>
      <c r="Z12" s="38" t="s">
        <v>27</v>
      </c>
      <c r="AA12" s="40"/>
      <c r="AB12" s="38" t="s">
        <v>62</v>
      </c>
      <c r="AC12" s="38"/>
      <c r="AD12" s="38" t="s">
        <v>65</v>
      </c>
      <c r="AE12" s="31"/>
      <c r="AF12" s="28" t="s">
        <v>23</v>
      </c>
      <c r="AG12" s="2"/>
    </row>
    <row r="13" spans="1:34" ht="23.25" customHeight="1">
      <c r="B13" s="90"/>
      <c r="C13" s="38"/>
      <c r="D13" s="405" t="s">
        <v>32</v>
      </c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5"/>
      <c r="AA13" s="405"/>
      <c r="AB13" s="405"/>
      <c r="AC13" s="405"/>
      <c r="AD13" s="405"/>
      <c r="AE13" s="405"/>
      <c r="AF13" s="405"/>
      <c r="AG13" s="2"/>
    </row>
    <row r="14" spans="1:34" ht="23.25" customHeight="1">
      <c r="A14" s="52" t="s">
        <v>227</v>
      </c>
      <c r="B14" s="96"/>
      <c r="C14" s="27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G14" s="2"/>
    </row>
    <row r="15" spans="1:34" s="35" customFormat="1" ht="23.25" customHeight="1">
      <c r="A15" s="47" t="s">
        <v>144</v>
      </c>
      <c r="B15" s="97"/>
      <c r="C15" s="34"/>
      <c r="D15" s="143">
        <v>36015</v>
      </c>
      <c r="E15" s="68"/>
      <c r="F15" s="143">
        <v>33955907</v>
      </c>
      <c r="G15" s="68"/>
      <c r="H15" s="143">
        <v>14085</v>
      </c>
      <c r="I15" s="68"/>
      <c r="J15" s="143">
        <v>11110106</v>
      </c>
      <c r="K15" s="68"/>
      <c r="L15" s="143">
        <v>833790</v>
      </c>
      <c r="M15" s="68"/>
      <c r="N15" s="348">
        <v>-528799</v>
      </c>
      <c r="O15" s="68"/>
      <c r="P15" s="143">
        <v>1329935</v>
      </c>
      <c r="Q15" s="68"/>
      <c r="R15" s="143">
        <v>15272071</v>
      </c>
      <c r="S15" s="68"/>
      <c r="T15" s="143">
        <v>0</v>
      </c>
      <c r="U15" s="68"/>
      <c r="V15" s="143">
        <f>SUM(L15:T15)</f>
        <v>16906997</v>
      </c>
      <c r="W15" s="68"/>
      <c r="X15" s="143">
        <v>7000000</v>
      </c>
      <c r="Y15" s="68"/>
      <c r="Z15" s="143">
        <v>342406796</v>
      </c>
      <c r="AA15" s="68"/>
      <c r="AB15" s="301">
        <f>SUM(Z15,X15,V15,J15,H15,F15,D15)</f>
        <v>411429906</v>
      </c>
      <c r="AC15" s="68"/>
      <c r="AD15" s="308">
        <v>399142</v>
      </c>
      <c r="AE15" s="139"/>
      <c r="AF15" s="308">
        <f>SUM(AB15,AD15)</f>
        <v>411829048</v>
      </c>
      <c r="AH15" s="68"/>
    </row>
    <row r="16" spans="1:34" s="35" customFormat="1" ht="23.25" customHeight="1">
      <c r="A16" s="42"/>
      <c r="B16" s="97"/>
      <c r="C16" s="34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H16" s="68"/>
    </row>
    <row r="17" spans="1:35" s="35" customFormat="1" ht="23.25" customHeight="1">
      <c r="A17" s="149" t="s">
        <v>280</v>
      </c>
      <c r="B17" s="97"/>
      <c r="C17" s="34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H17" s="68"/>
    </row>
    <row r="18" spans="1:35" s="35" customFormat="1" ht="23.25" customHeight="1">
      <c r="A18" s="349" t="s">
        <v>200</v>
      </c>
      <c r="B18" s="257" t="s">
        <v>249</v>
      </c>
      <c r="C18" s="34"/>
      <c r="D18" s="216">
        <v>0</v>
      </c>
      <c r="E18" s="216"/>
      <c r="F18" s="216">
        <v>0</v>
      </c>
      <c r="G18" s="216"/>
      <c r="H18" s="216">
        <v>0</v>
      </c>
      <c r="I18" s="216"/>
      <c r="J18" s="216">
        <v>0</v>
      </c>
      <c r="K18" s="216"/>
      <c r="L18" s="216">
        <v>0</v>
      </c>
      <c r="M18" s="216"/>
      <c r="N18" s="216">
        <v>0</v>
      </c>
      <c r="O18" s="216"/>
      <c r="P18" s="216">
        <v>0</v>
      </c>
      <c r="Q18" s="135"/>
      <c r="R18" s="216">
        <v>0</v>
      </c>
      <c r="S18" s="135"/>
      <c r="T18" s="216">
        <v>0</v>
      </c>
      <c r="U18" s="216"/>
      <c r="V18" s="216">
        <f>SUM(L18:T18)</f>
        <v>0</v>
      </c>
      <c r="W18" s="216"/>
      <c r="X18" s="216">
        <v>0</v>
      </c>
      <c r="Y18" s="222"/>
      <c r="Z18" s="216">
        <v>-12678987</v>
      </c>
      <c r="AA18" s="222"/>
      <c r="AB18" s="216">
        <f>SUM(D18:J18,V18:Z18)</f>
        <v>-12678987</v>
      </c>
      <c r="AC18" s="222"/>
      <c r="AD18" s="135">
        <v>0</v>
      </c>
      <c r="AE18" s="222"/>
      <c r="AF18" s="135">
        <f>SUM(AB18,AD18)</f>
        <v>-12678987</v>
      </c>
      <c r="AH18" s="68"/>
    </row>
    <row r="19" spans="1:35" s="35" customFormat="1" ht="23.25" customHeight="1">
      <c r="A19" s="29" t="s">
        <v>140</v>
      </c>
      <c r="B19" s="97"/>
      <c r="C19" s="34"/>
      <c r="D19" s="135">
        <v>-586</v>
      </c>
      <c r="E19" s="135"/>
      <c r="F19" s="135">
        <v>586</v>
      </c>
      <c r="G19" s="135"/>
      <c r="H19" s="135">
        <v>-230</v>
      </c>
      <c r="I19" s="135"/>
      <c r="J19" s="135">
        <v>230</v>
      </c>
      <c r="K19" s="222"/>
      <c r="L19" s="135">
        <v>0</v>
      </c>
      <c r="M19" s="135"/>
      <c r="N19" s="216">
        <v>0</v>
      </c>
      <c r="O19" s="135"/>
      <c r="P19" s="135">
        <v>0</v>
      </c>
      <c r="Q19" s="135"/>
      <c r="R19" s="216">
        <v>0</v>
      </c>
      <c r="S19" s="135"/>
      <c r="T19" s="216">
        <v>0</v>
      </c>
      <c r="U19" s="216"/>
      <c r="V19" s="216">
        <f>SUM(L19:T19)</f>
        <v>0</v>
      </c>
      <c r="W19" s="216"/>
      <c r="X19" s="216">
        <v>0</v>
      </c>
      <c r="Y19" s="135"/>
      <c r="Z19" s="135">
        <v>0</v>
      </c>
      <c r="AA19" s="135"/>
      <c r="AB19" s="216">
        <f t="shared" ref="AB19:AB23" si="0">SUM(D19:J19,V19:Z19)</f>
        <v>0</v>
      </c>
      <c r="AC19" s="135"/>
      <c r="AD19" s="216">
        <v>0</v>
      </c>
      <c r="AE19" s="135"/>
      <c r="AF19" s="216">
        <f>SUM(AB19,AD19)</f>
        <v>0</v>
      </c>
      <c r="AH19" s="68"/>
    </row>
    <row r="20" spans="1:35" s="35" customFormat="1" ht="23.25" customHeight="1">
      <c r="A20" s="29" t="s">
        <v>143</v>
      </c>
      <c r="B20" s="97"/>
      <c r="C20" s="34"/>
      <c r="D20" s="1">
        <v>0</v>
      </c>
      <c r="E20" s="71"/>
      <c r="F20" s="1">
        <v>0</v>
      </c>
      <c r="G20" s="71"/>
      <c r="H20" s="1">
        <v>0</v>
      </c>
      <c r="I20" s="71"/>
      <c r="J20" s="1">
        <v>0</v>
      </c>
      <c r="K20" s="71"/>
      <c r="L20" s="1">
        <v>0</v>
      </c>
      <c r="M20" s="1"/>
      <c r="N20" s="1">
        <v>0</v>
      </c>
      <c r="O20" s="1"/>
      <c r="P20" s="1">
        <v>0</v>
      </c>
      <c r="Q20" s="71"/>
      <c r="R20" s="1">
        <v>0</v>
      </c>
      <c r="S20" s="71"/>
      <c r="T20" s="1">
        <v>0</v>
      </c>
      <c r="U20" s="216"/>
      <c r="V20" s="216">
        <f t="shared" ref="V20:V21" si="1">SUM(L20:T20)</f>
        <v>0</v>
      </c>
      <c r="W20" s="216"/>
      <c r="X20" s="1">
        <v>0</v>
      </c>
      <c r="Y20" s="71"/>
      <c r="Z20" s="1">
        <v>0</v>
      </c>
      <c r="AA20" s="71"/>
      <c r="AB20" s="1">
        <f t="shared" ref="AB20:AB21" si="2">SUM(D20:J20,V20:Z20)</f>
        <v>0</v>
      </c>
      <c r="AC20" s="71"/>
      <c r="AD20" s="216">
        <v>1410641</v>
      </c>
      <c r="AE20" s="71"/>
      <c r="AF20" s="71">
        <f t="shared" ref="AF20:AF21" si="3">SUM(AB20:AD20)</f>
        <v>1410641</v>
      </c>
      <c r="AH20" s="68"/>
    </row>
    <row r="21" spans="1:35" s="35" customFormat="1" ht="23.25" customHeight="1">
      <c r="A21" s="349" t="s">
        <v>238</v>
      </c>
      <c r="B21" s="257" t="s">
        <v>248</v>
      </c>
      <c r="C21" s="248"/>
      <c r="D21" s="1">
        <v>0</v>
      </c>
      <c r="E21" s="71"/>
      <c r="F21" s="1">
        <v>10</v>
      </c>
      <c r="G21" s="71"/>
      <c r="H21" s="1">
        <v>0</v>
      </c>
      <c r="I21" s="71"/>
      <c r="J21" s="1">
        <v>0</v>
      </c>
      <c r="K21" s="71"/>
      <c r="L21" s="1">
        <v>0</v>
      </c>
      <c r="M21" s="1"/>
      <c r="N21" s="1">
        <v>0</v>
      </c>
      <c r="O21" s="1"/>
      <c r="P21" s="1">
        <v>0</v>
      </c>
      <c r="Q21" s="71"/>
      <c r="R21" s="1">
        <v>0</v>
      </c>
      <c r="S21" s="71"/>
      <c r="T21" s="1">
        <v>0</v>
      </c>
      <c r="U21" s="216"/>
      <c r="V21" s="216">
        <f t="shared" si="1"/>
        <v>0</v>
      </c>
      <c r="W21" s="216"/>
      <c r="X21" s="1">
        <v>0</v>
      </c>
      <c r="Y21" s="71"/>
      <c r="Z21" s="1">
        <v>0</v>
      </c>
      <c r="AA21" s="71"/>
      <c r="AB21" s="1">
        <f t="shared" si="2"/>
        <v>10</v>
      </c>
      <c r="AC21" s="71"/>
      <c r="AD21" s="216">
        <v>0</v>
      </c>
      <c r="AE21" s="71"/>
      <c r="AF21" s="71">
        <f t="shared" si="3"/>
        <v>10</v>
      </c>
      <c r="AH21" s="68"/>
    </row>
    <row r="22" spans="1:35" s="35" customFormat="1" ht="23.25" customHeight="1">
      <c r="A22" s="349" t="s">
        <v>239</v>
      </c>
      <c r="B22" s="97"/>
      <c r="C22" s="34"/>
      <c r="D22" s="1"/>
      <c r="E22" s="71"/>
      <c r="F22" s="1"/>
      <c r="G22" s="71"/>
      <c r="H22" s="1"/>
      <c r="I22" s="71"/>
      <c r="J22" s="1"/>
      <c r="K22" s="71"/>
      <c r="L22" s="1"/>
      <c r="M22" s="1"/>
      <c r="N22" s="1"/>
      <c r="O22" s="1"/>
      <c r="P22" s="1"/>
      <c r="Q22" s="71"/>
      <c r="R22" s="1"/>
      <c r="S22" s="71"/>
      <c r="T22" s="1"/>
      <c r="U22" s="216"/>
      <c r="V22" s="216"/>
      <c r="W22" s="216"/>
      <c r="X22" s="1"/>
      <c r="Y22" s="71"/>
      <c r="Z22" s="1"/>
      <c r="AA22" s="71"/>
      <c r="AB22" s="1"/>
      <c r="AC22" s="71"/>
      <c r="AD22" s="216"/>
      <c r="AE22" s="71"/>
      <c r="AF22" s="71"/>
      <c r="AH22" s="68"/>
    </row>
    <row r="23" spans="1:35" s="35" customFormat="1" ht="23.25" customHeight="1">
      <c r="A23" s="349" t="s">
        <v>240</v>
      </c>
      <c r="B23" s="97"/>
      <c r="C23" s="34"/>
      <c r="D23" s="132">
        <v>0</v>
      </c>
      <c r="E23" s="71"/>
      <c r="F23" s="132">
        <v>0</v>
      </c>
      <c r="G23" s="71"/>
      <c r="H23" s="132">
        <v>0</v>
      </c>
      <c r="I23" s="71"/>
      <c r="J23" s="132">
        <v>0</v>
      </c>
      <c r="K23" s="71"/>
      <c r="L23" s="132">
        <v>0</v>
      </c>
      <c r="M23" s="1"/>
      <c r="N23" s="132">
        <v>0</v>
      </c>
      <c r="O23" s="1"/>
      <c r="P23" s="132">
        <v>0</v>
      </c>
      <c r="Q23" s="71"/>
      <c r="R23" s="132">
        <v>0</v>
      </c>
      <c r="S23" s="71"/>
      <c r="T23" s="132">
        <v>498</v>
      </c>
      <c r="U23" s="216"/>
      <c r="V23" s="217">
        <f t="shared" ref="V23" si="4">SUM(L23:T23)</f>
        <v>498</v>
      </c>
      <c r="W23" s="216"/>
      <c r="X23" s="132">
        <v>0</v>
      </c>
      <c r="Y23" s="71"/>
      <c r="Z23" s="132">
        <v>0</v>
      </c>
      <c r="AA23" s="71"/>
      <c r="AB23" s="132">
        <f t="shared" si="0"/>
        <v>498</v>
      </c>
      <c r="AC23" s="71"/>
      <c r="AD23" s="217">
        <v>0</v>
      </c>
      <c r="AE23" s="71"/>
      <c r="AF23" s="134">
        <f t="shared" ref="AF23" si="5">SUM(AB23:AD23)</f>
        <v>498</v>
      </c>
      <c r="AH23" s="68"/>
    </row>
    <row r="24" spans="1:35" s="35" customFormat="1" ht="23.25" customHeight="1">
      <c r="A24" s="149" t="s">
        <v>281</v>
      </c>
      <c r="B24" s="97"/>
      <c r="C24" s="34"/>
      <c r="D24" s="136">
        <f>SUM(D18:D23)</f>
        <v>-586</v>
      </c>
      <c r="E24" s="139"/>
      <c r="F24" s="308">
        <f>SUM(F18:F23)</f>
        <v>596</v>
      </c>
      <c r="G24" s="139"/>
      <c r="H24" s="136">
        <f>SUM(H18:H23)</f>
        <v>-230</v>
      </c>
      <c r="I24" s="139"/>
      <c r="J24" s="308">
        <f>SUM(J18:J23)</f>
        <v>230</v>
      </c>
      <c r="K24" s="139"/>
      <c r="L24" s="308">
        <f>SUM(L18:L23)</f>
        <v>0</v>
      </c>
      <c r="M24" s="302"/>
      <c r="N24" s="308">
        <f>SUM(N18:N23)</f>
        <v>0</v>
      </c>
      <c r="O24" s="302"/>
      <c r="P24" s="308">
        <f>SUM(P18:P23)</f>
        <v>0</v>
      </c>
      <c r="Q24" s="139"/>
      <c r="R24" s="308">
        <f>SUM(R18:R23)</f>
        <v>0</v>
      </c>
      <c r="S24" s="139"/>
      <c r="T24" s="308">
        <f>SUM(T18:T23)</f>
        <v>498</v>
      </c>
      <c r="U24" s="293"/>
      <c r="V24" s="308">
        <f>SUM(V18:V23)</f>
        <v>498</v>
      </c>
      <c r="W24" s="293"/>
      <c r="X24" s="308">
        <f>SUM(X18:X23)</f>
        <v>0</v>
      </c>
      <c r="Y24" s="139"/>
      <c r="Z24" s="136">
        <f>SUM(Z18:Z23)</f>
        <v>-12678987</v>
      </c>
      <c r="AA24" s="222"/>
      <c r="AB24" s="136">
        <f>SUM(AB18:AB23)</f>
        <v>-12678479</v>
      </c>
      <c r="AC24" s="222"/>
      <c r="AD24" s="136">
        <f>SUM(AD18:AD23)</f>
        <v>1410641</v>
      </c>
      <c r="AE24" s="222"/>
      <c r="AF24" s="136">
        <f>SUM(AF18:AF23)</f>
        <v>-11267838</v>
      </c>
      <c r="AH24" s="68"/>
    </row>
    <row r="25" spans="1:35" ht="23.25" customHeight="1">
      <c r="A25" s="45"/>
      <c r="B25" s="91"/>
      <c r="C25" s="1"/>
      <c r="D25" s="192"/>
      <c r="E25" s="193"/>
      <c r="F25" s="192"/>
      <c r="G25" s="193"/>
      <c r="H25" s="192"/>
      <c r="I25" s="194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8"/>
      <c r="AB25" s="192"/>
      <c r="AC25" s="153"/>
      <c r="AD25" s="192"/>
      <c r="AE25" s="192"/>
      <c r="AF25" s="192"/>
      <c r="AG25" s="2"/>
      <c r="AH25" s="86"/>
    </row>
    <row r="26" spans="1:35" ht="23.25" customHeight="1">
      <c r="A26" s="43" t="s">
        <v>234</v>
      </c>
      <c r="B26" s="91"/>
      <c r="C26" s="1"/>
      <c r="D26" s="192"/>
      <c r="E26" s="193"/>
      <c r="F26" s="192"/>
      <c r="G26" s="193"/>
      <c r="H26" s="192"/>
      <c r="I26" s="194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8"/>
      <c r="AB26" s="192"/>
      <c r="AC26" s="153"/>
      <c r="AD26" s="192"/>
      <c r="AE26" s="192"/>
      <c r="AF26" s="192"/>
      <c r="AG26" s="2"/>
      <c r="AH26" s="86"/>
    </row>
    <row r="27" spans="1:35" ht="23.25" customHeight="1">
      <c r="A27" s="45" t="s">
        <v>148</v>
      </c>
      <c r="B27" s="92"/>
      <c r="C27" s="32"/>
      <c r="D27" s="18">
        <v>0</v>
      </c>
      <c r="E27" s="193"/>
      <c r="F27" s="18">
        <v>0</v>
      </c>
      <c r="G27" s="18"/>
      <c r="H27" s="18">
        <v>0</v>
      </c>
      <c r="I27" s="18"/>
      <c r="J27" s="18">
        <v>0</v>
      </c>
      <c r="K27" s="18"/>
      <c r="L27" s="18">
        <v>0</v>
      </c>
      <c r="M27" s="18"/>
      <c r="N27" s="18">
        <v>0</v>
      </c>
      <c r="O27" s="18"/>
      <c r="P27" s="18">
        <v>0</v>
      </c>
      <c r="Q27" s="18"/>
      <c r="R27" s="18">
        <v>0</v>
      </c>
      <c r="S27" s="18"/>
      <c r="T27" s="18">
        <v>0</v>
      </c>
      <c r="U27" s="18"/>
      <c r="V27" s="147">
        <f>SUM(L27:T27)</f>
        <v>0</v>
      </c>
      <c r="W27" s="18"/>
      <c r="X27" s="18">
        <v>0</v>
      </c>
      <c r="Y27" s="194"/>
      <c r="Z27" s="287">
        <v>35589987</v>
      </c>
      <c r="AA27" s="192"/>
      <c r="AB27" s="286">
        <f>SUM(D27,F27,H27,J27,V27,X27,Z27)</f>
        <v>35589987</v>
      </c>
      <c r="AC27" s="192"/>
      <c r="AD27" s="216">
        <v>-204027</v>
      </c>
      <c r="AE27" s="194"/>
      <c r="AF27" s="286">
        <f>SUM(AB27,AD27)</f>
        <v>35385960</v>
      </c>
      <c r="AG27" s="49"/>
      <c r="AH27" s="86"/>
      <c r="AI27" s="49"/>
    </row>
    <row r="28" spans="1:35" ht="23.25" customHeight="1">
      <c r="A28" s="45" t="s">
        <v>145</v>
      </c>
      <c r="B28" s="92"/>
      <c r="C28" s="32"/>
      <c r="D28" s="270">
        <v>0</v>
      </c>
      <c r="E28" s="194"/>
      <c r="F28" s="270">
        <v>0</v>
      </c>
      <c r="G28" s="194"/>
      <c r="H28" s="270">
        <v>0</v>
      </c>
      <c r="I28" s="194"/>
      <c r="J28" s="270">
        <v>0</v>
      </c>
      <c r="K28" s="194"/>
      <c r="L28" s="135">
        <v>-729906</v>
      </c>
      <c r="M28" s="287"/>
      <c r="N28" s="307">
        <v>110432</v>
      </c>
      <c r="O28" s="287"/>
      <c r="P28" s="135">
        <v>-313491</v>
      </c>
      <c r="Q28" s="350"/>
      <c r="R28" s="307">
        <v>7193908</v>
      </c>
      <c r="S28" s="351"/>
      <c r="T28" s="270">
        <v>0</v>
      </c>
      <c r="U28" s="18"/>
      <c r="V28" s="309">
        <f>SUM(L28:T28)</f>
        <v>6260943</v>
      </c>
      <c r="W28" s="194"/>
      <c r="X28" s="269">
        <v>0</v>
      </c>
      <c r="Y28" s="194"/>
      <c r="Z28" s="300">
        <v>395005</v>
      </c>
      <c r="AA28" s="194"/>
      <c r="AB28" s="286">
        <f>SUM(D28,F28,H28,J28,V28,X28,Z28)</f>
        <v>6655948</v>
      </c>
      <c r="AC28" s="18"/>
      <c r="AD28" s="307">
        <v>2974</v>
      </c>
      <c r="AE28" s="194"/>
      <c r="AF28" s="307">
        <f>SUM(AB28:AD28)</f>
        <v>6658922</v>
      </c>
      <c r="AG28" s="49"/>
      <c r="AH28" s="86"/>
    </row>
    <row r="29" spans="1:35" s="33" customFormat="1" ht="23.25" customHeight="1">
      <c r="A29" s="149" t="s">
        <v>235</v>
      </c>
      <c r="B29" s="91"/>
      <c r="C29" s="62"/>
      <c r="D29" s="273">
        <f>SUM(D27:D28)</f>
        <v>0</v>
      </c>
      <c r="E29" s="271"/>
      <c r="F29" s="273">
        <f>SUM(F27:F28)</f>
        <v>0</v>
      </c>
      <c r="G29" s="271"/>
      <c r="H29" s="273">
        <f>SUM(H27:H28)</f>
        <v>0</v>
      </c>
      <c r="I29" s="271"/>
      <c r="J29" s="273">
        <f>SUM(J27:J28)</f>
        <v>0</v>
      </c>
      <c r="K29" s="271"/>
      <c r="L29" s="136">
        <f>SUM(L27:L28)</f>
        <v>-729906</v>
      </c>
      <c r="M29" s="304"/>
      <c r="N29" s="305">
        <f>SUM(N27:N28)</f>
        <v>110432</v>
      </c>
      <c r="O29" s="304"/>
      <c r="P29" s="136">
        <f>SUM(P27:P28)</f>
        <v>-313491</v>
      </c>
      <c r="Q29" s="304"/>
      <c r="R29" s="308">
        <f>SUM(R27:R28)</f>
        <v>7193908</v>
      </c>
      <c r="S29" s="304"/>
      <c r="T29" s="308">
        <f>SUM(T27:T28)</f>
        <v>0</v>
      </c>
      <c r="U29" s="304"/>
      <c r="V29" s="308">
        <f>SUM(L29:T29)</f>
        <v>6260943</v>
      </c>
      <c r="W29" s="274"/>
      <c r="X29" s="275">
        <f>SUM(X27:X28)</f>
        <v>0</v>
      </c>
      <c r="Y29" s="272"/>
      <c r="Z29" s="305">
        <f>SUM(Z27:Z28)</f>
        <v>35984992</v>
      </c>
      <c r="AA29" s="139"/>
      <c r="AB29" s="306">
        <f>SUM(AB27:AB28)</f>
        <v>42245935</v>
      </c>
      <c r="AC29" s="274"/>
      <c r="AD29" s="136">
        <f>SUM(AD27:AD28)</f>
        <v>-201053</v>
      </c>
      <c r="AE29" s="274"/>
      <c r="AF29" s="305">
        <f>SUM(AF27:AF28)</f>
        <v>42044882</v>
      </c>
      <c r="AG29" s="50"/>
      <c r="AH29" s="87"/>
    </row>
    <row r="30" spans="1:35" s="35" customFormat="1" ht="23.25" customHeight="1">
      <c r="A30" s="42"/>
      <c r="B30" s="97"/>
      <c r="C30" s="34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H30" s="68"/>
    </row>
    <row r="31" spans="1:35" s="35" customFormat="1" ht="23.25" customHeight="1">
      <c r="A31" s="9" t="s">
        <v>78</v>
      </c>
      <c r="B31" s="97"/>
      <c r="C31" s="34"/>
      <c r="D31" s="270">
        <v>0</v>
      </c>
      <c r="E31" s="259"/>
      <c r="F31" s="270">
        <v>0</v>
      </c>
      <c r="G31" s="259"/>
      <c r="H31" s="270">
        <v>0</v>
      </c>
      <c r="I31" s="259"/>
      <c r="J31" s="270">
        <v>0</v>
      </c>
      <c r="K31" s="274"/>
      <c r="L31" s="270">
        <v>0</v>
      </c>
      <c r="M31" s="18"/>
      <c r="N31" s="270">
        <v>0</v>
      </c>
      <c r="O31" s="18"/>
      <c r="P31" s="270">
        <v>0</v>
      </c>
      <c r="Q31" s="192"/>
      <c r="R31" s="134">
        <v>-330933</v>
      </c>
      <c r="S31" s="192"/>
      <c r="T31" s="270">
        <v>0</v>
      </c>
      <c r="U31" s="192"/>
      <c r="V31" s="134">
        <f>SUM(L31:T31)</f>
        <v>-330933</v>
      </c>
      <c r="W31" s="259"/>
      <c r="X31" s="270">
        <v>0</v>
      </c>
      <c r="Y31" s="259"/>
      <c r="Z31" s="307">
        <v>330933</v>
      </c>
      <c r="AA31" s="259"/>
      <c r="AB31" s="134">
        <f>SUM(D31:J31,V31,X31,Z31)</f>
        <v>0</v>
      </c>
      <c r="AC31" s="259"/>
      <c r="AD31" s="268">
        <v>0</v>
      </c>
      <c r="AE31" s="259"/>
      <c r="AF31" s="134">
        <f>SUM(AB31:AD31)</f>
        <v>0</v>
      </c>
      <c r="AH31" s="68"/>
    </row>
    <row r="32" spans="1:35" ht="23.25" customHeight="1">
      <c r="A32" s="53"/>
      <c r="B32" s="97"/>
      <c r="C32" s="46"/>
      <c r="D32" s="195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91"/>
      <c r="Y32" s="191"/>
      <c r="Z32" s="153"/>
      <c r="AA32" s="153"/>
      <c r="AB32" s="153"/>
      <c r="AC32" s="153"/>
      <c r="AD32" s="191"/>
      <c r="AE32" s="191"/>
      <c r="AF32" s="191"/>
      <c r="AG32" s="2"/>
      <c r="AH32" s="86"/>
    </row>
    <row r="33" spans="1:34" ht="23.25" customHeight="1" thickBot="1">
      <c r="A33" s="42" t="s">
        <v>228</v>
      </c>
      <c r="B33" s="97"/>
      <c r="C33" s="34"/>
      <c r="D33" s="303">
        <f>SUM(D15,D24,D29,D31)</f>
        <v>35429</v>
      </c>
      <c r="E33" s="304"/>
      <c r="F33" s="303">
        <f>SUM(F15,F24,F29,F31)</f>
        <v>33956503</v>
      </c>
      <c r="G33" s="304"/>
      <c r="H33" s="303">
        <f>SUM(H15,H24,H29,H31)</f>
        <v>13855</v>
      </c>
      <c r="I33" s="304"/>
      <c r="J33" s="303">
        <f>SUM(J15,J24,J29,J31)</f>
        <v>11110336</v>
      </c>
      <c r="K33" s="304"/>
      <c r="L33" s="303">
        <f>SUM(L15,L24,L29,L31)</f>
        <v>103884</v>
      </c>
      <c r="M33" s="304"/>
      <c r="N33" s="352">
        <f>SUM(N15,N24,N29,N31)</f>
        <v>-418367</v>
      </c>
      <c r="O33" s="304"/>
      <c r="P33" s="303">
        <f>SUM(P15,P24,P29,P31)</f>
        <v>1016444</v>
      </c>
      <c r="Q33" s="304"/>
      <c r="R33" s="303">
        <f>SUM(R15,R24,R29,R31)</f>
        <v>22135046</v>
      </c>
      <c r="S33" s="304"/>
      <c r="T33" s="303">
        <f>SUM(T15,T24,T29,T31)</f>
        <v>498</v>
      </c>
      <c r="U33" s="304"/>
      <c r="V33" s="303">
        <f>SUM(V15,V24,V29,V31)</f>
        <v>22837505</v>
      </c>
      <c r="W33" s="304"/>
      <c r="X33" s="303">
        <f>SUM(X15,X24,X29,X31)</f>
        <v>7000000</v>
      </c>
      <c r="Y33" s="304"/>
      <c r="Z33" s="303">
        <f>SUM(Z15,Z24,Z29,Z31)</f>
        <v>366043734</v>
      </c>
      <c r="AA33" s="304"/>
      <c r="AB33" s="303">
        <f>SUM(AB15,AB24,AB29,AB31)</f>
        <v>440997362</v>
      </c>
      <c r="AC33" s="304"/>
      <c r="AD33" s="303">
        <f>SUM(AD15,AD24,AD29,AD31)</f>
        <v>1608730</v>
      </c>
      <c r="AE33" s="304"/>
      <c r="AF33" s="303">
        <f>SUM(AF15,AF24,AF29,AF31)</f>
        <v>442606092</v>
      </c>
      <c r="AG33" s="2"/>
      <c r="AH33" s="86"/>
    </row>
    <row r="34" spans="1:34" ht="18.75" customHeight="1" thickTop="1">
      <c r="A34" s="42"/>
      <c r="B34" s="97"/>
      <c r="C34" s="34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2"/>
    </row>
    <row r="35" spans="1:34" s="56" customFormat="1" ht="23.25" customHeight="1">
      <c r="A35" s="20"/>
      <c r="B35" s="94"/>
      <c r="C35" s="19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57"/>
    </row>
    <row r="36" spans="1:34" ht="24.75" customHeight="1"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</row>
  </sheetData>
  <mergeCells count="6">
    <mergeCell ref="D13:AF13"/>
    <mergeCell ref="D4:AF4"/>
    <mergeCell ref="L5:V5"/>
    <mergeCell ref="X10:Z10"/>
    <mergeCell ref="D11:F11"/>
    <mergeCell ref="H11:J11"/>
  </mergeCells>
  <pageMargins left="0.7" right="0.7" top="0.48" bottom="0.5" header="0.5" footer="0.5"/>
  <pageSetup paperSize="9" scale="54" firstPageNumber="16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FC91-11E8-424C-B0C7-E1D434F5DDD1}">
  <sheetPr>
    <pageSetUpPr autoPageBreaks="0"/>
  </sheetPr>
  <dimension ref="A1:M27"/>
  <sheetViews>
    <sheetView zoomScale="80" zoomScaleNormal="80" workbookViewId="0"/>
  </sheetViews>
  <sheetFormatPr defaultColWidth="8.85546875" defaultRowHeight="22.5" customHeight="1"/>
  <cols>
    <col min="1" max="1" width="85.42578125" style="23" customWidth="1"/>
    <col min="2" max="2" width="11.140625" style="23" customWidth="1"/>
    <col min="3" max="3" width="1.42578125" style="23" customWidth="1"/>
    <col min="4" max="4" width="14.85546875" style="23" customWidth="1"/>
    <col min="5" max="5" width="1.42578125" style="23" customWidth="1"/>
    <col min="6" max="6" width="14.85546875" style="23" customWidth="1"/>
    <col min="7" max="7" width="1.42578125" style="23" customWidth="1"/>
    <col min="8" max="8" width="14.85546875" style="23" customWidth="1"/>
    <col min="9" max="9" width="1.42578125" style="23" customWidth="1"/>
    <col min="10" max="10" width="14.85546875" style="23" customWidth="1"/>
    <col min="11" max="11" width="1.42578125" style="23" customWidth="1"/>
    <col min="12" max="12" width="16.140625" style="23" customWidth="1"/>
    <col min="13" max="13" width="10.5703125" style="23" bestFit="1" customWidth="1"/>
    <col min="14" max="16384" width="8.85546875" style="23"/>
  </cols>
  <sheetData>
    <row r="1" spans="1:12" ht="22.5" customHeight="1">
      <c r="A1" s="5" t="s">
        <v>176</v>
      </c>
      <c r="B1" s="252"/>
    </row>
    <row r="2" spans="1:12" ht="22.5" customHeight="1">
      <c r="A2" s="253" t="s">
        <v>278</v>
      </c>
      <c r="B2" s="253"/>
    </row>
    <row r="3" spans="1:12" ht="22.5" customHeight="1">
      <c r="A3" s="253"/>
      <c r="B3" s="253"/>
    </row>
    <row r="4" spans="1:12" ht="18.95" customHeight="1">
      <c r="A4" s="254"/>
      <c r="B4" s="254"/>
      <c r="C4" s="353"/>
      <c r="D4" s="410" t="s">
        <v>185</v>
      </c>
      <c r="E4" s="410"/>
      <c r="F4" s="410"/>
      <c r="G4" s="410"/>
      <c r="H4" s="410"/>
      <c r="I4" s="410"/>
      <c r="J4" s="410"/>
      <c r="K4" s="410"/>
      <c r="L4" s="410"/>
    </row>
    <row r="5" spans="1:12" ht="21.95" customHeight="1">
      <c r="A5" s="254"/>
      <c r="B5" s="254"/>
      <c r="C5" s="355"/>
      <c r="D5" s="356"/>
      <c r="E5" s="355"/>
      <c r="F5" s="28"/>
      <c r="G5" s="355"/>
      <c r="H5" s="412" t="s">
        <v>262</v>
      </c>
      <c r="I5" s="412"/>
      <c r="J5" s="412"/>
      <c r="K5" s="355"/>
      <c r="L5" s="356"/>
    </row>
    <row r="6" spans="1:12" ht="21.95" customHeight="1">
      <c r="A6" s="254"/>
      <c r="B6" s="254"/>
      <c r="C6" s="355"/>
      <c r="D6" s="356" t="s">
        <v>214</v>
      </c>
      <c r="E6" s="355"/>
      <c r="F6" s="28" t="s">
        <v>198</v>
      </c>
      <c r="G6" s="355"/>
      <c r="H6" s="356" t="s">
        <v>61</v>
      </c>
      <c r="I6" s="357"/>
      <c r="J6" s="357"/>
      <c r="K6" s="355"/>
      <c r="L6" s="356"/>
    </row>
    <row r="7" spans="1:12" ht="21.95" customHeight="1">
      <c r="A7" s="254"/>
      <c r="B7" s="90" t="s">
        <v>17</v>
      </c>
      <c r="C7" s="355"/>
      <c r="D7" s="356" t="s">
        <v>190</v>
      </c>
      <c r="E7" s="355"/>
      <c r="F7" s="28" t="s">
        <v>197</v>
      </c>
      <c r="G7" s="355"/>
      <c r="H7" s="356" t="s">
        <v>28</v>
      </c>
      <c r="I7" s="356"/>
      <c r="J7" s="356" t="s">
        <v>27</v>
      </c>
      <c r="K7" s="355"/>
      <c r="L7" s="356" t="s">
        <v>23</v>
      </c>
    </row>
    <row r="8" spans="1:12" ht="21.95" customHeight="1">
      <c r="A8" s="254"/>
      <c r="B8" s="254"/>
      <c r="D8" s="411" t="s">
        <v>32</v>
      </c>
      <c r="E8" s="411"/>
      <c r="F8" s="411"/>
      <c r="G8" s="411"/>
      <c r="H8" s="411"/>
      <c r="I8" s="411"/>
      <c r="J8" s="411"/>
      <c r="K8" s="411"/>
      <c r="L8" s="411"/>
    </row>
    <row r="9" spans="1:12" ht="21.75">
      <c r="A9" s="149" t="s">
        <v>225</v>
      </c>
      <c r="B9" s="149"/>
      <c r="D9" s="355"/>
      <c r="H9" s="355"/>
      <c r="I9" s="355"/>
      <c r="J9" s="355"/>
      <c r="L9" s="355"/>
    </row>
    <row r="10" spans="1:12" ht="22.35" customHeight="1">
      <c r="A10" s="358" t="s">
        <v>163</v>
      </c>
      <c r="B10" s="149"/>
      <c r="D10" s="196">
        <f>BS!J67</f>
        <v>10</v>
      </c>
      <c r="E10" s="33"/>
      <c r="F10" s="274">
        <v>0</v>
      </c>
      <c r="G10" s="33"/>
      <c r="H10" s="274">
        <v>0</v>
      </c>
      <c r="I10" s="197"/>
      <c r="J10" s="197">
        <f>BS!J75</f>
        <v>-8674</v>
      </c>
      <c r="K10" s="197"/>
      <c r="L10" s="197">
        <f>SUM(D10,F10,H10,J10)</f>
        <v>-8664</v>
      </c>
    </row>
    <row r="11" spans="1:12" s="359" customFormat="1" ht="21">
      <c r="A11" s="255"/>
      <c r="B11" s="255"/>
      <c r="D11" s="360"/>
      <c r="H11" s="360"/>
      <c r="I11" s="360"/>
      <c r="J11" s="360"/>
      <c r="L11" s="360"/>
    </row>
    <row r="12" spans="1:12" s="359" customFormat="1" ht="21.75">
      <c r="A12" s="395" t="s">
        <v>280</v>
      </c>
      <c r="B12" s="255"/>
      <c r="D12" s="360"/>
      <c r="H12" s="360"/>
      <c r="I12" s="360"/>
      <c r="J12" s="360"/>
      <c r="L12" s="360"/>
    </row>
    <row r="13" spans="1:12" s="359" customFormat="1" ht="21.75">
      <c r="A13" s="397" t="s">
        <v>260</v>
      </c>
      <c r="B13" s="394">
        <v>43</v>
      </c>
      <c r="D13" s="191">
        <v>0</v>
      </c>
      <c r="E13" s="191"/>
      <c r="F13" s="191">
        <v>0</v>
      </c>
      <c r="H13" s="191">
        <v>0</v>
      </c>
      <c r="I13" s="361"/>
      <c r="J13" s="361">
        <v>-5050661</v>
      </c>
      <c r="L13" s="361">
        <f>SUM(D13,F13,H13,J13)</f>
        <v>-5050661</v>
      </c>
    </row>
    <row r="14" spans="1:12" s="359" customFormat="1" ht="21.75">
      <c r="A14" s="398" t="s">
        <v>204</v>
      </c>
      <c r="B14" s="257" t="s">
        <v>248</v>
      </c>
      <c r="C14" s="2"/>
      <c r="D14" s="227">
        <v>33671073</v>
      </c>
      <c r="E14" s="362"/>
      <c r="F14" s="227">
        <v>407069914</v>
      </c>
      <c r="G14" s="227"/>
      <c r="H14" s="191">
        <v>0</v>
      </c>
      <c r="I14" s="227"/>
      <c r="J14" s="227">
        <v>0</v>
      </c>
      <c r="K14" s="227"/>
      <c r="L14" s="296">
        <f>SUM(D14,F14,H14,J14)</f>
        <v>440740987</v>
      </c>
    </row>
    <row r="15" spans="1:12" s="359" customFormat="1" ht="21.75">
      <c r="A15" s="398" t="s">
        <v>205</v>
      </c>
      <c r="B15" s="257" t="s">
        <v>248</v>
      </c>
      <c r="C15" s="2"/>
      <c r="D15" s="239">
        <v>-10</v>
      </c>
      <c r="E15" s="362"/>
      <c r="F15" s="227">
        <v>0</v>
      </c>
      <c r="G15" s="227"/>
      <c r="H15" s="191">
        <v>0</v>
      </c>
      <c r="I15" s="227"/>
      <c r="J15" s="227">
        <v>0</v>
      </c>
      <c r="K15" s="227"/>
      <c r="L15" s="239">
        <f>SUM(D15,F15,H15,J15)</f>
        <v>-10</v>
      </c>
    </row>
    <row r="16" spans="1:12" s="359" customFormat="1" ht="21.75">
      <c r="A16" s="395" t="s">
        <v>281</v>
      </c>
      <c r="B16" s="255"/>
      <c r="D16" s="263">
        <f>SUM(D13:D15)</f>
        <v>33671063</v>
      </c>
      <c r="F16" s="263">
        <f>SUM(F13:F15)</f>
        <v>407069914</v>
      </c>
      <c r="H16" s="263">
        <f>SUM(H13:H15)</f>
        <v>0</v>
      </c>
      <c r="I16" s="297"/>
      <c r="J16" s="263">
        <f>SUM(J13:J15)</f>
        <v>-5050661</v>
      </c>
      <c r="L16" s="263">
        <f>SUM(D16,F16,H16,J16)</f>
        <v>435690316</v>
      </c>
    </row>
    <row r="17" spans="1:13" s="359" customFormat="1" ht="18.600000000000001" customHeight="1">
      <c r="A17" s="29"/>
      <c r="B17" s="255"/>
      <c r="D17" s="360"/>
      <c r="H17" s="360"/>
      <c r="I17" s="360"/>
      <c r="J17" s="360"/>
      <c r="L17" s="360"/>
    </row>
    <row r="18" spans="1:13" ht="22.35" customHeight="1">
      <c r="A18" s="149" t="s">
        <v>234</v>
      </c>
      <c r="B18" s="149"/>
      <c r="C18" s="356"/>
      <c r="D18" s="196"/>
      <c r="E18" s="356"/>
      <c r="F18" s="356"/>
      <c r="G18" s="356"/>
      <c r="H18" s="198"/>
      <c r="I18" s="198"/>
      <c r="J18" s="198"/>
      <c r="K18" s="356"/>
      <c r="L18" s="198"/>
    </row>
    <row r="19" spans="1:13" ht="22.35" customHeight="1">
      <c r="A19" s="254" t="s">
        <v>261</v>
      </c>
      <c r="B19" s="254"/>
      <c r="C19" s="356"/>
      <c r="D19" s="199">
        <v>0</v>
      </c>
      <c r="E19" s="208"/>
      <c r="F19" s="208">
        <v>0</v>
      </c>
      <c r="G19" s="208"/>
      <c r="H19" s="191">
        <v>0</v>
      </c>
      <c r="I19" s="239"/>
      <c r="J19" s="228">
        <f>PL!G35</f>
        <v>64411180</v>
      </c>
      <c r="K19" s="208"/>
      <c r="L19" s="228">
        <f>SUM(D19,F19,H19,J19)</f>
        <v>64411180</v>
      </c>
    </row>
    <row r="20" spans="1:13" ht="22.35" customHeight="1">
      <c r="A20" s="33" t="s">
        <v>235</v>
      </c>
      <c r="B20" s="254"/>
      <c r="C20" s="356"/>
      <c r="D20" s="200">
        <f>SUM(D19)</f>
        <v>0</v>
      </c>
      <c r="E20" s="363"/>
      <c r="F20" s="200">
        <f>SUM(F19)</f>
        <v>0</v>
      </c>
      <c r="G20" s="363"/>
      <c r="H20" s="200">
        <f>SUM(H19)</f>
        <v>0</v>
      </c>
      <c r="I20" s="298"/>
      <c r="J20" s="229">
        <f>SUM(J19)</f>
        <v>64411180</v>
      </c>
      <c r="K20" s="363"/>
      <c r="L20" s="229">
        <f>SUM(D20,F20,H20,J20)</f>
        <v>64411180</v>
      </c>
    </row>
    <row r="21" spans="1:13" ht="18.600000000000001" customHeight="1">
      <c r="A21" s="254"/>
      <c r="B21" s="254"/>
      <c r="C21" s="356"/>
      <c r="D21" s="201"/>
      <c r="E21" s="208"/>
      <c r="F21" s="208"/>
      <c r="G21" s="208"/>
      <c r="H21" s="230"/>
      <c r="I21" s="239"/>
      <c r="J21" s="239"/>
      <c r="K21" s="208"/>
      <c r="L21" s="364"/>
    </row>
    <row r="22" spans="1:13" ht="18.600000000000001" customHeight="1">
      <c r="A22" s="254" t="s">
        <v>263</v>
      </c>
      <c r="B22" s="394" t="s">
        <v>279</v>
      </c>
      <c r="C22" s="356"/>
      <c r="D22" s="199">
        <v>0</v>
      </c>
      <c r="E22" s="208"/>
      <c r="F22" s="365">
        <v>0</v>
      </c>
      <c r="G22" s="208"/>
      <c r="H22" s="366">
        <v>3400000</v>
      </c>
      <c r="I22" s="239"/>
      <c r="J22" s="367">
        <f>-H22</f>
        <v>-3400000</v>
      </c>
      <c r="K22" s="208"/>
      <c r="L22" s="243">
        <f>SUM(D22,F22,H22,J22)</f>
        <v>0</v>
      </c>
    </row>
    <row r="23" spans="1:13" ht="18.600000000000001" customHeight="1">
      <c r="A23" s="254"/>
      <c r="B23" s="254"/>
      <c r="C23" s="356"/>
      <c r="D23" s="299"/>
      <c r="E23" s="208"/>
      <c r="F23" s="208"/>
      <c r="G23" s="208"/>
      <c r="H23" s="239"/>
      <c r="I23" s="239"/>
      <c r="J23" s="239"/>
      <c r="K23" s="208"/>
      <c r="L23" s="368"/>
    </row>
    <row r="24" spans="1:13" thickBot="1">
      <c r="A24" s="256" t="s">
        <v>226</v>
      </c>
      <c r="B24" s="256"/>
      <c r="D24" s="369">
        <f>SUM(D10,D16,D20,D22)</f>
        <v>33671073</v>
      </c>
      <c r="E24" s="237"/>
      <c r="F24" s="369">
        <f>SUM(F10,F16,F20,F22)</f>
        <v>407069914</v>
      </c>
      <c r="G24" s="237"/>
      <c r="H24" s="369">
        <f>SUM(H10,H16,H20,H22)</f>
        <v>3400000</v>
      </c>
      <c r="I24" s="231"/>
      <c r="J24" s="369">
        <f>SUM(J10,J16,J20,J22)</f>
        <v>55951845</v>
      </c>
      <c r="K24" s="237"/>
      <c r="L24" s="369">
        <f>SUM(L10,L16,L20,L22)</f>
        <v>500092832</v>
      </c>
      <c r="M24" s="370"/>
    </row>
    <row r="25" spans="1:13" ht="22.5" customHeight="1" thickTop="1"/>
    <row r="27" spans="1:13" ht="22.5" customHeight="1">
      <c r="D27" s="371"/>
      <c r="F27" s="371"/>
      <c r="H27" s="371"/>
      <c r="J27" s="371"/>
      <c r="L27" s="371"/>
    </row>
  </sheetData>
  <mergeCells count="3">
    <mergeCell ref="D4:L4"/>
    <mergeCell ref="D8:L8"/>
    <mergeCell ref="H5:J5"/>
  </mergeCells>
  <pageMargins left="0.7" right="0.7" top="0.48" bottom="0.5" header="0.5" footer="0.5"/>
  <pageSetup paperSize="9" scale="82" firstPageNumber="1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FC939-4D07-4B12-94E8-BF5DA12FA59B}">
  <sheetPr>
    <pageSetUpPr autoPageBreaks="0" fitToPage="1"/>
  </sheetPr>
  <dimension ref="A1:J21"/>
  <sheetViews>
    <sheetView zoomScale="80" zoomScaleNormal="80" workbookViewId="0"/>
  </sheetViews>
  <sheetFormatPr defaultColWidth="8.85546875" defaultRowHeight="22.5" customHeight="1"/>
  <cols>
    <col min="1" max="1" width="40.7109375" style="23" customWidth="1"/>
    <col min="2" max="2" width="45.42578125" style="23" customWidth="1"/>
    <col min="3" max="3" width="9.42578125" style="23" customWidth="1"/>
    <col min="4" max="4" width="1.42578125" style="23" customWidth="1"/>
    <col min="5" max="5" width="16.140625" style="23" customWidth="1"/>
    <col min="6" max="6" width="1.42578125" style="23" customWidth="1"/>
    <col min="7" max="7" width="18.42578125" style="23" customWidth="1"/>
    <col min="8" max="8" width="1.42578125" style="23" customWidth="1"/>
    <col min="9" max="9" width="15.140625" style="23" customWidth="1"/>
    <col min="10" max="10" width="10.5703125" style="23" bestFit="1" customWidth="1"/>
    <col min="11" max="16384" width="8.85546875" style="23"/>
  </cols>
  <sheetData>
    <row r="1" spans="1:10" ht="22.5" customHeight="1">
      <c r="A1" s="5" t="s">
        <v>176</v>
      </c>
      <c r="B1" s="252"/>
      <c r="C1" s="353"/>
    </row>
    <row r="2" spans="1:10" ht="22.5" customHeight="1">
      <c r="A2" s="253" t="s">
        <v>278</v>
      </c>
      <c r="B2" s="253"/>
      <c r="C2" s="353"/>
    </row>
    <row r="3" spans="1:10" ht="18.95" customHeight="1">
      <c r="A3" s="254"/>
      <c r="B3" s="254"/>
      <c r="C3" s="254"/>
      <c r="D3" s="353"/>
      <c r="E3" s="410" t="s">
        <v>185</v>
      </c>
      <c r="F3" s="410"/>
      <c r="G3" s="410"/>
      <c r="H3" s="410"/>
      <c r="I3" s="410"/>
    </row>
    <row r="4" spans="1:10" ht="21.95" customHeight="1">
      <c r="A4" s="254"/>
      <c r="B4" s="254"/>
      <c r="C4" s="356"/>
      <c r="D4" s="355"/>
      <c r="E4" s="356" t="s">
        <v>229</v>
      </c>
      <c r="F4" s="355"/>
      <c r="H4" s="355"/>
      <c r="I4" s="356"/>
    </row>
    <row r="5" spans="1:10" ht="21.95" customHeight="1">
      <c r="A5" s="254"/>
      <c r="B5" s="254"/>
      <c r="C5" s="356"/>
      <c r="D5" s="355"/>
      <c r="E5" s="356" t="s">
        <v>230</v>
      </c>
      <c r="F5" s="355"/>
      <c r="H5" s="355"/>
      <c r="I5" s="356"/>
    </row>
    <row r="6" spans="1:10" ht="21.95" customHeight="1">
      <c r="A6" s="254"/>
      <c r="B6" s="254"/>
      <c r="C6" s="355" t="s">
        <v>17</v>
      </c>
      <c r="D6" s="355"/>
      <c r="E6" s="356" t="s">
        <v>190</v>
      </c>
      <c r="F6" s="355"/>
      <c r="G6" s="356" t="s">
        <v>191</v>
      </c>
      <c r="H6" s="355"/>
      <c r="I6" s="356" t="s">
        <v>23</v>
      </c>
    </row>
    <row r="7" spans="1:10" ht="21.95" customHeight="1">
      <c r="A7" s="254"/>
      <c r="B7" s="254"/>
      <c r="C7" s="355"/>
      <c r="E7" s="411" t="s">
        <v>32</v>
      </c>
      <c r="F7" s="411"/>
      <c r="G7" s="411"/>
      <c r="H7" s="411"/>
      <c r="I7" s="411"/>
    </row>
    <row r="8" spans="1:10" ht="22.35" customHeight="1">
      <c r="A8" s="149" t="s">
        <v>231</v>
      </c>
      <c r="B8" s="149"/>
      <c r="C8" s="355"/>
      <c r="E8" s="355"/>
      <c r="G8" s="355"/>
      <c r="I8" s="355"/>
    </row>
    <row r="9" spans="1:10" ht="22.35" customHeight="1">
      <c r="A9" s="149" t="s">
        <v>232</v>
      </c>
      <c r="B9" s="149"/>
      <c r="C9" s="355"/>
      <c r="E9" s="355"/>
      <c r="G9" s="355"/>
      <c r="I9" s="355"/>
    </row>
    <row r="10" spans="1:10" ht="22.35" customHeight="1">
      <c r="A10" s="358" t="s">
        <v>233</v>
      </c>
      <c r="B10" s="149"/>
      <c r="C10" s="257" t="s">
        <v>248</v>
      </c>
      <c r="E10" s="260">
        <v>10</v>
      </c>
      <c r="G10" s="260">
        <v>0</v>
      </c>
      <c r="I10" s="260">
        <f>SUM(E10:G10)</f>
        <v>10</v>
      </c>
    </row>
    <row r="11" spans="1:10" s="359" customFormat="1" ht="21">
      <c r="A11" s="255"/>
      <c r="B11" s="255"/>
      <c r="C11" s="372"/>
      <c r="E11" s="360"/>
      <c r="G11" s="360"/>
      <c r="I11" s="360"/>
    </row>
    <row r="12" spans="1:10" ht="22.35" customHeight="1">
      <c r="A12" s="149" t="s">
        <v>157</v>
      </c>
      <c r="B12" s="149"/>
      <c r="C12" s="355"/>
      <c r="D12" s="356"/>
      <c r="E12" s="260"/>
      <c r="F12" s="356"/>
      <c r="G12" s="261"/>
      <c r="H12" s="356"/>
      <c r="I12" s="261"/>
    </row>
    <row r="13" spans="1:10" ht="22.35" customHeight="1">
      <c r="A13" s="254" t="s">
        <v>220</v>
      </c>
      <c r="B13" s="254"/>
      <c r="C13" s="355"/>
      <c r="D13" s="356"/>
      <c r="E13" s="262">
        <v>0</v>
      </c>
      <c r="F13" s="356"/>
      <c r="G13" s="262">
        <v>-8674</v>
      </c>
      <c r="H13" s="356"/>
      <c r="I13" s="373">
        <f>SUM(E13:G13)</f>
        <v>-8674</v>
      </c>
    </row>
    <row r="14" spans="1:10" ht="22.35" customHeight="1">
      <c r="A14" s="33" t="s">
        <v>142</v>
      </c>
      <c r="B14" s="254"/>
      <c r="C14" s="355"/>
      <c r="D14" s="356"/>
      <c r="E14" s="263">
        <f>SUM(E13)</f>
        <v>0</v>
      </c>
      <c r="F14" s="331"/>
      <c r="G14" s="264">
        <f>SUM(G13)</f>
        <v>-8674</v>
      </c>
      <c r="H14" s="331"/>
      <c r="I14" s="264">
        <f>SUM(I13)</f>
        <v>-8674</v>
      </c>
    </row>
    <row r="15" spans="1:10" ht="22.35" customHeight="1">
      <c r="A15" s="254"/>
      <c r="B15" s="254"/>
      <c r="C15" s="355"/>
      <c r="D15" s="356"/>
      <c r="E15" s="265"/>
      <c r="F15" s="356"/>
      <c r="G15" s="265"/>
      <c r="H15" s="356"/>
      <c r="I15" s="374"/>
    </row>
    <row r="16" spans="1:10" ht="22.35" customHeight="1" thickBot="1">
      <c r="A16" s="256" t="s">
        <v>228</v>
      </c>
      <c r="B16" s="256"/>
      <c r="C16" s="353"/>
      <c r="E16" s="375">
        <f>E10+E14</f>
        <v>10</v>
      </c>
      <c r="G16" s="375">
        <f>G10+G14</f>
        <v>-8674</v>
      </c>
      <c r="I16" s="375">
        <f>I10+I14</f>
        <v>-8664</v>
      </c>
      <c r="J16" s="370"/>
    </row>
    <row r="17" spans="1:10" ht="22.5" customHeight="1" thickTop="1"/>
    <row r="19" spans="1:10" ht="22.5" customHeight="1">
      <c r="A19" s="335"/>
      <c r="B19" s="355"/>
    </row>
    <row r="20" spans="1:10" s="376" customFormat="1" ht="22.5" customHeight="1">
      <c r="A20" s="400" t="s">
        <v>282</v>
      </c>
      <c r="B20" s="400"/>
      <c r="C20" s="400"/>
      <c r="D20" s="400"/>
      <c r="E20" s="400"/>
      <c r="F20" s="400"/>
      <c r="G20" s="400"/>
      <c r="H20" s="400"/>
      <c r="I20" s="400"/>
      <c r="J20" s="266"/>
    </row>
    <row r="21" spans="1:10" s="8" customFormat="1" ht="22.5" customHeight="1">
      <c r="A21" s="400" t="s">
        <v>184</v>
      </c>
      <c r="B21" s="400"/>
      <c r="C21" s="400"/>
      <c r="D21" s="400"/>
      <c r="E21" s="400"/>
      <c r="F21" s="400"/>
      <c r="G21" s="400"/>
      <c r="H21" s="400"/>
      <c r="I21" s="400"/>
      <c r="J21" s="267"/>
    </row>
  </sheetData>
  <mergeCells count="4">
    <mergeCell ref="E3:I3"/>
    <mergeCell ref="E7:I7"/>
    <mergeCell ref="A20:I20"/>
    <mergeCell ref="A21:I21"/>
  </mergeCells>
  <pageMargins left="0.7" right="0.7" top="0.75" bottom="0.75" header="0.3" footer="0.3"/>
  <pageSetup paperSize="9" firstPageNumber="18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M145"/>
  <sheetViews>
    <sheetView zoomScaleNormal="100" zoomScaleSheetLayoutView="70" workbookViewId="0"/>
  </sheetViews>
  <sheetFormatPr defaultColWidth="9.140625" defaultRowHeight="24" customHeight="1"/>
  <cols>
    <col min="1" max="1" width="1.85546875" style="187" customWidth="1"/>
    <col min="2" max="3" width="2.140625" style="187" customWidth="1"/>
    <col min="4" max="4" width="61.42578125" style="187" customWidth="1"/>
    <col min="5" max="5" width="8.140625" style="187" customWidth="1"/>
    <col min="6" max="6" width="16.42578125" style="108" customWidth="1"/>
    <col min="7" max="7" width="1.42578125" style="188" customWidth="1"/>
    <col min="8" max="8" width="16.42578125" style="188" customWidth="1"/>
    <col min="9" max="9" width="1.42578125" style="188" customWidth="1"/>
    <col min="10" max="10" width="19.140625" style="108" customWidth="1"/>
    <col min="11" max="11" width="1.42578125" style="188" customWidth="1"/>
    <col min="12" max="12" width="25.140625" style="108" customWidth="1"/>
    <col min="13" max="13" width="12.42578125" style="188" bestFit="1" customWidth="1"/>
    <col min="14" max="16384" width="9.140625" style="188"/>
  </cols>
  <sheetData>
    <row r="1" spans="1:12" s="159" customFormat="1" ht="24" customHeight="1">
      <c r="A1" s="156" t="s">
        <v>176</v>
      </c>
      <c r="B1" s="156"/>
      <c r="C1" s="157"/>
      <c r="D1" s="157"/>
      <c r="E1" s="157"/>
      <c r="F1" s="158"/>
      <c r="G1" s="157"/>
      <c r="H1" s="157"/>
      <c r="I1" s="157"/>
      <c r="J1" s="158"/>
      <c r="L1" s="158"/>
    </row>
    <row r="2" spans="1:12" s="159" customFormat="1" ht="24" customHeight="1">
      <c r="A2" s="160" t="s">
        <v>207</v>
      </c>
      <c r="B2" s="160"/>
      <c r="C2" s="157"/>
      <c r="D2" s="157"/>
      <c r="E2" s="157"/>
      <c r="F2" s="158"/>
      <c r="G2" s="157"/>
      <c r="H2" s="157"/>
      <c r="I2" s="157"/>
      <c r="J2" s="158"/>
      <c r="L2" s="158"/>
    </row>
    <row r="3" spans="1:12" s="159" customFormat="1" ht="24" customHeight="1">
      <c r="A3" s="161"/>
      <c r="B3" s="161"/>
      <c r="C3" s="161"/>
      <c r="D3" s="161"/>
      <c r="E3" s="161"/>
      <c r="F3" s="162"/>
      <c r="G3" s="161"/>
      <c r="H3" s="161"/>
      <c r="I3" s="161"/>
      <c r="J3" s="162"/>
      <c r="L3" s="162"/>
    </row>
    <row r="4" spans="1:12" s="108" customFormat="1" ht="24" customHeight="1">
      <c r="A4" s="29"/>
      <c r="B4" s="29"/>
      <c r="C4" s="29"/>
      <c r="D4" s="29"/>
      <c r="E4" s="29"/>
      <c r="F4" s="354" t="s">
        <v>181</v>
      </c>
      <c r="G4" s="332"/>
      <c r="H4" s="354" t="s">
        <v>182</v>
      </c>
      <c r="I4" s="33"/>
      <c r="J4" s="354"/>
      <c r="K4" s="8"/>
      <c r="L4" s="354"/>
    </row>
    <row r="5" spans="1:12" s="108" customFormat="1" ht="24" customHeight="1">
      <c r="A5" s="29"/>
      <c r="B5" s="29"/>
      <c r="C5" s="29"/>
      <c r="D5" s="29"/>
      <c r="E5" s="29"/>
      <c r="F5" s="333" t="s">
        <v>183</v>
      </c>
      <c r="G5" s="354"/>
      <c r="H5" s="333" t="s">
        <v>183</v>
      </c>
      <c r="I5" s="354"/>
      <c r="J5" s="354"/>
      <c r="K5" s="8"/>
      <c r="L5" s="354"/>
    </row>
    <row r="6" spans="1:12" s="108" customFormat="1" ht="24" customHeight="1">
      <c r="A6" s="29"/>
      <c r="B6" s="29"/>
      <c r="C6" s="29"/>
      <c r="D6" s="29"/>
      <c r="E6" s="29"/>
      <c r="F6" s="354" t="s">
        <v>6</v>
      </c>
      <c r="G6" s="354"/>
      <c r="H6" s="354" t="s">
        <v>6</v>
      </c>
      <c r="I6" s="354"/>
      <c r="J6" s="354" t="s">
        <v>185</v>
      </c>
      <c r="K6" s="154"/>
      <c r="L6" s="354" t="s">
        <v>185</v>
      </c>
    </row>
    <row r="7" spans="1:12" s="108" customFormat="1" ht="24" customHeight="1">
      <c r="A7" s="29"/>
      <c r="B7" s="29"/>
      <c r="C7" s="29"/>
      <c r="D7" s="29"/>
      <c r="E7" s="29"/>
      <c r="F7" s="28" t="s">
        <v>223</v>
      </c>
      <c r="G7" s="334"/>
      <c r="H7" s="28" t="s">
        <v>223</v>
      </c>
      <c r="I7" s="334"/>
      <c r="J7" s="28" t="s">
        <v>223</v>
      </c>
      <c r="L7" s="334" t="s">
        <v>219</v>
      </c>
    </row>
    <row r="8" spans="1:12" s="108" customFormat="1" ht="24" customHeight="1">
      <c r="A8" s="29"/>
      <c r="B8" s="29"/>
      <c r="C8" s="29"/>
      <c r="D8" s="29"/>
      <c r="E8" s="29"/>
      <c r="F8" s="28" t="s">
        <v>215</v>
      </c>
      <c r="G8" s="335"/>
      <c r="H8" s="28" t="s">
        <v>215</v>
      </c>
      <c r="I8" s="335"/>
      <c r="J8" s="28" t="s">
        <v>215</v>
      </c>
      <c r="L8" s="28" t="s">
        <v>241</v>
      </c>
    </row>
    <row r="9" spans="1:12" s="108" customFormat="1" ht="24" customHeight="1">
      <c r="A9" s="29"/>
      <c r="B9" s="29"/>
      <c r="C9" s="29"/>
      <c r="D9" s="29"/>
      <c r="E9" s="29"/>
      <c r="F9" s="336" t="s">
        <v>90</v>
      </c>
      <c r="G9" s="335"/>
      <c r="H9" s="336" t="s">
        <v>90</v>
      </c>
      <c r="I9" s="335"/>
      <c r="J9" s="336" t="s">
        <v>90</v>
      </c>
      <c r="K9" s="337"/>
      <c r="L9" s="336" t="s">
        <v>224</v>
      </c>
    </row>
    <row r="10" spans="1:12" s="108" customFormat="1" ht="24" customHeight="1">
      <c r="A10" s="29"/>
      <c r="B10" s="29"/>
      <c r="C10" s="29"/>
      <c r="D10" s="29"/>
      <c r="E10" s="29"/>
      <c r="F10" s="316" t="s">
        <v>162</v>
      </c>
      <c r="G10" s="317"/>
      <c r="H10" s="316" t="s">
        <v>139</v>
      </c>
      <c r="I10" s="317"/>
      <c r="J10" s="316" t="s">
        <v>162</v>
      </c>
      <c r="K10" s="317"/>
      <c r="L10" s="316" t="s">
        <v>139</v>
      </c>
    </row>
    <row r="11" spans="1:12" s="108" customFormat="1" ht="24" customHeight="1">
      <c r="A11" s="29"/>
      <c r="B11" s="29"/>
      <c r="C11" s="29"/>
      <c r="D11" s="29"/>
      <c r="F11" s="413" t="s">
        <v>32</v>
      </c>
      <c r="G11" s="413"/>
      <c r="H11" s="413"/>
      <c r="I11" s="413"/>
      <c r="J11" s="413"/>
      <c r="K11" s="413"/>
      <c r="L11" s="413"/>
    </row>
    <row r="12" spans="1:12" s="108" customFormat="1" ht="24" customHeight="1">
      <c r="A12" s="163" t="s">
        <v>7</v>
      </c>
      <c r="B12" s="29"/>
      <c r="C12" s="29"/>
      <c r="D12" s="29"/>
      <c r="E12" s="29"/>
      <c r="F12" s="172"/>
      <c r="G12" s="172"/>
      <c r="H12" s="172"/>
      <c r="I12" s="172"/>
      <c r="J12" s="182"/>
      <c r="L12" s="172"/>
    </row>
    <row r="13" spans="1:12" s="108" customFormat="1" ht="24" customHeight="1">
      <c r="A13" s="164" t="s">
        <v>201</v>
      </c>
      <c r="B13" s="29"/>
      <c r="C13" s="29"/>
      <c r="D13" s="29"/>
      <c r="E13" s="29"/>
      <c r="F13" s="182">
        <v>50717918</v>
      </c>
      <c r="G13" s="172"/>
      <c r="H13" s="165">
        <v>44761817</v>
      </c>
      <c r="I13" s="203"/>
      <c r="J13" s="170">
        <v>64411180</v>
      </c>
      <c r="L13" s="170">
        <v>-8674</v>
      </c>
    </row>
    <row r="14" spans="1:12" s="108" customFormat="1" ht="24" customHeight="1">
      <c r="A14" s="167" t="s">
        <v>103</v>
      </c>
      <c r="B14" s="29"/>
      <c r="C14" s="29"/>
      <c r="D14" s="29"/>
      <c r="E14" s="29"/>
      <c r="F14" s="182"/>
      <c r="G14" s="172"/>
      <c r="H14" s="172"/>
      <c r="I14" s="203"/>
      <c r="J14" s="182"/>
      <c r="L14" s="182"/>
    </row>
    <row r="15" spans="1:12" s="108" customFormat="1" ht="24" customHeight="1">
      <c r="A15" s="167"/>
      <c r="B15" s="167" t="s">
        <v>104</v>
      </c>
      <c r="C15" s="29"/>
      <c r="D15" s="29"/>
      <c r="E15" s="29"/>
      <c r="F15" s="182"/>
      <c r="G15" s="172"/>
      <c r="H15" s="172"/>
      <c r="I15" s="203"/>
      <c r="J15" s="182"/>
      <c r="L15" s="182"/>
    </row>
    <row r="16" spans="1:12" s="108" customFormat="1" ht="24" customHeight="1">
      <c r="A16" s="29"/>
      <c r="B16" s="29"/>
      <c r="C16" s="29" t="s">
        <v>8</v>
      </c>
      <c r="D16" s="29"/>
      <c r="E16" s="29"/>
      <c r="F16" s="182">
        <v>9070387</v>
      </c>
      <c r="G16" s="172"/>
      <c r="H16" s="165">
        <v>9489865</v>
      </c>
      <c r="I16" s="203"/>
      <c r="J16" s="182">
        <v>3580</v>
      </c>
      <c r="L16" s="240">
        <v>0</v>
      </c>
    </row>
    <row r="17" spans="1:12" s="108" customFormat="1" ht="24" customHeight="1">
      <c r="A17" s="29"/>
      <c r="B17" s="29"/>
      <c r="C17" s="29" t="s">
        <v>110</v>
      </c>
      <c r="D17" s="29"/>
      <c r="E17" s="29"/>
      <c r="F17" s="182">
        <v>37750714</v>
      </c>
      <c r="G17" s="172"/>
      <c r="H17" s="165">
        <v>45115421</v>
      </c>
      <c r="I17" s="203"/>
      <c r="J17" s="182">
        <v>125000</v>
      </c>
      <c r="L17" s="240">
        <v>0</v>
      </c>
    </row>
    <row r="18" spans="1:12" s="108" customFormat="1" ht="24" customHeight="1">
      <c r="A18" s="29"/>
      <c r="B18" s="29"/>
      <c r="C18" s="29" t="s">
        <v>128</v>
      </c>
      <c r="D18" s="29"/>
      <c r="E18" s="29"/>
      <c r="F18" s="182">
        <v>220968</v>
      </c>
      <c r="G18" s="172"/>
      <c r="H18" s="165">
        <v>648522</v>
      </c>
      <c r="I18" s="203"/>
      <c r="J18" s="240">
        <v>0</v>
      </c>
      <c r="L18" s="240">
        <v>0</v>
      </c>
    </row>
    <row r="19" spans="1:12" s="108" customFormat="1" ht="24" customHeight="1">
      <c r="A19" s="29"/>
      <c r="B19" s="29"/>
      <c r="C19" s="29" t="s">
        <v>274</v>
      </c>
      <c r="D19" s="29"/>
      <c r="E19" s="29"/>
      <c r="F19" s="247">
        <v>7664</v>
      </c>
      <c r="G19" s="203"/>
      <c r="H19" s="165">
        <v>-225123</v>
      </c>
      <c r="I19" s="203"/>
      <c r="J19" s="241">
        <v>0</v>
      </c>
      <c r="L19" s="240">
        <v>0</v>
      </c>
    </row>
    <row r="20" spans="1:12" s="108" customFormat="1" ht="24" customHeight="1">
      <c r="A20" s="29"/>
      <c r="B20" s="29"/>
      <c r="C20" s="29" t="s">
        <v>149</v>
      </c>
      <c r="D20" s="29"/>
      <c r="E20" s="29"/>
      <c r="F20" s="247">
        <v>96658</v>
      </c>
      <c r="G20" s="203"/>
      <c r="H20" s="165">
        <v>0</v>
      </c>
      <c r="I20" s="203"/>
      <c r="J20" s="241">
        <v>0</v>
      </c>
      <c r="L20" s="240">
        <v>0</v>
      </c>
    </row>
    <row r="21" spans="1:12" s="108" customFormat="1" ht="24" customHeight="1">
      <c r="A21" s="29"/>
      <c r="B21" s="29"/>
      <c r="C21" s="29" t="s">
        <v>37</v>
      </c>
      <c r="D21" s="29"/>
      <c r="E21" s="29"/>
      <c r="F21" s="247">
        <v>1891486</v>
      </c>
      <c r="G21" s="203"/>
      <c r="H21" s="165">
        <v>2457296</v>
      </c>
      <c r="I21" s="203"/>
      <c r="J21" s="241">
        <v>10309</v>
      </c>
      <c r="L21" s="240">
        <v>0</v>
      </c>
    </row>
    <row r="22" spans="1:12" s="108" customFormat="1" ht="24" customHeight="1">
      <c r="A22" s="29"/>
      <c r="B22" s="29"/>
      <c r="C22" s="29" t="s">
        <v>242</v>
      </c>
      <c r="D22" s="29"/>
      <c r="E22" s="29"/>
      <c r="F22" s="170">
        <v>40389</v>
      </c>
      <c r="G22" s="172"/>
      <c r="H22" s="165">
        <v>0</v>
      </c>
      <c r="I22" s="203"/>
      <c r="J22" s="240">
        <v>0</v>
      </c>
      <c r="L22" s="240">
        <v>0</v>
      </c>
    </row>
    <row r="23" spans="1:12" s="108" customFormat="1" ht="24" customHeight="1">
      <c r="A23" s="29"/>
      <c r="B23" s="29"/>
      <c r="C23" s="29" t="s">
        <v>150</v>
      </c>
      <c r="D23" s="29"/>
      <c r="E23" s="29"/>
      <c r="F23" s="170">
        <v>-1368289</v>
      </c>
      <c r="G23" s="172"/>
      <c r="H23" s="166">
        <v>-1167399</v>
      </c>
      <c r="I23" s="203"/>
      <c r="J23" s="240">
        <v>0</v>
      </c>
      <c r="L23" s="240">
        <v>0</v>
      </c>
    </row>
    <row r="24" spans="1:12" s="108" customFormat="1" ht="24" customHeight="1">
      <c r="A24" s="29"/>
      <c r="B24" s="29"/>
      <c r="C24" s="29" t="s">
        <v>208</v>
      </c>
      <c r="D24" s="29"/>
      <c r="E24" s="29"/>
      <c r="F24" s="385">
        <v>-1783</v>
      </c>
      <c r="G24" s="172"/>
      <c r="H24" s="165">
        <v>4812</v>
      </c>
      <c r="I24" s="203"/>
      <c r="J24" s="240">
        <v>0</v>
      </c>
      <c r="L24" s="240">
        <v>0</v>
      </c>
    </row>
    <row r="25" spans="1:12" s="108" customFormat="1" ht="24" customHeight="1">
      <c r="A25" s="29"/>
      <c r="B25" s="29"/>
      <c r="C25" s="29" t="s">
        <v>119</v>
      </c>
      <c r="D25" s="29"/>
      <c r="E25" s="29"/>
      <c r="F25" s="182">
        <v>14273</v>
      </c>
      <c r="G25" s="172"/>
      <c r="H25" s="165">
        <v>139752</v>
      </c>
      <c r="I25" s="203"/>
      <c r="J25" s="240">
        <v>0</v>
      </c>
      <c r="L25" s="240">
        <v>0</v>
      </c>
    </row>
    <row r="26" spans="1:12" s="108" customFormat="1" ht="24" customHeight="1">
      <c r="A26" s="29"/>
      <c r="B26" s="29"/>
      <c r="C26" s="29" t="s">
        <v>194</v>
      </c>
      <c r="D26" s="29"/>
      <c r="E26" s="29"/>
      <c r="F26" s="182">
        <v>1369</v>
      </c>
      <c r="G26" s="172"/>
      <c r="H26" s="165">
        <v>14559</v>
      </c>
      <c r="I26" s="203"/>
      <c r="J26" s="240">
        <v>0</v>
      </c>
      <c r="L26" s="240">
        <v>0</v>
      </c>
    </row>
    <row r="27" spans="1:12" s="108" customFormat="1" ht="24" customHeight="1">
      <c r="A27" s="29"/>
      <c r="B27" s="29"/>
      <c r="C27" s="29" t="s">
        <v>269</v>
      </c>
      <c r="D27" s="29"/>
      <c r="E27" s="29"/>
      <c r="F27" s="182">
        <v>0</v>
      </c>
      <c r="G27" s="172"/>
      <c r="H27" s="182">
        <v>34413</v>
      </c>
      <c r="I27" s="203"/>
      <c r="J27" s="240">
        <v>0</v>
      </c>
      <c r="L27" s="240">
        <v>0</v>
      </c>
    </row>
    <row r="28" spans="1:12" s="108" customFormat="1" ht="24" customHeight="1">
      <c r="A28" s="29"/>
      <c r="B28" s="29"/>
      <c r="C28" s="29" t="s">
        <v>209</v>
      </c>
      <c r="D28" s="29"/>
      <c r="E28" s="29"/>
      <c r="F28" s="386">
        <v>-33730678</v>
      </c>
      <c r="G28" s="172"/>
      <c r="H28" s="386">
        <v>-31458881</v>
      </c>
      <c r="I28" s="203"/>
      <c r="J28" s="385">
        <v>-109687</v>
      </c>
      <c r="L28" s="240">
        <v>0</v>
      </c>
    </row>
    <row r="29" spans="1:12" s="108" customFormat="1" ht="24" customHeight="1">
      <c r="A29" s="29"/>
      <c r="B29" s="29"/>
      <c r="C29" s="29" t="s">
        <v>81</v>
      </c>
      <c r="D29" s="29"/>
      <c r="E29" s="29"/>
      <c r="F29" s="171">
        <v>-54233</v>
      </c>
      <c r="G29" s="210"/>
      <c r="H29" s="171">
        <v>-145987</v>
      </c>
      <c r="I29" s="207"/>
      <c r="J29" s="242">
        <v>0</v>
      </c>
      <c r="L29" s="240">
        <v>0</v>
      </c>
    </row>
    <row r="30" spans="1:12" s="108" customFormat="1" ht="24" customHeight="1">
      <c r="A30" s="29"/>
      <c r="B30" s="29"/>
      <c r="C30" s="29" t="s">
        <v>164</v>
      </c>
      <c r="D30" s="29"/>
      <c r="E30" s="29"/>
      <c r="F30" s="387">
        <v>-272600</v>
      </c>
      <c r="G30" s="210"/>
      <c r="H30" s="387">
        <v>-556560</v>
      </c>
      <c r="I30" s="207"/>
      <c r="J30" s="243">
        <v>0</v>
      </c>
      <c r="L30" s="366">
        <v>0</v>
      </c>
    </row>
    <row r="31" spans="1:12" s="108" customFormat="1" ht="24" customHeight="1">
      <c r="A31" s="29"/>
      <c r="B31" s="29"/>
      <c r="C31" s="29"/>
      <c r="D31" s="29"/>
      <c r="E31" s="29"/>
      <c r="F31" s="182">
        <f>SUM(F13:F30)</f>
        <v>64384243</v>
      </c>
      <c r="G31" s="172"/>
      <c r="H31" s="182">
        <f>SUM(H13:H30)</f>
        <v>69112507</v>
      </c>
      <c r="I31" s="203"/>
      <c r="J31" s="170">
        <f>SUM(J13:J30)</f>
        <v>64440382</v>
      </c>
      <c r="L31" s="170">
        <f>SUM(L13:L30)</f>
        <v>-8674</v>
      </c>
    </row>
    <row r="32" spans="1:12" s="108" customFormat="1" ht="24" customHeight="1">
      <c r="A32" s="29"/>
      <c r="B32" s="29"/>
      <c r="C32" s="29" t="s">
        <v>66</v>
      </c>
      <c r="D32" s="29"/>
      <c r="E32" s="29"/>
      <c r="F32" s="165">
        <v>-107865233</v>
      </c>
      <c r="G32" s="203"/>
      <c r="H32" s="165">
        <v>-95170810</v>
      </c>
      <c r="I32" s="203"/>
      <c r="J32" s="182">
        <v>53543</v>
      </c>
      <c r="K32" s="168"/>
      <c r="L32" s="182">
        <v>0</v>
      </c>
    </row>
    <row r="33" spans="1:12" s="108" customFormat="1" ht="24" customHeight="1">
      <c r="A33" s="29"/>
      <c r="B33" s="29"/>
      <c r="C33" s="29" t="s">
        <v>135</v>
      </c>
      <c r="D33" s="29"/>
      <c r="E33" s="29"/>
      <c r="F33" s="165">
        <v>-149083</v>
      </c>
      <c r="G33" s="172"/>
      <c r="H33" s="165">
        <v>-166035</v>
      </c>
      <c r="I33" s="203"/>
      <c r="J33" s="385">
        <v>-65474883</v>
      </c>
      <c r="K33" s="168"/>
      <c r="L33" s="182">
        <v>0</v>
      </c>
    </row>
    <row r="34" spans="1:12" s="108" customFormat="1" ht="24" customHeight="1">
      <c r="A34" s="29"/>
      <c r="B34" s="29"/>
      <c r="C34" s="29" t="s">
        <v>68</v>
      </c>
      <c r="D34" s="29"/>
      <c r="E34" s="29"/>
      <c r="F34" s="171">
        <v>125230423</v>
      </c>
      <c r="G34" s="172"/>
      <c r="H34" s="171">
        <v>111765649</v>
      </c>
      <c r="I34" s="203"/>
      <c r="J34" s="182">
        <v>23789</v>
      </c>
      <c r="K34" s="172"/>
      <c r="L34" s="182">
        <v>0</v>
      </c>
    </row>
    <row r="35" spans="1:12" s="108" customFormat="1" ht="24" customHeight="1">
      <c r="A35" s="29"/>
      <c r="B35" s="29"/>
      <c r="C35" s="164" t="s">
        <v>35</v>
      </c>
      <c r="D35" s="29"/>
      <c r="E35" s="29"/>
      <c r="F35" s="171">
        <v>-19166429</v>
      </c>
      <c r="G35" s="172"/>
      <c r="H35" s="171">
        <v>-17936395</v>
      </c>
      <c r="I35" s="203"/>
      <c r="J35" s="385">
        <v>-17757</v>
      </c>
      <c r="L35" s="182">
        <v>0</v>
      </c>
    </row>
    <row r="36" spans="1:12" s="108" customFormat="1" ht="24" customHeight="1">
      <c r="A36" s="29"/>
      <c r="B36" s="29"/>
      <c r="C36" s="164" t="s">
        <v>67</v>
      </c>
      <c r="D36" s="29"/>
      <c r="E36" s="29"/>
      <c r="F36" s="171">
        <v>297153</v>
      </c>
      <c r="G36" s="172"/>
      <c r="H36" s="171">
        <v>237681</v>
      </c>
      <c r="I36" s="203"/>
      <c r="J36" s="385">
        <v>65474883</v>
      </c>
      <c r="L36" s="182">
        <v>0</v>
      </c>
    </row>
    <row r="37" spans="1:12" s="108" customFormat="1" ht="24" customHeight="1">
      <c r="A37" s="29"/>
      <c r="B37" s="29"/>
      <c r="C37" s="164" t="s">
        <v>36</v>
      </c>
      <c r="D37" s="29"/>
      <c r="E37" s="29"/>
      <c r="F37" s="388">
        <v>-10247065</v>
      </c>
      <c r="G37" s="172"/>
      <c r="H37" s="388">
        <v>-11103076</v>
      </c>
      <c r="I37" s="203"/>
      <c r="J37" s="244">
        <v>0</v>
      </c>
      <c r="L37" s="244">
        <v>0</v>
      </c>
    </row>
    <row r="38" spans="1:12" s="108" customFormat="1" ht="24" customHeight="1">
      <c r="A38" s="29" t="s">
        <v>218</v>
      </c>
      <c r="B38" s="29"/>
      <c r="C38" s="29"/>
      <c r="D38" s="29"/>
      <c r="E38" s="29"/>
      <c r="F38" s="182">
        <f>SUM(F31:F37)</f>
        <v>52484009</v>
      </c>
      <c r="G38" s="172"/>
      <c r="H38" s="182">
        <f>SUM(H31:H37)</f>
        <v>56739521</v>
      </c>
      <c r="I38" s="203"/>
      <c r="J38" s="170">
        <f>SUM(J31:J37)</f>
        <v>64499957</v>
      </c>
      <c r="L38" s="170">
        <f>SUM(L31:L37)</f>
        <v>-8674</v>
      </c>
    </row>
    <row r="39" spans="1:12" s="108" customFormat="1" ht="24" customHeight="1">
      <c r="A39" s="29"/>
      <c r="B39" s="29"/>
      <c r="C39" s="29"/>
      <c r="D39" s="29"/>
      <c r="E39" s="29"/>
      <c r="F39" s="182"/>
      <c r="G39" s="172"/>
      <c r="H39" s="182"/>
      <c r="I39" s="203"/>
      <c r="J39" s="170"/>
      <c r="L39" s="170"/>
    </row>
    <row r="40" spans="1:12" s="108" customFormat="1" ht="24" customHeight="1">
      <c r="A40" s="167" t="s">
        <v>9</v>
      </c>
      <c r="B40" s="29"/>
      <c r="C40" s="29"/>
      <c r="D40" s="29"/>
      <c r="E40" s="29"/>
      <c r="F40" s="182"/>
      <c r="G40" s="172"/>
      <c r="H40" s="172"/>
      <c r="I40" s="203"/>
      <c r="J40" s="385"/>
      <c r="L40" s="172"/>
    </row>
    <row r="41" spans="1:12" s="108" customFormat="1" ht="24" customHeight="1">
      <c r="A41" s="29"/>
      <c r="B41" s="29"/>
      <c r="C41" s="29" t="s">
        <v>10</v>
      </c>
      <c r="D41" s="29"/>
      <c r="E41" s="29"/>
      <c r="F41" s="165">
        <v>96388290</v>
      </c>
      <c r="G41" s="172"/>
      <c r="H41" s="165">
        <v>-70766620</v>
      </c>
      <c r="I41" s="203"/>
      <c r="J41" s="385">
        <v>-7411070</v>
      </c>
      <c r="L41" s="240">
        <v>0</v>
      </c>
    </row>
    <row r="42" spans="1:12" s="108" customFormat="1" ht="24" customHeight="1">
      <c r="A42" s="29"/>
      <c r="B42" s="29"/>
      <c r="C42" s="29" t="s">
        <v>108</v>
      </c>
      <c r="D42" s="29"/>
      <c r="E42" s="29"/>
      <c r="F42" s="165">
        <v>-10138841</v>
      </c>
      <c r="G42" s="172"/>
      <c r="H42" s="165">
        <v>33887176</v>
      </c>
      <c r="I42" s="203"/>
      <c r="J42" s="172">
        <v>0</v>
      </c>
      <c r="L42" s="240">
        <v>0</v>
      </c>
    </row>
    <row r="43" spans="1:12" s="108" customFormat="1" ht="24" customHeight="1">
      <c r="A43" s="29"/>
      <c r="B43" s="29"/>
      <c r="C43" s="29" t="s">
        <v>129</v>
      </c>
      <c r="D43" s="29"/>
      <c r="E43" s="29"/>
      <c r="F43" s="165">
        <v>40111541</v>
      </c>
      <c r="G43" s="165"/>
      <c r="H43" s="165">
        <v>-8827364</v>
      </c>
      <c r="I43" s="166"/>
      <c r="J43" s="182">
        <v>109687</v>
      </c>
      <c r="L43" s="240">
        <v>0</v>
      </c>
    </row>
    <row r="44" spans="1:12" s="108" customFormat="1" ht="24" customHeight="1">
      <c r="A44" s="29"/>
      <c r="B44" s="29"/>
      <c r="C44" s="175" t="s">
        <v>88</v>
      </c>
      <c r="D44" s="29"/>
      <c r="E44" s="29"/>
      <c r="F44" s="165">
        <v>-125223302</v>
      </c>
      <c r="G44" s="166"/>
      <c r="H44" s="165">
        <v>-87728120</v>
      </c>
      <c r="I44" s="166"/>
      <c r="J44" s="385">
        <v>-26400000</v>
      </c>
      <c r="L44" s="240">
        <v>0</v>
      </c>
    </row>
    <row r="45" spans="1:12" s="108" customFormat="1" ht="24" customHeight="1">
      <c r="A45" s="29"/>
      <c r="B45" s="29"/>
      <c r="C45" s="29" t="s">
        <v>11</v>
      </c>
      <c r="D45" s="29"/>
      <c r="E45" s="29"/>
      <c r="F45" s="176">
        <v>8150143</v>
      </c>
      <c r="G45" s="165"/>
      <c r="H45" s="176">
        <v>7322125</v>
      </c>
      <c r="I45" s="166"/>
      <c r="J45" s="172">
        <v>0</v>
      </c>
      <c r="L45" s="240">
        <v>0</v>
      </c>
    </row>
    <row r="46" spans="1:12" s="108" customFormat="1" ht="24" customHeight="1">
      <c r="A46" s="29"/>
      <c r="B46" s="29"/>
      <c r="C46" s="29" t="s">
        <v>12</v>
      </c>
      <c r="D46" s="29"/>
      <c r="E46" s="29"/>
      <c r="F46" s="165">
        <v>20978612</v>
      </c>
      <c r="G46" s="165"/>
      <c r="H46" s="165">
        <v>-441178</v>
      </c>
      <c r="I46" s="166"/>
      <c r="J46" s="165">
        <v>-1135575</v>
      </c>
      <c r="L46" s="240">
        <v>0</v>
      </c>
    </row>
    <row r="47" spans="1:12" s="108" customFormat="1" ht="24" customHeight="1">
      <c r="A47" s="29"/>
      <c r="B47" s="29"/>
      <c r="C47" s="29"/>
      <c r="D47" s="29"/>
      <c r="E47" s="29"/>
      <c r="F47" s="165"/>
      <c r="G47" s="165"/>
      <c r="H47" s="165"/>
      <c r="I47" s="165"/>
      <c r="J47" s="165"/>
      <c r="L47" s="165"/>
    </row>
    <row r="48" spans="1:12" s="177" customFormat="1" ht="24" customHeight="1">
      <c r="A48" s="156" t="s">
        <v>176</v>
      </c>
      <c r="B48" s="157"/>
      <c r="C48" s="157"/>
      <c r="D48" s="157"/>
      <c r="E48" s="157"/>
      <c r="F48" s="158"/>
      <c r="G48" s="157"/>
      <c r="H48" s="157"/>
      <c r="I48" s="157"/>
      <c r="J48" s="158"/>
      <c r="L48" s="158"/>
    </row>
    <row r="49" spans="1:12" s="177" customFormat="1" ht="24" customHeight="1">
      <c r="A49" s="157" t="s">
        <v>207</v>
      </c>
      <c r="B49" s="157"/>
      <c r="C49" s="157"/>
      <c r="D49" s="157"/>
      <c r="E49" s="157"/>
      <c r="F49" s="158"/>
      <c r="G49" s="157"/>
      <c r="H49" s="157"/>
      <c r="I49" s="157"/>
      <c r="J49" s="158"/>
      <c r="L49" s="158"/>
    </row>
    <row r="50" spans="1:12" s="177" customFormat="1" ht="24" customHeight="1">
      <c r="A50" s="157"/>
      <c r="B50" s="157"/>
      <c r="C50" s="157"/>
      <c r="D50" s="157"/>
      <c r="E50" s="157"/>
      <c r="F50" s="158"/>
      <c r="G50" s="157"/>
      <c r="H50" s="157"/>
      <c r="I50" s="157"/>
      <c r="J50" s="158"/>
      <c r="L50" s="158"/>
    </row>
    <row r="51" spans="1:12" s="177" customFormat="1" ht="24" customHeight="1">
      <c r="A51" s="157"/>
      <c r="B51" s="157"/>
      <c r="C51" s="157"/>
      <c r="D51" s="157"/>
      <c r="E51" s="157"/>
      <c r="F51" s="354" t="s">
        <v>181</v>
      </c>
      <c r="G51" s="332"/>
      <c r="H51" s="354" t="s">
        <v>182</v>
      </c>
      <c r="I51" s="33"/>
      <c r="J51" s="354"/>
      <c r="K51" s="8"/>
      <c r="L51" s="354"/>
    </row>
    <row r="52" spans="1:12" s="177" customFormat="1" ht="24" customHeight="1">
      <c r="A52" s="157"/>
      <c r="B52" s="157"/>
      <c r="C52" s="157"/>
      <c r="D52" s="157"/>
      <c r="E52" s="157"/>
      <c r="F52" s="333" t="s">
        <v>183</v>
      </c>
      <c r="G52" s="354"/>
      <c r="H52" s="333" t="s">
        <v>183</v>
      </c>
      <c r="I52" s="354"/>
      <c r="J52" s="354"/>
      <c r="K52" s="8"/>
      <c r="L52" s="354"/>
    </row>
    <row r="53" spans="1:12" s="177" customFormat="1" ht="24" customHeight="1">
      <c r="A53" s="157"/>
      <c r="B53" s="157"/>
      <c r="C53" s="157"/>
      <c r="D53" s="157"/>
      <c r="E53" s="157"/>
      <c r="F53" s="354" t="s">
        <v>6</v>
      </c>
      <c r="G53" s="354"/>
      <c r="H53" s="354" t="s">
        <v>6</v>
      </c>
      <c r="I53" s="354"/>
      <c r="J53" s="354" t="s">
        <v>185</v>
      </c>
      <c r="K53" s="154"/>
      <c r="L53" s="354" t="s">
        <v>185</v>
      </c>
    </row>
    <row r="54" spans="1:12" s="177" customFormat="1" ht="24" customHeight="1">
      <c r="A54" s="157"/>
      <c r="B54" s="157"/>
      <c r="C54" s="157"/>
      <c r="D54" s="157"/>
      <c r="E54" s="157"/>
      <c r="F54" s="28" t="s">
        <v>223</v>
      </c>
      <c r="G54" s="334"/>
      <c r="H54" s="28" t="s">
        <v>223</v>
      </c>
      <c r="I54" s="334"/>
      <c r="J54" s="28" t="s">
        <v>223</v>
      </c>
      <c r="K54" s="108"/>
      <c r="L54" s="334" t="s">
        <v>219</v>
      </c>
    </row>
    <row r="55" spans="1:12" s="177" customFormat="1" ht="24" customHeight="1">
      <c r="A55" s="157"/>
      <c r="B55" s="157"/>
      <c r="C55" s="157"/>
      <c r="D55" s="157"/>
      <c r="E55" s="157"/>
      <c r="F55" s="28" t="s">
        <v>215</v>
      </c>
      <c r="G55" s="335"/>
      <c r="H55" s="28" t="s">
        <v>215</v>
      </c>
      <c r="I55" s="335"/>
      <c r="J55" s="28" t="s">
        <v>215</v>
      </c>
      <c r="K55" s="108"/>
      <c r="L55" s="28" t="s">
        <v>241</v>
      </c>
    </row>
    <row r="56" spans="1:12" s="177" customFormat="1" ht="24" customHeight="1">
      <c r="A56" s="157"/>
      <c r="B56" s="157"/>
      <c r="C56" s="157"/>
      <c r="D56" s="157"/>
      <c r="E56" s="157"/>
      <c r="F56" s="336" t="s">
        <v>90</v>
      </c>
      <c r="G56" s="335"/>
      <c r="H56" s="336" t="s">
        <v>90</v>
      </c>
      <c r="I56" s="335"/>
      <c r="J56" s="336" t="s">
        <v>90</v>
      </c>
      <c r="K56" s="337"/>
      <c r="L56" s="336" t="s">
        <v>224</v>
      </c>
    </row>
    <row r="57" spans="1:12" s="108" customFormat="1" ht="22.5" customHeight="1">
      <c r="A57" s="29"/>
      <c r="B57" s="29"/>
      <c r="C57" s="29"/>
      <c r="D57" s="29"/>
      <c r="E57" s="29"/>
      <c r="F57" s="316" t="s">
        <v>162</v>
      </c>
      <c r="G57" s="317"/>
      <c r="H57" s="316" t="s">
        <v>139</v>
      </c>
      <c r="I57" s="317"/>
      <c r="J57" s="316" t="s">
        <v>162</v>
      </c>
      <c r="K57" s="317"/>
      <c r="L57" s="316" t="s">
        <v>139</v>
      </c>
    </row>
    <row r="58" spans="1:12" s="108" customFormat="1" ht="22.5" customHeight="1">
      <c r="A58" s="29"/>
      <c r="B58" s="29"/>
      <c r="C58" s="29"/>
      <c r="D58" s="29"/>
      <c r="E58" s="178"/>
      <c r="F58" s="413" t="s">
        <v>32</v>
      </c>
      <c r="G58" s="413"/>
      <c r="H58" s="413"/>
      <c r="I58" s="413"/>
      <c r="J58" s="413"/>
      <c r="K58" s="413"/>
      <c r="L58" s="413"/>
    </row>
    <row r="59" spans="1:12" s="108" customFormat="1" ht="22.5" customHeight="1">
      <c r="A59" s="167" t="s">
        <v>13</v>
      </c>
      <c r="B59" s="29"/>
      <c r="C59" s="29"/>
      <c r="D59" s="29"/>
      <c r="E59" s="29"/>
      <c r="F59" s="165"/>
      <c r="G59" s="165"/>
      <c r="H59" s="165"/>
      <c r="I59" s="165"/>
      <c r="J59" s="165"/>
      <c r="L59" s="165"/>
    </row>
    <row r="60" spans="1:12" s="108" customFormat="1" ht="22.5" customHeight="1">
      <c r="A60" s="29"/>
      <c r="B60" s="29"/>
      <c r="C60" s="29" t="s">
        <v>34</v>
      </c>
      <c r="D60" s="29"/>
      <c r="E60" s="29"/>
      <c r="F60" s="165">
        <v>88304425</v>
      </c>
      <c r="G60" s="165"/>
      <c r="H60" s="165">
        <v>47039954</v>
      </c>
      <c r="I60" s="166"/>
      <c r="J60" s="169">
        <v>0</v>
      </c>
      <c r="K60" s="168"/>
      <c r="L60" s="240">
        <v>0</v>
      </c>
    </row>
    <row r="61" spans="1:12" s="108" customFormat="1" ht="22.5" customHeight="1">
      <c r="A61" s="29"/>
      <c r="B61" s="29"/>
      <c r="C61" s="29" t="s">
        <v>10</v>
      </c>
      <c r="D61" s="29"/>
      <c r="E61" s="29"/>
      <c r="F61" s="165">
        <v>386037</v>
      </c>
      <c r="G61" s="165"/>
      <c r="H61" s="165">
        <v>-17529549</v>
      </c>
      <c r="I61" s="166"/>
      <c r="J61" s="246">
        <v>42934880</v>
      </c>
      <c r="K61" s="168"/>
      <c r="L61" s="240">
        <v>0</v>
      </c>
    </row>
    <row r="62" spans="1:12" s="108" customFormat="1" ht="22.5" customHeight="1">
      <c r="A62" s="29"/>
      <c r="B62" s="29"/>
      <c r="C62" s="29" t="s">
        <v>5</v>
      </c>
      <c r="D62" s="29"/>
      <c r="E62" s="29"/>
      <c r="F62" s="165">
        <v>889915</v>
      </c>
      <c r="G62" s="165"/>
      <c r="H62" s="165">
        <v>272266</v>
      </c>
      <c r="I62" s="166"/>
      <c r="J62" s="169">
        <v>0</v>
      </c>
      <c r="K62" s="168"/>
      <c r="L62" s="240">
        <v>0</v>
      </c>
    </row>
    <row r="63" spans="1:12" s="108" customFormat="1" ht="22.5" customHeight="1">
      <c r="A63" s="29"/>
      <c r="B63" s="29"/>
      <c r="C63" s="179" t="s">
        <v>138</v>
      </c>
      <c r="D63" s="29"/>
      <c r="E63" s="29"/>
      <c r="F63" s="170">
        <v>-33005</v>
      </c>
      <c r="G63" s="165"/>
      <c r="H63" s="165">
        <v>1979</v>
      </c>
      <c r="I63" s="166"/>
      <c r="J63" s="169">
        <v>0</v>
      </c>
      <c r="L63" s="240">
        <v>0</v>
      </c>
    </row>
    <row r="64" spans="1:12" s="108" customFormat="1" ht="22.5" customHeight="1">
      <c r="A64" s="29"/>
      <c r="B64" s="29"/>
      <c r="C64" s="179" t="s">
        <v>109</v>
      </c>
      <c r="D64" s="29"/>
      <c r="E64" s="29"/>
      <c r="F64" s="165">
        <v>11425769</v>
      </c>
      <c r="G64" s="165"/>
      <c r="H64" s="165">
        <v>-30071689</v>
      </c>
      <c r="I64" s="166"/>
      <c r="J64" s="246">
        <v>639377</v>
      </c>
      <c r="L64" s="240">
        <v>0</v>
      </c>
    </row>
    <row r="65" spans="1:13" s="108" customFormat="1" ht="22.5" customHeight="1">
      <c r="A65" s="29"/>
      <c r="B65" s="29"/>
      <c r="C65" s="175" t="s">
        <v>77</v>
      </c>
      <c r="D65" s="29"/>
      <c r="E65" s="29"/>
      <c r="F65" s="165">
        <v>-2620551</v>
      </c>
      <c r="G65" s="165"/>
      <c r="H65" s="165">
        <v>4187823</v>
      </c>
      <c r="I65" s="166"/>
      <c r="J65" s="169">
        <v>0</v>
      </c>
      <c r="K65" s="168"/>
      <c r="L65" s="240">
        <v>0</v>
      </c>
    </row>
    <row r="66" spans="1:13" s="108" customFormat="1" ht="22.5" customHeight="1">
      <c r="A66" s="29"/>
      <c r="B66" s="29"/>
      <c r="C66" s="29" t="s">
        <v>14</v>
      </c>
      <c r="D66" s="29"/>
      <c r="E66" s="29"/>
      <c r="F66" s="165">
        <v>9301595</v>
      </c>
      <c r="G66" s="165"/>
      <c r="H66" s="165">
        <v>-2581649</v>
      </c>
      <c r="I66" s="166"/>
      <c r="J66" s="165">
        <v>550990</v>
      </c>
      <c r="L66" s="165">
        <v>8670</v>
      </c>
    </row>
    <row r="67" spans="1:13" s="108" customFormat="1" ht="22.5" customHeight="1">
      <c r="A67" s="180" t="s">
        <v>174</v>
      </c>
      <c r="B67" s="29"/>
      <c r="C67" s="29"/>
      <c r="D67" s="181"/>
      <c r="E67" s="181"/>
      <c r="F67" s="225">
        <f>SUM(F60:F66,F38:F46)</f>
        <v>190404637</v>
      </c>
      <c r="G67" s="202"/>
      <c r="H67" s="225">
        <f>SUM(H60:H66,H38:H46)</f>
        <v>-68495325</v>
      </c>
      <c r="I67" s="202"/>
      <c r="J67" s="225">
        <f>SUM(J60:J66,J38:J46)</f>
        <v>73788246</v>
      </c>
      <c r="K67" s="182"/>
      <c r="L67" s="225">
        <f>SUM(L60:L66,L38:L46)</f>
        <v>-4</v>
      </c>
      <c r="M67" s="182"/>
    </row>
    <row r="68" spans="1:13" s="108" customFormat="1" ht="22.5" customHeight="1">
      <c r="A68" s="29"/>
      <c r="B68" s="29"/>
      <c r="C68" s="29"/>
      <c r="D68" s="29"/>
      <c r="E68" s="29"/>
      <c r="F68" s="172"/>
      <c r="G68" s="172"/>
      <c r="H68" s="172"/>
      <c r="I68" s="172"/>
      <c r="J68" s="172"/>
      <c r="L68" s="172"/>
    </row>
    <row r="69" spans="1:13" s="108" customFormat="1" ht="22.5" customHeight="1">
      <c r="A69" s="163" t="s">
        <v>15</v>
      </c>
      <c r="B69" s="29"/>
      <c r="C69" s="29"/>
      <c r="D69" s="29"/>
      <c r="E69" s="29"/>
      <c r="F69" s="172"/>
      <c r="G69" s="172"/>
      <c r="H69" s="172"/>
      <c r="I69" s="172"/>
      <c r="J69" s="172"/>
      <c r="L69" s="172"/>
    </row>
    <row r="70" spans="1:13" s="108" customFormat="1" ht="22.5" customHeight="1">
      <c r="A70" s="163"/>
      <c r="B70" s="29"/>
      <c r="C70" s="29" t="s">
        <v>136</v>
      </c>
      <c r="D70" s="29"/>
      <c r="E70" s="29"/>
      <c r="F70" s="165">
        <v>-209161324</v>
      </c>
      <c r="G70" s="172"/>
      <c r="H70" s="165">
        <v>-267494078</v>
      </c>
      <c r="I70" s="172"/>
      <c r="J70" s="170">
        <v>0</v>
      </c>
      <c r="L70" s="240">
        <v>0</v>
      </c>
    </row>
    <row r="71" spans="1:13" s="108" customFormat="1" ht="22.5" customHeight="1">
      <c r="A71" s="29"/>
      <c r="B71" s="29"/>
      <c r="C71" s="29" t="s">
        <v>137</v>
      </c>
      <c r="D71" s="29"/>
      <c r="E71" s="29"/>
      <c r="F71" s="165">
        <v>244383595</v>
      </c>
      <c r="G71" s="172"/>
      <c r="H71" s="165">
        <v>355401640</v>
      </c>
      <c r="I71" s="203"/>
      <c r="J71" s="170">
        <v>0</v>
      </c>
      <c r="L71" s="240">
        <v>0</v>
      </c>
    </row>
    <row r="72" spans="1:13" s="108" customFormat="1" ht="22.5" customHeight="1">
      <c r="A72" s="29"/>
      <c r="B72" s="29"/>
      <c r="C72" s="29" t="s">
        <v>158</v>
      </c>
      <c r="D72" s="29"/>
      <c r="E72" s="29"/>
      <c r="F72" s="165">
        <v>-209614138</v>
      </c>
      <c r="G72" s="172"/>
      <c r="H72" s="165">
        <v>-1254306</v>
      </c>
      <c r="I72" s="203"/>
      <c r="J72" s="170">
        <v>-1472358</v>
      </c>
      <c r="L72" s="240">
        <v>0</v>
      </c>
    </row>
    <row r="73" spans="1:13" s="108" customFormat="1" ht="22.5" customHeight="1">
      <c r="A73" s="29"/>
      <c r="B73" s="29"/>
      <c r="C73" s="29" t="s">
        <v>159</v>
      </c>
      <c r="D73" s="29"/>
      <c r="E73" s="29"/>
      <c r="F73" s="170">
        <v>2207570</v>
      </c>
      <c r="G73" s="172"/>
      <c r="H73" s="170">
        <v>959156</v>
      </c>
      <c r="I73" s="203"/>
      <c r="J73" s="245">
        <v>0</v>
      </c>
      <c r="L73" s="240">
        <v>0</v>
      </c>
    </row>
    <row r="74" spans="1:13" s="108" customFormat="1" ht="22.5" customHeight="1">
      <c r="A74" s="29"/>
      <c r="B74" s="29"/>
      <c r="C74" s="175" t="s">
        <v>243</v>
      </c>
      <c r="D74" s="29"/>
      <c r="E74" s="29"/>
      <c r="F74" s="246">
        <v>-510763</v>
      </c>
      <c r="G74" s="203"/>
      <c r="H74" s="246">
        <v>-164888</v>
      </c>
      <c r="I74" s="203"/>
      <c r="J74" s="246">
        <v>-67260353</v>
      </c>
      <c r="L74" s="246">
        <v>-1</v>
      </c>
    </row>
    <row r="75" spans="1:13" s="108" customFormat="1" ht="22.5" customHeight="1">
      <c r="A75" s="29"/>
      <c r="B75" s="29"/>
      <c r="C75" s="175" t="s">
        <v>275</v>
      </c>
      <c r="D75" s="29"/>
      <c r="E75" s="29"/>
      <c r="F75" s="241">
        <v>50003</v>
      </c>
      <c r="G75" s="203"/>
      <c r="H75" s="246">
        <v>0</v>
      </c>
      <c r="I75" s="203"/>
      <c r="J75" s="246">
        <v>0</v>
      </c>
      <c r="L75" s="240">
        <v>0</v>
      </c>
    </row>
    <row r="76" spans="1:13" s="108" customFormat="1" ht="22.5" customHeight="1">
      <c r="A76" s="29"/>
      <c r="B76" s="29"/>
      <c r="C76" s="175" t="s">
        <v>69</v>
      </c>
      <c r="D76" s="29"/>
      <c r="E76" s="29"/>
      <c r="F76" s="165">
        <v>-1183185</v>
      </c>
      <c r="G76" s="172"/>
      <c r="H76" s="165">
        <v>-712727</v>
      </c>
      <c r="I76" s="203"/>
      <c r="J76" s="245">
        <v>-21</v>
      </c>
      <c r="L76" s="240">
        <v>0</v>
      </c>
    </row>
    <row r="77" spans="1:13" s="108" customFormat="1" ht="22.5" customHeight="1">
      <c r="A77" s="29"/>
      <c r="B77" s="29"/>
      <c r="C77" s="29" t="s">
        <v>100</v>
      </c>
      <c r="D77" s="29"/>
      <c r="E77" s="29"/>
      <c r="F77" s="165">
        <v>2720</v>
      </c>
      <c r="G77" s="172"/>
      <c r="H77" s="165">
        <v>22603</v>
      </c>
      <c r="I77" s="203"/>
      <c r="J77" s="170">
        <v>0</v>
      </c>
      <c r="L77" s="240">
        <v>0</v>
      </c>
    </row>
    <row r="78" spans="1:13" s="108" customFormat="1" ht="22.5" customHeight="1">
      <c r="A78" s="29"/>
      <c r="B78" s="29"/>
      <c r="C78" s="175" t="s">
        <v>93</v>
      </c>
      <c r="D78" s="29"/>
      <c r="E78" s="29"/>
      <c r="F78" s="389">
        <v>-5611128</v>
      </c>
      <c r="G78" s="172"/>
      <c r="H78" s="389">
        <v>-5380768</v>
      </c>
      <c r="I78" s="203"/>
      <c r="J78" s="170">
        <v>0</v>
      </c>
      <c r="L78" s="240">
        <v>0</v>
      </c>
    </row>
    <row r="79" spans="1:13" s="108" customFormat="1" ht="22.5" customHeight="1">
      <c r="A79" s="180" t="s">
        <v>175</v>
      </c>
      <c r="B79" s="29"/>
      <c r="C79" s="29"/>
      <c r="D79" s="181"/>
      <c r="E79" s="181"/>
      <c r="F79" s="225">
        <f>SUM(F70:F78)</f>
        <v>-179436650</v>
      </c>
      <c r="G79" s="202"/>
      <c r="H79" s="226">
        <f>SUM(H70:H78)</f>
        <v>81376632</v>
      </c>
      <c r="I79" s="202"/>
      <c r="J79" s="225">
        <f>SUM(J70:J78)</f>
        <v>-68732732</v>
      </c>
      <c r="L79" s="225">
        <f>SUM(L70:L78)</f>
        <v>-1</v>
      </c>
    </row>
    <row r="80" spans="1:13" s="108" customFormat="1" ht="16.5" customHeight="1">
      <c r="A80" s="29"/>
      <c r="B80" s="29"/>
      <c r="C80" s="29"/>
      <c r="D80" s="29"/>
      <c r="E80" s="29"/>
      <c r="F80" s="165"/>
      <c r="G80" s="165"/>
      <c r="H80" s="165"/>
      <c r="I80" s="166"/>
      <c r="J80" s="165"/>
      <c r="L80" s="165"/>
    </row>
    <row r="81" spans="1:12" s="108" customFormat="1" ht="16.5" customHeight="1">
      <c r="A81" s="183"/>
      <c r="B81" s="29"/>
      <c r="C81" s="29"/>
      <c r="D81" s="29"/>
      <c r="E81" s="29"/>
      <c r="F81" s="171"/>
      <c r="G81" s="171"/>
      <c r="H81" s="171"/>
      <c r="I81" s="184"/>
      <c r="J81" s="171"/>
      <c r="L81" s="171"/>
    </row>
    <row r="82" spans="1:12" s="108" customFormat="1" ht="24" customHeight="1">
      <c r="A82" s="156" t="s">
        <v>176</v>
      </c>
      <c r="B82" s="29"/>
      <c r="C82" s="29"/>
      <c r="D82" s="52"/>
      <c r="E82" s="52"/>
      <c r="F82" s="165"/>
      <c r="G82" s="165"/>
      <c r="H82" s="165"/>
      <c r="I82" s="165"/>
      <c r="J82" s="165"/>
      <c r="L82" s="165"/>
    </row>
    <row r="83" spans="1:12" s="177" customFormat="1" ht="24" customHeight="1">
      <c r="A83" s="185" t="s">
        <v>207</v>
      </c>
      <c r="B83" s="157"/>
      <c r="C83" s="157"/>
      <c r="D83" s="157"/>
      <c r="E83" s="157"/>
      <c r="F83" s="158"/>
      <c r="G83" s="157"/>
      <c r="H83" s="157"/>
      <c r="I83" s="157"/>
      <c r="J83" s="158"/>
      <c r="L83" s="158"/>
    </row>
    <row r="84" spans="1:12" s="177" customFormat="1" ht="24" customHeight="1">
      <c r="A84" s="157"/>
      <c r="B84" s="157"/>
      <c r="C84" s="157"/>
      <c r="D84" s="157"/>
      <c r="E84" s="157"/>
      <c r="F84" s="158"/>
      <c r="G84" s="157"/>
      <c r="H84" s="157"/>
      <c r="I84" s="157"/>
      <c r="J84" s="158"/>
      <c r="L84" s="158"/>
    </row>
    <row r="85" spans="1:12" s="177" customFormat="1" ht="24" customHeight="1">
      <c r="A85" s="157"/>
      <c r="B85" s="157"/>
      <c r="C85" s="157"/>
      <c r="D85" s="157"/>
      <c r="E85" s="157"/>
      <c r="F85" s="354" t="s">
        <v>181</v>
      </c>
      <c r="G85" s="332"/>
      <c r="H85" s="354" t="s">
        <v>182</v>
      </c>
      <c r="I85" s="33"/>
      <c r="J85" s="354"/>
      <c r="K85" s="8"/>
      <c r="L85" s="354"/>
    </row>
    <row r="86" spans="1:12" s="177" customFormat="1" ht="24" customHeight="1">
      <c r="A86" s="157"/>
      <c r="B86" s="157"/>
      <c r="C86" s="157"/>
      <c r="D86" s="157"/>
      <c r="E86" s="157"/>
      <c r="F86" s="333" t="s">
        <v>183</v>
      </c>
      <c r="G86" s="354"/>
      <c r="H86" s="333" t="s">
        <v>183</v>
      </c>
      <c r="I86" s="354"/>
      <c r="J86" s="354"/>
      <c r="K86" s="8"/>
      <c r="L86" s="354"/>
    </row>
    <row r="87" spans="1:12" s="177" customFormat="1" ht="24" customHeight="1">
      <c r="A87" s="157"/>
      <c r="B87" s="157"/>
      <c r="C87" s="157"/>
      <c r="D87" s="157"/>
      <c r="E87" s="157"/>
      <c r="F87" s="354" t="s">
        <v>6</v>
      </c>
      <c r="G87" s="354"/>
      <c r="H87" s="354" t="s">
        <v>6</v>
      </c>
      <c r="I87" s="354"/>
      <c r="J87" s="354" t="s">
        <v>185</v>
      </c>
      <c r="K87" s="154"/>
      <c r="L87" s="354" t="s">
        <v>185</v>
      </c>
    </row>
    <row r="88" spans="1:12" s="177" customFormat="1" ht="24" customHeight="1">
      <c r="A88" s="157"/>
      <c r="B88" s="157"/>
      <c r="C88" s="157"/>
      <c r="D88" s="157"/>
      <c r="E88" s="157"/>
      <c r="F88" s="28" t="s">
        <v>223</v>
      </c>
      <c r="G88" s="334"/>
      <c r="H88" s="28" t="s">
        <v>223</v>
      </c>
      <c r="I88" s="334"/>
      <c r="J88" s="28" t="s">
        <v>223</v>
      </c>
      <c r="K88" s="108"/>
      <c r="L88" s="334" t="s">
        <v>219</v>
      </c>
    </row>
    <row r="89" spans="1:12" s="177" customFormat="1" ht="24" customHeight="1">
      <c r="A89" s="157"/>
      <c r="B89" s="157"/>
      <c r="C89" s="157"/>
      <c r="D89" s="157"/>
      <c r="E89" s="157"/>
      <c r="F89" s="28" t="s">
        <v>215</v>
      </c>
      <c r="G89" s="335"/>
      <c r="H89" s="28" t="s">
        <v>215</v>
      </c>
      <c r="I89" s="335"/>
      <c r="J89" s="28" t="s">
        <v>215</v>
      </c>
      <c r="K89" s="108"/>
      <c r="L89" s="28" t="s">
        <v>241</v>
      </c>
    </row>
    <row r="90" spans="1:12" s="177" customFormat="1" ht="24" customHeight="1">
      <c r="A90" s="157"/>
      <c r="B90" s="157"/>
      <c r="C90" s="157"/>
      <c r="D90" s="157"/>
      <c r="E90" s="157"/>
      <c r="F90" s="336" t="s">
        <v>90</v>
      </c>
      <c r="G90" s="335"/>
      <c r="H90" s="336" t="s">
        <v>90</v>
      </c>
      <c r="I90" s="335"/>
      <c r="J90" s="336" t="s">
        <v>90</v>
      </c>
      <c r="K90" s="337"/>
      <c r="L90" s="336" t="s">
        <v>224</v>
      </c>
    </row>
    <row r="91" spans="1:12" s="108" customFormat="1" ht="22.5" customHeight="1">
      <c r="A91" s="29"/>
      <c r="B91" s="29"/>
      <c r="C91" s="29"/>
      <c r="D91" s="29"/>
      <c r="E91" s="90" t="s">
        <v>17</v>
      </c>
      <c r="F91" s="316" t="s">
        <v>162</v>
      </c>
      <c r="G91" s="317"/>
      <c r="H91" s="316" t="s">
        <v>139</v>
      </c>
      <c r="I91" s="317"/>
      <c r="J91" s="316" t="s">
        <v>162</v>
      </c>
      <c r="K91" s="317"/>
      <c r="L91" s="316" t="s">
        <v>139</v>
      </c>
    </row>
    <row r="92" spans="1:12" s="108" customFormat="1" ht="22.5" customHeight="1">
      <c r="A92" s="29"/>
      <c r="B92" s="29"/>
      <c r="C92" s="29"/>
      <c r="D92" s="29"/>
      <c r="E92" s="29"/>
      <c r="F92" s="413" t="s">
        <v>32</v>
      </c>
      <c r="G92" s="413"/>
      <c r="H92" s="413"/>
      <c r="I92" s="413"/>
      <c r="J92" s="413"/>
      <c r="K92" s="413"/>
      <c r="L92" s="413"/>
    </row>
    <row r="93" spans="1:12" s="108" customFormat="1" ht="22.5" customHeight="1">
      <c r="A93" s="163" t="s">
        <v>16</v>
      </c>
      <c r="B93" s="29"/>
      <c r="C93" s="29"/>
      <c r="D93" s="29"/>
      <c r="E93" s="29"/>
      <c r="F93" s="173"/>
      <c r="G93" s="173"/>
      <c r="H93" s="173"/>
      <c r="I93" s="174"/>
      <c r="J93" s="173"/>
      <c r="L93" s="173"/>
    </row>
    <row r="94" spans="1:12" s="108" customFormat="1" ht="22.5" customHeight="1">
      <c r="A94" s="163"/>
      <c r="B94" s="29"/>
      <c r="C94" s="29" t="s">
        <v>216</v>
      </c>
      <c r="D94" s="29"/>
      <c r="E94" s="257"/>
      <c r="F94" s="245">
        <v>16211000</v>
      </c>
      <c r="G94" s="165"/>
      <c r="H94" s="245">
        <v>0</v>
      </c>
      <c r="I94" s="166"/>
      <c r="J94" s="245">
        <v>0</v>
      </c>
      <c r="L94" s="245">
        <v>0</v>
      </c>
    </row>
    <row r="95" spans="1:12" s="108" customFormat="1" ht="22.5" customHeight="1">
      <c r="A95" s="163"/>
      <c r="B95" s="29"/>
      <c r="C95" s="29" t="s">
        <v>130</v>
      </c>
      <c r="D95" s="29"/>
      <c r="E95" s="257"/>
      <c r="F95" s="165">
        <v>-14880000</v>
      </c>
      <c r="G95" s="165"/>
      <c r="H95" s="390">
        <v>-1031865</v>
      </c>
      <c r="I95" s="166"/>
      <c r="J95" s="245">
        <v>0</v>
      </c>
      <c r="L95" s="245">
        <v>0</v>
      </c>
    </row>
    <row r="96" spans="1:12" s="108" customFormat="1" ht="22.5" customHeight="1">
      <c r="A96" s="163"/>
      <c r="B96" s="29"/>
      <c r="C96" s="29" t="s">
        <v>195</v>
      </c>
      <c r="D96" s="29"/>
      <c r="E96" s="257"/>
      <c r="F96" s="182">
        <v>0</v>
      </c>
      <c r="G96" s="165"/>
      <c r="H96" s="165">
        <v>3533</v>
      </c>
      <c r="I96" s="166"/>
      <c r="J96" s="245">
        <v>0</v>
      </c>
      <c r="L96" s="245">
        <v>0</v>
      </c>
    </row>
    <row r="97" spans="1:12" s="108" customFormat="1" ht="22.5" customHeight="1">
      <c r="A97" s="163"/>
      <c r="B97" s="29"/>
      <c r="C97" s="29" t="s">
        <v>213</v>
      </c>
      <c r="D97" s="29"/>
      <c r="E97" s="257"/>
      <c r="F97" s="182">
        <v>0</v>
      </c>
      <c r="G97" s="165"/>
      <c r="H97" s="240">
        <v>0</v>
      </c>
      <c r="I97" s="166"/>
      <c r="J97" s="245">
        <v>1249999</v>
      </c>
      <c r="L97" s="245">
        <v>0</v>
      </c>
    </row>
    <row r="98" spans="1:12" s="108" customFormat="1" ht="22.5" customHeight="1">
      <c r="A98" s="163"/>
      <c r="B98" s="29"/>
      <c r="C98" s="29" t="s">
        <v>131</v>
      </c>
      <c r="D98" s="29"/>
      <c r="E98" s="257"/>
      <c r="F98" s="245">
        <v>-67021</v>
      </c>
      <c r="G98" s="173"/>
      <c r="H98" s="245">
        <v>-99048</v>
      </c>
      <c r="I98" s="173"/>
      <c r="J98" s="245">
        <v>0</v>
      </c>
      <c r="L98" s="245">
        <v>0</v>
      </c>
    </row>
    <row r="99" spans="1:12" s="108" customFormat="1" ht="22.5" customHeight="1">
      <c r="A99" s="163"/>
      <c r="B99" s="29"/>
      <c r="C99" s="29" t="s">
        <v>268</v>
      </c>
      <c r="D99" s="29"/>
      <c r="E99" s="257"/>
      <c r="F99" s="182">
        <v>0</v>
      </c>
      <c r="G99" s="165"/>
      <c r="H99" s="240">
        <v>0</v>
      </c>
      <c r="I99" s="166"/>
      <c r="J99" s="245">
        <v>-1249999</v>
      </c>
      <c r="L99" s="245">
        <v>0</v>
      </c>
    </row>
    <row r="100" spans="1:12" s="108" customFormat="1" ht="22.5" customHeight="1">
      <c r="A100" s="163"/>
      <c r="B100" s="29"/>
      <c r="C100" s="108" t="s">
        <v>112</v>
      </c>
      <c r="D100" s="29"/>
      <c r="E100" s="257"/>
      <c r="F100" s="165">
        <v>-1280584</v>
      </c>
      <c r="G100" s="173"/>
      <c r="H100" s="165">
        <v>-1704553</v>
      </c>
      <c r="I100" s="173"/>
      <c r="J100" s="245">
        <v>-3478</v>
      </c>
      <c r="L100" s="245">
        <v>0</v>
      </c>
    </row>
    <row r="101" spans="1:12" s="108" customFormat="1" ht="22.5" customHeight="1">
      <c r="A101" s="163"/>
      <c r="B101" s="29"/>
      <c r="C101" s="108" t="s">
        <v>244</v>
      </c>
      <c r="D101" s="29"/>
      <c r="E101" s="257" t="s">
        <v>248</v>
      </c>
      <c r="F101" s="245">
        <v>0</v>
      </c>
      <c r="G101" s="173"/>
      <c r="H101" s="165">
        <v>10</v>
      </c>
      <c r="I101" s="173"/>
      <c r="J101" s="245">
        <v>0</v>
      </c>
      <c r="L101" s="245">
        <v>10</v>
      </c>
    </row>
    <row r="102" spans="1:12" s="108" customFormat="1" ht="22.5" customHeight="1">
      <c r="A102" s="163"/>
      <c r="B102" s="29"/>
      <c r="C102" s="108" t="s">
        <v>196</v>
      </c>
      <c r="D102" s="29"/>
      <c r="E102" s="257" t="s">
        <v>249</v>
      </c>
      <c r="F102" s="165">
        <v>-8939875</v>
      </c>
      <c r="G102" s="172"/>
      <c r="H102" s="165">
        <v>-12678987</v>
      </c>
      <c r="I102" s="172"/>
      <c r="J102" s="245">
        <v>0</v>
      </c>
      <c r="L102" s="245">
        <v>0</v>
      </c>
    </row>
    <row r="103" spans="1:12" s="108" customFormat="1" ht="22.5" customHeight="1">
      <c r="A103" s="163"/>
      <c r="B103" s="29"/>
      <c r="C103" s="108" t="s">
        <v>273</v>
      </c>
      <c r="D103" s="29"/>
      <c r="E103" s="257" t="s">
        <v>272</v>
      </c>
      <c r="F103" s="245">
        <v>-5050661</v>
      </c>
      <c r="G103" s="172"/>
      <c r="H103" s="240">
        <v>0</v>
      </c>
      <c r="I103" s="172"/>
      <c r="J103" s="245">
        <v>-5050661</v>
      </c>
      <c r="L103" s="245">
        <v>0</v>
      </c>
    </row>
    <row r="104" spans="1:12" s="108" customFormat="1" ht="22.5" customHeight="1">
      <c r="A104" s="163"/>
      <c r="B104" s="29"/>
      <c r="C104" s="108" t="s">
        <v>245</v>
      </c>
      <c r="D104" s="29"/>
      <c r="E104" s="257"/>
      <c r="F104" s="165">
        <v>-623905</v>
      </c>
      <c r="G104" s="172"/>
      <c r="H104" s="240">
        <v>0</v>
      </c>
      <c r="I104" s="172"/>
      <c r="J104" s="245">
        <v>0</v>
      </c>
      <c r="L104" s="245">
        <v>0</v>
      </c>
    </row>
    <row r="105" spans="1:12" s="108" customFormat="1" ht="22.5" customHeight="1">
      <c r="A105" s="163"/>
      <c r="B105" s="29"/>
      <c r="C105" s="108" t="s">
        <v>151</v>
      </c>
      <c r="D105" s="29"/>
      <c r="E105" s="257"/>
      <c r="F105" s="165">
        <v>947652</v>
      </c>
      <c r="G105" s="172"/>
      <c r="H105" s="240">
        <v>0</v>
      </c>
      <c r="I105" s="172"/>
      <c r="J105" s="245">
        <v>0</v>
      </c>
      <c r="L105" s="245">
        <v>0</v>
      </c>
    </row>
    <row r="106" spans="1:12" s="108" customFormat="1" ht="22.5" customHeight="1">
      <c r="A106" s="163"/>
      <c r="B106" s="29"/>
      <c r="C106" s="108" t="s">
        <v>217</v>
      </c>
      <c r="D106" s="29"/>
      <c r="E106" s="257" t="s">
        <v>248</v>
      </c>
      <c r="F106" s="165">
        <v>-10</v>
      </c>
      <c r="G106" s="172"/>
      <c r="H106" s="240">
        <v>0</v>
      </c>
      <c r="I106" s="172"/>
      <c r="J106" s="245">
        <v>-10</v>
      </c>
      <c r="L106" s="245">
        <v>0</v>
      </c>
    </row>
    <row r="107" spans="1:12" s="108" customFormat="1" ht="22.5" customHeight="1">
      <c r="A107" s="163"/>
      <c r="B107" s="29"/>
      <c r="C107" s="108" t="s">
        <v>173</v>
      </c>
      <c r="D107" s="29"/>
      <c r="E107" s="257"/>
      <c r="F107" s="399">
        <v>-146766</v>
      </c>
      <c r="G107" s="172"/>
      <c r="H107" s="366">
        <v>1305641</v>
      </c>
      <c r="I107" s="172"/>
      <c r="J107" s="379">
        <v>0</v>
      </c>
      <c r="L107" s="245">
        <v>0</v>
      </c>
    </row>
    <row r="108" spans="1:12" s="108" customFormat="1" ht="22.5" customHeight="1">
      <c r="A108" s="180" t="s">
        <v>270</v>
      </c>
      <c r="B108" s="29"/>
      <c r="C108" s="29"/>
      <c r="D108" s="181"/>
      <c r="E108" s="181"/>
      <c r="F108" s="378">
        <f>SUM(F94:F107)</f>
        <v>-13830170</v>
      </c>
      <c r="G108" s="202"/>
      <c r="H108" s="378">
        <f>SUM(H94:H107)</f>
        <v>-14205269</v>
      </c>
      <c r="I108" s="202"/>
      <c r="J108" s="378">
        <f>SUM(J94:J107)</f>
        <v>-5054149</v>
      </c>
      <c r="K108" s="172"/>
      <c r="L108" s="391">
        <f>SUM(L94:L107)</f>
        <v>10</v>
      </c>
    </row>
    <row r="109" spans="1:12" s="108" customFormat="1" ht="22.5" customHeight="1">
      <c r="A109" s="175" t="s">
        <v>271</v>
      </c>
      <c r="B109" s="175"/>
      <c r="C109" s="175"/>
      <c r="D109" s="175"/>
      <c r="E109" s="60"/>
      <c r="F109" s="383">
        <v>-305035</v>
      </c>
      <c r="G109" s="203"/>
      <c r="H109" s="384">
        <v>113218</v>
      </c>
      <c r="I109" s="203"/>
      <c r="J109" s="204">
        <v>0</v>
      </c>
      <c r="K109" s="172"/>
      <c r="L109" s="204">
        <v>0</v>
      </c>
    </row>
    <row r="110" spans="1:12" s="108" customFormat="1" ht="22.5" customHeight="1">
      <c r="A110" s="29"/>
      <c r="B110" s="29"/>
      <c r="C110" s="29"/>
      <c r="D110" s="29"/>
      <c r="E110" s="29"/>
      <c r="F110" s="205"/>
      <c r="G110" s="206"/>
      <c r="H110" s="205"/>
      <c r="I110" s="206"/>
      <c r="J110" s="206"/>
      <c r="K110" s="172"/>
      <c r="L110" s="206"/>
    </row>
    <row r="111" spans="1:12" s="108" customFormat="1" ht="22.5" customHeight="1">
      <c r="A111" s="180" t="s">
        <v>246</v>
      </c>
      <c r="B111" s="29"/>
      <c r="C111" s="29"/>
      <c r="D111" s="29"/>
      <c r="E111" s="29"/>
      <c r="F111" s="392">
        <f>SUM(F67,F79,F108,F109)</f>
        <v>-3167218</v>
      </c>
      <c r="G111" s="202"/>
      <c r="H111" s="392">
        <f>SUM(H67,H79,H108,H109)</f>
        <v>-1210744</v>
      </c>
      <c r="I111" s="202"/>
      <c r="J111" s="377">
        <f>SUM(J67,J79,J108,J109)</f>
        <v>1365</v>
      </c>
      <c r="K111" s="172"/>
      <c r="L111" s="381">
        <f>SUM(L67,L79,L108,L109)</f>
        <v>5</v>
      </c>
    </row>
    <row r="112" spans="1:12" s="108" customFormat="1" ht="22.5" customHeight="1">
      <c r="A112" s="29" t="s">
        <v>89</v>
      </c>
      <c r="B112" s="29"/>
      <c r="C112" s="29"/>
      <c r="D112" s="29"/>
      <c r="E112" s="29"/>
      <c r="F112" s="244">
        <v>50420799</v>
      </c>
      <c r="G112" s="172"/>
      <c r="H112" s="244">
        <v>51631543</v>
      </c>
      <c r="I112" s="203"/>
      <c r="J112" s="182">
        <f>BS!J10</f>
        <v>5</v>
      </c>
      <c r="K112" s="172"/>
      <c r="L112" s="245">
        <v>0</v>
      </c>
    </row>
    <row r="113" spans="1:12" s="108" customFormat="1" ht="22.5" customHeight="1" thickBot="1">
      <c r="A113" s="181" t="s">
        <v>247</v>
      </c>
      <c r="B113" s="29"/>
      <c r="C113" s="29"/>
      <c r="D113" s="29"/>
      <c r="E113" s="29"/>
      <c r="F113" s="382">
        <f>SUM(F111:F112)</f>
        <v>47253581</v>
      </c>
      <c r="G113" s="202"/>
      <c r="H113" s="393">
        <f>SUM(H111:H112)</f>
        <v>50420799</v>
      </c>
      <c r="I113" s="202"/>
      <c r="J113" s="380">
        <f>SUM(J111:J112)</f>
        <v>1370</v>
      </c>
      <c r="K113" s="172"/>
      <c r="L113" s="380">
        <f>SUM(L111:L112)</f>
        <v>5</v>
      </c>
    </row>
    <row r="114" spans="1:12" s="108" customFormat="1" ht="22.5" customHeight="1" thickTop="1">
      <c r="A114" s="181"/>
      <c r="B114" s="29"/>
      <c r="C114" s="29"/>
      <c r="D114" s="29"/>
      <c r="E114" s="29"/>
      <c r="F114" s="207"/>
      <c r="G114" s="203"/>
      <c r="H114" s="207"/>
      <c r="I114" s="203"/>
      <c r="J114" s="207"/>
      <c r="K114" s="172"/>
      <c r="L114" s="207"/>
    </row>
    <row r="115" spans="1:12" s="108" customFormat="1" ht="22.5" customHeight="1">
      <c r="A115" s="181"/>
      <c r="B115" s="29"/>
      <c r="C115" s="29"/>
      <c r="D115" s="29"/>
      <c r="E115" s="29"/>
      <c r="F115" s="207"/>
      <c r="G115" s="203"/>
      <c r="H115" s="207"/>
      <c r="I115" s="203"/>
      <c r="J115" s="207"/>
      <c r="K115" s="172"/>
      <c r="L115" s="207"/>
    </row>
    <row r="116" spans="1:12" s="108" customFormat="1" ht="22.5" customHeight="1">
      <c r="A116" s="181"/>
      <c r="B116" s="29"/>
      <c r="C116" s="29"/>
      <c r="D116" s="29"/>
      <c r="E116" s="29"/>
      <c r="F116" s="207"/>
      <c r="G116" s="203"/>
      <c r="H116" s="207"/>
      <c r="I116" s="203"/>
      <c r="J116" s="207"/>
      <c r="L116" s="207"/>
    </row>
    <row r="117" spans="1:12" s="108" customFormat="1" ht="22.5" customHeight="1">
      <c r="A117" s="181"/>
      <c r="B117" s="29"/>
      <c r="C117" s="29"/>
      <c r="D117" s="29"/>
      <c r="E117" s="29"/>
      <c r="F117" s="207"/>
      <c r="G117" s="203"/>
      <c r="H117" s="207"/>
      <c r="I117" s="203"/>
      <c r="J117" s="207"/>
      <c r="L117" s="207"/>
    </row>
    <row r="118" spans="1:12" s="108" customFormat="1" ht="22.5" customHeight="1">
      <c r="A118" s="181"/>
      <c r="B118" s="29"/>
      <c r="C118" s="29"/>
      <c r="D118" s="29"/>
      <c r="E118" s="29"/>
      <c r="F118" s="207"/>
      <c r="G118" s="203"/>
      <c r="H118" s="207"/>
      <c r="I118" s="203"/>
      <c r="J118" s="207"/>
      <c r="L118" s="207"/>
    </row>
    <row r="119" spans="1:12" s="108" customFormat="1" ht="22.5" customHeight="1">
      <c r="A119" s="181"/>
      <c r="B119" s="29"/>
      <c r="C119" s="29"/>
      <c r="D119" s="29"/>
      <c r="E119" s="29"/>
      <c r="F119" s="207"/>
      <c r="G119" s="203"/>
      <c r="H119" s="207"/>
      <c r="I119" s="203"/>
      <c r="J119" s="207"/>
      <c r="L119" s="207"/>
    </row>
    <row r="120" spans="1:12" s="108" customFormat="1" ht="22.5" customHeight="1">
      <c r="A120" s="181"/>
      <c r="B120" s="29"/>
      <c r="C120" s="29"/>
      <c r="D120" s="29"/>
      <c r="E120" s="29"/>
      <c r="F120" s="207"/>
      <c r="G120" s="203"/>
      <c r="H120" s="207"/>
      <c r="I120" s="203"/>
      <c r="J120" s="207"/>
      <c r="L120" s="207"/>
    </row>
    <row r="121" spans="1:12" s="108" customFormat="1" ht="22.5" customHeight="1">
      <c r="A121" s="181"/>
      <c r="B121" s="29"/>
      <c r="C121" s="29"/>
      <c r="D121" s="29"/>
      <c r="E121" s="29"/>
      <c r="F121" s="207"/>
      <c r="G121" s="203"/>
      <c r="H121" s="207"/>
      <c r="I121" s="203"/>
      <c r="J121" s="207"/>
      <c r="L121" s="207"/>
    </row>
    <row r="122" spans="1:12" s="108" customFormat="1" ht="22.5" customHeight="1">
      <c r="A122" s="181"/>
      <c r="B122" s="29"/>
      <c r="C122" s="29"/>
      <c r="D122" s="29"/>
      <c r="E122" s="29"/>
      <c r="F122" s="207"/>
      <c r="G122" s="203"/>
      <c r="H122" s="207"/>
      <c r="I122" s="203"/>
      <c r="J122" s="207"/>
      <c r="L122" s="207"/>
    </row>
    <row r="123" spans="1:12" s="108" customFormat="1" ht="22.5" customHeight="1">
      <c r="A123" s="181"/>
      <c r="B123" s="29"/>
      <c r="C123" s="29"/>
      <c r="D123" s="29"/>
      <c r="E123" s="29"/>
      <c r="F123" s="207"/>
      <c r="G123" s="203"/>
      <c r="H123" s="207"/>
      <c r="I123" s="203"/>
      <c r="J123" s="207"/>
      <c r="L123" s="207"/>
    </row>
    <row r="124" spans="1:12" s="108" customFormat="1" ht="22.5" customHeight="1">
      <c r="A124" s="181"/>
      <c r="B124" s="29"/>
      <c r="C124" s="29"/>
      <c r="D124" s="29"/>
      <c r="E124" s="29"/>
      <c r="F124" s="207"/>
      <c r="G124" s="203"/>
      <c r="H124" s="207"/>
      <c r="I124" s="203"/>
      <c r="J124" s="207"/>
      <c r="L124" s="207"/>
    </row>
    <row r="125" spans="1:12" s="108" customFormat="1" ht="22.5" customHeight="1">
      <c r="A125" s="181"/>
      <c r="B125" s="29"/>
      <c r="C125" s="29"/>
      <c r="D125" s="29"/>
      <c r="E125" s="29"/>
      <c r="F125" s="207"/>
      <c r="G125" s="203"/>
      <c r="H125" s="207"/>
      <c r="I125" s="203"/>
      <c r="J125" s="207"/>
      <c r="L125" s="207"/>
    </row>
    <row r="126" spans="1:12" s="108" customFormat="1" ht="22.5" customHeight="1">
      <c r="A126" s="181"/>
      <c r="B126" s="29"/>
      <c r="C126" s="29"/>
      <c r="D126" s="29"/>
      <c r="E126" s="29"/>
      <c r="F126" s="207"/>
      <c r="G126" s="203"/>
      <c r="H126" s="207"/>
      <c r="I126" s="203"/>
      <c r="J126" s="207"/>
      <c r="L126" s="207"/>
    </row>
    <row r="127" spans="1:12" s="108" customFormat="1" ht="22.5" customHeight="1">
      <c r="A127" s="181"/>
      <c r="B127" s="29"/>
      <c r="C127" s="29"/>
      <c r="D127" s="29"/>
      <c r="E127" s="29"/>
      <c r="F127" s="207"/>
      <c r="G127" s="203"/>
      <c r="H127" s="207"/>
      <c r="I127" s="203"/>
      <c r="J127" s="207"/>
      <c r="L127" s="207"/>
    </row>
    <row r="128" spans="1:12" s="108" customFormat="1" ht="22.5" customHeight="1">
      <c r="A128" s="181"/>
      <c r="B128" s="29"/>
      <c r="C128" s="29"/>
      <c r="D128" s="29"/>
      <c r="E128" s="29"/>
      <c r="F128" s="207"/>
      <c r="G128" s="203"/>
      <c r="H128" s="207"/>
      <c r="I128" s="203"/>
      <c r="J128" s="207"/>
      <c r="L128" s="207"/>
    </row>
    <row r="129" spans="1:12" s="108" customFormat="1" ht="22.5" customHeight="1">
      <c r="A129" s="400" t="s">
        <v>282</v>
      </c>
      <c r="B129" s="400"/>
      <c r="C129" s="400"/>
      <c r="D129" s="400"/>
      <c r="E129" s="400"/>
      <c r="F129" s="400"/>
      <c r="G129" s="400"/>
      <c r="H129" s="400"/>
      <c r="I129" s="400"/>
      <c r="J129" s="400"/>
      <c r="K129" s="400"/>
      <c r="L129" s="400"/>
    </row>
    <row r="130" spans="1:12" s="108" customFormat="1" ht="22.5" customHeight="1">
      <c r="A130" s="400" t="s">
        <v>184</v>
      </c>
      <c r="B130" s="400"/>
      <c r="C130" s="400"/>
      <c r="D130" s="400"/>
      <c r="E130" s="400"/>
      <c r="F130" s="400"/>
      <c r="G130" s="400"/>
      <c r="H130" s="400"/>
      <c r="I130" s="400"/>
      <c r="J130" s="400"/>
      <c r="K130" s="400"/>
      <c r="L130" s="400"/>
    </row>
    <row r="131" spans="1:12" ht="24" customHeight="1">
      <c r="A131" s="186"/>
      <c r="C131" s="175"/>
      <c r="F131" s="208"/>
      <c r="G131" s="203"/>
      <c r="H131" s="208"/>
      <c r="I131" s="208"/>
      <c r="J131" s="208"/>
      <c r="K131" s="176"/>
      <c r="L131" s="208"/>
    </row>
    <row r="132" spans="1:12" ht="24" customHeight="1">
      <c r="A132" s="186"/>
      <c r="C132" s="175"/>
      <c r="F132" s="208"/>
      <c r="G132" s="203"/>
      <c r="H132" s="208"/>
      <c r="I132" s="208"/>
      <c r="J132" s="208"/>
      <c r="K132" s="176"/>
      <c r="L132" s="208"/>
    </row>
    <row r="133" spans="1:12" ht="24" customHeight="1">
      <c r="B133" s="188"/>
      <c r="C133" s="186"/>
      <c r="D133" s="186"/>
      <c r="E133" s="186"/>
      <c r="F133" s="172"/>
      <c r="G133" s="203"/>
      <c r="H133" s="172"/>
      <c r="I133" s="203"/>
      <c r="J133" s="209"/>
      <c r="L133" s="209"/>
    </row>
    <row r="134" spans="1:12" ht="24" customHeight="1">
      <c r="A134" s="400"/>
      <c r="B134" s="400"/>
      <c r="C134" s="400"/>
      <c r="D134" s="400"/>
      <c r="E134" s="400"/>
      <c r="F134" s="400"/>
      <c r="G134" s="400"/>
      <c r="H134" s="400"/>
      <c r="I134" s="400"/>
      <c r="J134" s="400"/>
      <c r="K134" s="400"/>
      <c r="L134" s="400"/>
    </row>
    <row r="135" spans="1:12" ht="24" customHeight="1">
      <c r="A135" s="400"/>
      <c r="B135" s="400"/>
      <c r="C135" s="400"/>
      <c r="D135" s="400"/>
      <c r="E135" s="400"/>
      <c r="F135" s="400"/>
      <c r="G135" s="400"/>
      <c r="H135" s="400"/>
      <c r="I135" s="400"/>
      <c r="J135" s="400"/>
      <c r="K135" s="400"/>
      <c r="L135" s="400"/>
    </row>
    <row r="136" spans="1:12" ht="24" customHeight="1">
      <c r="D136" s="29"/>
      <c r="E136" s="29"/>
      <c r="F136" s="203"/>
      <c r="G136" s="203"/>
      <c r="H136" s="203"/>
      <c r="I136" s="203"/>
      <c r="J136" s="203"/>
      <c r="L136" s="203"/>
    </row>
    <row r="137" spans="1:12" ht="24" customHeight="1">
      <c r="C137" s="29"/>
      <c r="F137" s="172"/>
      <c r="G137" s="203"/>
      <c r="H137" s="172"/>
      <c r="I137" s="203"/>
      <c r="J137" s="172"/>
      <c r="L137" s="172"/>
    </row>
    <row r="138" spans="1:12" ht="24" customHeight="1">
      <c r="C138" s="29"/>
      <c r="F138" s="172"/>
      <c r="G138" s="203"/>
      <c r="H138" s="172"/>
      <c r="I138" s="203"/>
      <c r="J138" s="172"/>
      <c r="L138" s="172"/>
    </row>
    <row r="139" spans="1:12" ht="24" customHeight="1">
      <c r="C139" s="29"/>
      <c r="F139" s="172"/>
      <c r="G139" s="203"/>
      <c r="H139" s="172"/>
      <c r="I139" s="203"/>
      <c r="J139" s="172"/>
      <c r="L139" s="172"/>
    </row>
    <row r="140" spans="1:12" ht="24" customHeight="1">
      <c r="C140" s="29"/>
      <c r="F140" s="172"/>
      <c r="G140" s="203"/>
      <c r="H140" s="172"/>
      <c r="I140" s="203"/>
      <c r="J140" s="172"/>
      <c r="L140" s="172"/>
    </row>
    <row r="141" spans="1:12" ht="24" customHeight="1">
      <c r="C141" s="29"/>
      <c r="F141" s="172"/>
      <c r="G141" s="203"/>
      <c r="H141" s="172"/>
      <c r="I141" s="203"/>
      <c r="J141" s="172"/>
      <c r="L141" s="172"/>
    </row>
    <row r="142" spans="1:12" ht="24" customHeight="1">
      <c r="C142" s="29"/>
      <c r="F142" s="172"/>
      <c r="G142" s="203"/>
      <c r="H142" s="172"/>
      <c r="I142" s="203"/>
      <c r="J142" s="172"/>
      <c r="L142" s="172"/>
    </row>
    <row r="143" spans="1:12" ht="24" customHeight="1">
      <c r="C143" s="29"/>
      <c r="F143" s="172"/>
      <c r="G143" s="203"/>
      <c r="H143" s="172"/>
      <c r="I143" s="203"/>
      <c r="J143" s="172"/>
      <c r="L143" s="172"/>
    </row>
    <row r="144" spans="1:12" ht="24" customHeight="1">
      <c r="C144" s="29"/>
      <c r="F144" s="172"/>
      <c r="G144" s="203"/>
      <c r="H144" s="172"/>
      <c r="I144" s="203"/>
      <c r="J144" s="172"/>
      <c r="L144" s="172"/>
    </row>
    <row r="145" spans="4:12" ht="24" customHeight="1">
      <c r="D145" s="29"/>
      <c r="E145" s="29"/>
      <c r="F145" s="165"/>
      <c r="H145" s="165"/>
      <c r="J145" s="165"/>
      <c r="L145" s="165"/>
    </row>
  </sheetData>
  <mergeCells count="7">
    <mergeCell ref="F92:L92"/>
    <mergeCell ref="F58:L58"/>
    <mergeCell ref="F11:L11"/>
    <mergeCell ref="A134:L134"/>
    <mergeCell ref="A135:L135"/>
    <mergeCell ref="A129:L129"/>
    <mergeCell ref="A130:L130"/>
  </mergeCells>
  <pageMargins left="0.70866141732283472" right="0.70866141732283472" top="0.47244094488188981" bottom="0.51181102362204722" header="0.51181102362204722" footer="0.51181102362204722"/>
  <pageSetup paperSize="9" scale="63" firstPageNumber="19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7" max="16383" man="1"/>
    <brk id="81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AE31"/>
  <sheetViews>
    <sheetView view="pageBreakPreview" topLeftCell="A16" zoomScale="85" zoomScaleNormal="60" zoomScaleSheetLayoutView="85" zoomScalePageLayoutView="40" workbookViewId="0">
      <selection activeCell="H24" sqref="H24"/>
    </sheetView>
  </sheetViews>
  <sheetFormatPr defaultColWidth="9.140625" defaultRowHeight="24" customHeight="1"/>
  <cols>
    <col min="1" max="1" width="51.5703125" style="58" customWidth="1"/>
    <col min="2" max="2" width="8" style="101" customWidth="1"/>
    <col min="3" max="3" width="0.85546875" style="58" customWidth="1"/>
    <col min="4" max="4" width="12.5703125" style="2" customWidth="1"/>
    <col min="5" max="5" width="0.85546875" style="2" customWidth="1"/>
    <col min="6" max="6" width="14.5703125" style="2" customWidth="1"/>
    <col min="7" max="7" width="0.85546875" style="2" customWidth="1"/>
    <col min="8" max="8" width="12.5703125" style="2" customWidth="1"/>
    <col min="9" max="9" width="0.7109375" style="2" customWidth="1"/>
    <col min="10" max="10" width="14.85546875" style="2" customWidth="1"/>
    <col min="11" max="11" width="0.85546875" style="2" customWidth="1"/>
    <col min="12" max="12" width="16.42578125" style="2" customWidth="1"/>
    <col min="13" max="13" width="0.85546875" style="2" customWidth="1"/>
    <col min="14" max="14" width="13.85546875" style="2" customWidth="1"/>
    <col min="15" max="15" width="0.5703125" style="2" customWidth="1"/>
    <col min="16" max="16" width="18.140625" style="2" customWidth="1"/>
    <col min="17" max="17" width="1" style="2" customWidth="1"/>
    <col min="18" max="18" width="15" style="2" customWidth="1"/>
    <col min="19" max="19" width="1" style="2" customWidth="1"/>
    <col min="20" max="20" width="14.42578125" style="2" customWidth="1"/>
    <col min="21" max="21" width="0.85546875" style="2" customWidth="1"/>
    <col min="22" max="22" width="13.42578125" style="2" customWidth="1"/>
    <col min="23" max="23" width="1" style="2" customWidth="1"/>
    <col min="24" max="24" width="14.5703125" style="2" customWidth="1"/>
    <col min="25" max="25" width="0.85546875" style="2" customWidth="1"/>
    <col min="26" max="26" width="14.42578125" style="2" customWidth="1"/>
    <col min="27" max="27" width="1.7109375" style="2" customWidth="1"/>
    <col min="28" max="16384" width="9.140625" style="2"/>
  </cols>
  <sheetData>
    <row r="1" spans="1:31" ht="22.5" customHeight="1">
      <c r="A1" s="81" t="s">
        <v>176</v>
      </c>
      <c r="B1" s="98"/>
      <c r="C1" s="84"/>
      <c r="D1" s="55"/>
      <c r="E1" s="55"/>
      <c r="F1" s="55"/>
      <c r="G1" s="55"/>
      <c r="H1" s="55"/>
      <c r="I1" s="55"/>
      <c r="J1" s="55"/>
      <c r="K1" s="55"/>
      <c r="L1" s="44"/>
      <c r="M1" s="55"/>
      <c r="N1" s="89"/>
      <c r="O1" s="55"/>
      <c r="P1" s="55"/>
      <c r="Q1" s="55"/>
      <c r="R1" s="55"/>
      <c r="S1" s="55"/>
      <c r="T1" s="55"/>
      <c r="U1" s="55"/>
      <c r="V1" s="55"/>
      <c r="X1" s="55"/>
      <c r="Y1" s="55"/>
    </row>
    <row r="2" spans="1:31" ht="22.5" customHeight="1">
      <c r="A2" s="61" t="s">
        <v>92</v>
      </c>
      <c r="B2" s="99"/>
      <c r="C2" s="61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X2" s="55"/>
      <c r="Y2" s="55"/>
    </row>
    <row r="3" spans="1:31" ht="22.5" customHeight="1">
      <c r="A3" s="21"/>
      <c r="B3" s="100"/>
      <c r="C3" s="21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X3" s="55"/>
      <c r="Y3" s="55"/>
    </row>
    <row r="4" spans="1:31" ht="23.25" customHeight="1">
      <c r="A4" s="36"/>
      <c r="B4" s="94"/>
      <c r="C4" s="36"/>
      <c r="D4" s="407" t="s">
        <v>185</v>
      </c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130"/>
      <c r="AB4" s="130"/>
    </row>
    <row r="5" spans="1:31" ht="23.25" customHeight="1">
      <c r="A5" s="36"/>
      <c r="B5" s="93"/>
      <c r="C5" s="80"/>
      <c r="D5" s="51"/>
      <c r="E5" s="80"/>
      <c r="F5" s="80"/>
      <c r="G5" s="80"/>
      <c r="H5" s="80"/>
      <c r="I5" s="80"/>
      <c r="J5" s="80"/>
      <c r="K5" s="80"/>
      <c r="L5" s="409" t="s">
        <v>56</v>
      </c>
      <c r="M5" s="409"/>
      <c r="N5" s="409"/>
      <c r="O5" s="409"/>
      <c r="P5" s="409"/>
      <c r="Q5" s="409"/>
      <c r="R5" s="409"/>
      <c r="S5" s="409"/>
      <c r="T5" s="409"/>
      <c r="U5" s="66"/>
      <c r="V5" s="30"/>
      <c r="W5" s="80"/>
      <c r="X5" s="80"/>
      <c r="Y5" s="80"/>
      <c r="Z5" s="80"/>
      <c r="AA5" s="80"/>
      <c r="AB5" s="80"/>
    </row>
    <row r="6" spans="1:31" ht="23.25" customHeight="1">
      <c r="A6" s="36"/>
      <c r="B6" s="93"/>
      <c r="C6" s="148"/>
      <c r="D6" s="51"/>
      <c r="E6" s="148"/>
      <c r="F6" s="148"/>
      <c r="G6" s="148"/>
      <c r="H6" s="148"/>
      <c r="I6" s="148"/>
      <c r="J6" s="148"/>
      <c r="K6" s="148"/>
      <c r="L6" s="13" t="s">
        <v>153</v>
      </c>
      <c r="M6" s="13"/>
      <c r="N6" s="13"/>
      <c r="O6" s="13"/>
      <c r="Q6" s="13"/>
      <c r="R6" s="13"/>
      <c r="S6" s="13"/>
      <c r="T6" s="13"/>
      <c r="U6" s="30"/>
      <c r="V6" s="30"/>
      <c r="W6" s="148"/>
      <c r="X6" s="148"/>
      <c r="Y6" s="148"/>
      <c r="Z6" s="148"/>
      <c r="AA6" s="148"/>
      <c r="AB6" s="148"/>
    </row>
    <row r="7" spans="1:31" ht="23.25" customHeight="1">
      <c r="A7" s="29"/>
      <c r="B7" s="95"/>
      <c r="C7" s="51"/>
      <c r="L7" s="44" t="s">
        <v>154</v>
      </c>
      <c r="M7" s="38"/>
      <c r="N7" s="38" t="s">
        <v>170</v>
      </c>
      <c r="O7" s="38"/>
      <c r="P7" s="13" t="s">
        <v>153</v>
      </c>
      <c r="Q7" s="38"/>
      <c r="R7" s="38"/>
      <c r="S7" s="38"/>
      <c r="T7" s="38"/>
      <c r="U7" s="39"/>
      <c r="W7" s="31"/>
      <c r="Z7" s="38"/>
      <c r="AA7" s="31"/>
      <c r="AB7" s="28"/>
    </row>
    <row r="8" spans="1:31" ht="23.25" customHeight="1">
      <c r="A8" s="29"/>
      <c r="B8" s="95"/>
      <c r="C8" s="51"/>
      <c r="L8" s="38" t="s">
        <v>86</v>
      </c>
      <c r="M8" s="38"/>
      <c r="N8" s="38" t="s">
        <v>155</v>
      </c>
      <c r="O8" s="38"/>
      <c r="P8" s="44" t="s">
        <v>156</v>
      </c>
      <c r="Q8" s="38"/>
      <c r="R8" s="38"/>
      <c r="S8" s="38"/>
      <c r="T8" s="38"/>
      <c r="U8" s="39"/>
      <c r="W8" s="31"/>
      <c r="Z8" s="38"/>
      <c r="AA8" s="31"/>
      <c r="AB8" s="28"/>
    </row>
    <row r="9" spans="1:31" ht="23.25" customHeight="1">
      <c r="A9" s="29"/>
      <c r="B9" s="95"/>
      <c r="C9" s="51"/>
      <c r="L9" s="28" t="s">
        <v>122</v>
      </c>
      <c r="M9" s="38"/>
      <c r="N9" s="38" t="s">
        <v>96</v>
      </c>
      <c r="O9" s="38"/>
      <c r="P9" s="28" t="s">
        <v>127</v>
      </c>
      <c r="Q9" s="38"/>
      <c r="R9" s="38" t="s">
        <v>75</v>
      </c>
      <c r="S9" s="38"/>
      <c r="T9" s="38" t="s">
        <v>23</v>
      </c>
      <c r="U9" s="39"/>
      <c r="W9" s="31"/>
      <c r="Z9" s="38"/>
      <c r="AA9" s="31"/>
      <c r="AB9" s="28"/>
    </row>
    <row r="10" spans="1:31" ht="23.25" customHeight="1">
      <c r="A10" s="29"/>
      <c r="B10" s="95"/>
      <c r="C10" s="51"/>
      <c r="K10" s="40"/>
      <c r="L10" s="28" t="s">
        <v>123</v>
      </c>
      <c r="M10" s="28"/>
      <c r="N10" s="38" t="s">
        <v>24</v>
      </c>
      <c r="O10" s="28"/>
      <c r="P10" s="28" t="s">
        <v>123</v>
      </c>
      <c r="Q10" s="38"/>
      <c r="R10" s="38" t="s">
        <v>76</v>
      </c>
      <c r="S10" s="38"/>
      <c r="T10" s="38" t="s">
        <v>87</v>
      </c>
      <c r="U10" s="39"/>
      <c r="V10" s="408" t="s">
        <v>2</v>
      </c>
      <c r="W10" s="408"/>
      <c r="X10" s="408"/>
      <c r="Y10" s="26"/>
      <c r="Z10" s="38"/>
      <c r="AA10" s="31"/>
    </row>
    <row r="11" spans="1:31" ht="23.25" customHeight="1">
      <c r="A11" s="29"/>
      <c r="B11" s="90"/>
      <c r="C11" s="37"/>
      <c r="D11" s="406" t="s">
        <v>83</v>
      </c>
      <c r="E11" s="406"/>
      <c r="F11" s="406"/>
      <c r="G11" s="37"/>
      <c r="H11" s="406" t="s">
        <v>29</v>
      </c>
      <c r="I11" s="406"/>
      <c r="J11" s="406"/>
      <c r="L11" s="38" t="s">
        <v>125</v>
      </c>
      <c r="M11" s="38"/>
      <c r="N11" s="38" t="s">
        <v>101</v>
      </c>
      <c r="O11" s="38"/>
      <c r="P11" s="38" t="s">
        <v>125</v>
      </c>
      <c r="Q11" s="38"/>
      <c r="R11" s="38" t="s">
        <v>85</v>
      </c>
      <c r="S11" s="38"/>
      <c r="T11" s="38" t="s">
        <v>70</v>
      </c>
      <c r="U11" s="39"/>
      <c r="V11" s="40" t="s">
        <v>61</v>
      </c>
      <c r="W11" s="31"/>
      <c r="Y11" s="40"/>
      <c r="Z11" s="28"/>
      <c r="AA11" s="31"/>
    </row>
    <row r="12" spans="1:31" ht="23.25" customHeight="1">
      <c r="A12" s="29"/>
      <c r="B12" s="90"/>
      <c r="C12" s="38"/>
      <c r="D12" s="40" t="s">
        <v>26</v>
      </c>
      <c r="E12" s="38"/>
      <c r="F12" s="40" t="s">
        <v>25</v>
      </c>
      <c r="G12" s="38"/>
      <c r="H12" s="40" t="s">
        <v>26</v>
      </c>
      <c r="I12" s="38"/>
      <c r="J12" s="40" t="s">
        <v>25</v>
      </c>
      <c r="K12" s="40"/>
      <c r="L12" s="38" t="s">
        <v>124</v>
      </c>
      <c r="M12" s="38"/>
      <c r="N12" s="38" t="s">
        <v>97</v>
      </c>
      <c r="O12" s="38"/>
      <c r="P12" s="38" t="s">
        <v>124</v>
      </c>
      <c r="Q12" s="38"/>
      <c r="R12" s="38" t="s">
        <v>3</v>
      </c>
      <c r="S12" s="38"/>
      <c r="T12" s="38" t="s">
        <v>71</v>
      </c>
      <c r="U12" s="39"/>
      <c r="V12" s="40" t="s">
        <v>28</v>
      </c>
      <c r="W12" s="31"/>
      <c r="X12" s="38" t="s">
        <v>27</v>
      </c>
      <c r="Y12" s="40"/>
      <c r="Z12" s="28" t="s">
        <v>23</v>
      </c>
      <c r="AA12" s="31"/>
      <c r="AB12" s="28"/>
    </row>
    <row r="13" spans="1:31" ht="23.25" customHeight="1">
      <c r="A13" s="29"/>
      <c r="B13" s="90"/>
      <c r="C13" s="38"/>
      <c r="D13" s="414" t="s">
        <v>32</v>
      </c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  <c r="AA13" s="31"/>
      <c r="AB13" s="28"/>
    </row>
    <row r="14" spans="1:31" ht="22.5" customHeight="1">
      <c r="A14" s="52" t="s">
        <v>177</v>
      </c>
      <c r="B14" s="102"/>
      <c r="C14" s="52"/>
    </row>
    <row r="15" spans="1:31" ht="22.5" customHeight="1">
      <c r="A15" s="47" t="s">
        <v>163</v>
      </c>
      <c r="B15" s="103"/>
      <c r="C15" s="47"/>
      <c r="D15" s="143"/>
      <c r="E15" s="35"/>
      <c r="F15" s="143"/>
      <c r="G15" s="35"/>
      <c r="H15" s="143"/>
      <c r="I15" s="35"/>
      <c r="J15" s="143"/>
      <c r="K15" s="35"/>
      <c r="L15" s="143"/>
      <c r="M15" s="35"/>
      <c r="N15" s="155"/>
      <c r="O15" s="35"/>
      <c r="P15" s="144"/>
      <c r="Q15" s="145"/>
      <c r="R15" s="144"/>
      <c r="S15" s="145"/>
      <c r="T15" s="144">
        <f>SUM(L15:R15)</f>
        <v>0</v>
      </c>
      <c r="U15" s="145"/>
      <c r="V15" s="146"/>
      <c r="W15" s="145"/>
      <c r="X15" s="144"/>
      <c r="Y15" s="145"/>
      <c r="Z15" s="144">
        <f>SUM(T15:X15)+SUM(D15:J15)</f>
        <v>0</v>
      </c>
      <c r="AA15" s="86"/>
    </row>
    <row r="16" spans="1:31" s="35" customFormat="1" ht="24" customHeight="1">
      <c r="A16" s="42"/>
      <c r="B16" s="104"/>
      <c r="C16" s="42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R16" s="34"/>
      <c r="T16" s="34"/>
      <c r="U16" s="34"/>
      <c r="V16" s="34"/>
      <c r="W16" s="34"/>
      <c r="X16" s="34"/>
      <c r="Y16" s="34"/>
      <c r="Z16" s="34"/>
      <c r="AA16" s="86"/>
      <c r="AB16" s="2"/>
      <c r="AC16" s="2"/>
      <c r="AD16" s="2"/>
      <c r="AE16" s="2"/>
    </row>
    <row r="17" spans="1:31" s="35" customFormat="1" ht="24" customHeight="1">
      <c r="A17" s="141" t="s">
        <v>141</v>
      </c>
      <c r="B17" s="104"/>
      <c r="C17" s="42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R17" s="34"/>
      <c r="T17" s="34"/>
      <c r="U17" s="34"/>
      <c r="V17" s="34"/>
      <c r="W17" s="34"/>
      <c r="X17" s="34"/>
      <c r="Y17" s="34"/>
      <c r="Z17" s="34"/>
      <c r="AA17" s="86"/>
      <c r="AB17" s="2"/>
      <c r="AC17" s="2"/>
      <c r="AD17" s="2"/>
      <c r="AE17" s="2"/>
    </row>
    <row r="18" spans="1:31" ht="21.75">
      <c r="A18" s="29" t="s">
        <v>140</v>
      </c>
      <c r="B18" s="105"/>
      <c r="C18" s="45"/>
      <c r="D18" s="69"/>
      <c r="E18" s="70"/>
      <c r="F18" s="69"/>
      <c r="G18" s="70"/>
      <c r="H18" s="69"/>
      <c r="I18" s="70"/>
      <c r="J18" s="69"/>
      <c r="K18" s="70"/>
      <c r="L18" s="114">
        <v>0</v>
      </c>
      <c r="M18" s="112"/>
      <c r="N18" s="114">
        <v>0</v>
      </c>
      <c r="O18" s="112"/>
      <c r="P18" s="114">
        <v>0</v>
      </c>
      <c r="Q18" s="113"/>
      <c r="R18" s="116">
        <v>0</v>
      </c>
      <c r="S18" s="113"/>
      <c r="T18" s="116">
        <f>SUM(L18:R18)</f>
        <v>0</v>
      </c>
      <c r="U18" s="124"/>
      <c r="V18" s="116">
        <v>0</v>
      </c>
      <c r="W18" s="124"/>
      <c r="X18" s="116">
        <v>0</v>
      </c>
      <c r="Y18" s="119"/>
      <c r="Z18" s="116">
        <f>SUM(D18:J18,T18:X18)</f>
        <v>0</v>
      </c>
      <c r="AA18" s="86"/>
    </row>
    <row r="19" spans="1:31" ht="21.75">
      <c r="A19" s="142" t="s">
        <v>152</v>
      </c>
      <c r="B19" s="105"/>
      <c r="C19" s="45"/>
      <c r="D19" s="131">
        <f>SUM(D18:D18)</f>
        <v>0</v>
      </c>
      <c r="E19" s="70"/>
      <c r="F19" s="131">
        <f>SUM(F18:F18)</f>
        <v>0</v>
      </c>
      <c r="G19" s="70"/>
      <c r="H19" s="131">
        <f>SUM(H18:H18)</f>
        <v>0</v>
      </c>
      <c r="I19" s="70"/>
      <c r="J19" s="131">
        <f>SUM(J18:J18)</f>
        <v>0</v>
      </c>
      <c r="K19" s="70"/>
      <c r="L19" s="118">
        <f>SUM(L18:L18)</f>
        <v>0</v>
      </c>
      <c r="M19" s="112"/>
      <c r="N19" s="118">
        <f>SUM(N18:N18)</f>
        <v>0</v>
      </c>
      <c r="O19" s="112"/>
      <c r="P19" s="118">
        <f>SUM(P18:P18)</f>
        <v>0</v>
      </c>
      <c r="Q19" s="113"/>
      <c r="R19" s="118">
        <f>SUM(R18:R18)</f>
        <v>0</v>
      </c>
      <c r="S19" s="113"/>
      <c r="T19" s="118">
        <f>SUM(T18:T18)</f>
        <v>0</v>
      </c>
      <c r="U19" s="124"/>
      <c r="V19" s="118">
        <f>SUM(V18:V18)</f>
        <v>0</v>
      </c>
      <c r="W19" s="124"/>
      <c r="X19" s="118">
        <f>SUM(X18:X18)</f>
        <v>0</v>
      </c>
      <c r="Y19" s="119"/>
      <c r="Z19" s="118">
        <f>SUM(Z18:Z18)</f>
        <v>0</v>
      </c>
      <c r="AA19" s="86"/>
    </row>
    <row r="20" spans="1:31" ht="21.75">
      <c r="A20" s="45"/>
      <c r="B20" s="105"/>
      <c r="C20" s="45"/>
      <c r="D20" s="72"/>
      <c r="E20" s="70"/>
      <c r="F20" s="72"/>
      <c r="G20" s="70"/>
      <c r="H20" s="72"/>
      <c r="I20" s="70"/>
      <c r="J20" s="72"/>
      <c r="K20" s="70"/>
      <c r="L20" s="112"/>
      <c r="M20" s="112"/>
      <c r="N20" s="112"/>
      <c r="O20" s="112"/>
      <c r="P20" s="112"/>
      <c r="Q20" s="113"/>
      <c r="R20" s="117"/>
      <c r="S20" s="113"/>
      <c r="T20" s="117"/>
      <c r="U20" s="124"/>
      <c r="V20" s="117"/>
      <c r="W20" s="124"/>
      <c r="X20" s="117"/>
      <c r="Y20" s="119"/>
      <c r="Z20" s="117"/>
      <c r="AA20" s="86"/>
    </row>
    <row r="21" spans="1:31" ht="21.75">
      <c r="A21" s="43" t="s">
        <v>157</v>
      </c>
      <c r="B21" s="105"/>
      <c r="C21" s="45"/>
      <c r="D21" s="72"/>
      <c r="E21" s="70"/>
      <c r="F21" s="72"/>
      <c r="G21" s="70"/>
      <c r="H21" s="72"/>
      <c r="I21" s="70"/>
      <c r="J21" s="72"/>
      <c r="K21" s="70"/>
      <c r="L21" s="112"/>
      <c r="M21" s="112"/>
      <c r="N21" s="112"/>
      <c r="O21" s="112"/>
      <c r="P21" s="112"/>
      <c r="Q21" s="113"/>
      <c r="R21" s="117"/>
      <c r="S21" s="113"/>
      <c r="T21" s="117"/>
      <c r="U21" s="124"/>
      <c r="V21" s="117"/>
      <c r="W21" s="124"/>
      <c r="X21" s="117"/>
      <c r="Y21" s="119"/>
      <c r="Z21" s="117"/>
      <c r="AA21" s="86"/>
    </row>
    <row r="22" spans="1:31" ht="21.75">
      <c r="A22" s="45" t="s">
        <v>147</v>
      </c>
      <c r="B22" s="105"/>
      <c r="C22" s="45"/>
      <c r="D22" s="117">
        <v>0</v>
      </c>
      <c r="E22" s="119"/>
      <c r="F22" s="117">
        <v>0</v>
      </c>
      <c r="G22" s="119"/>
      <c r="H22" s="117">
        <v>0</v>
      </c>
      <c r="I22" s="120"/>
      <c r="J22" s="117">
        <v>0</v>
      </c>
      <c r="K22" s="120"/>
      <c r="L22" s="117">
        <v>0</v>
      </c>
      <c r="M22" s="117"/>
      <c r="N22" s="117">
        <v>0</v>
      </c>
      <c r="O22" s="117"/>
      <c r="P22" s="1">
        <v>0</v>
      </c>
      <c r="Q22" s="135"/>
      <c r="R22" s="1">
        <v>0</v>
      </c>
      <c r="S22" s="123"/>
      <c r="T22" s="1">
        <f>SUM(L22:R22)</f>
        <v>0</v>
      </c>
      <c r="U22" s="71"/>
      <c r="V22" s="1">
        <v>0</v>
      </c>
      <c r="W22" s="71"/>
      <c r="X22" s="1"/>
      <c r="Y22" s="67"/>
      <c r="Z22" s="1">
        <f>SUM(D22:J22,T22:X22)</f>
        <v>0</v>
      </c>
      <c r="AA22" s="86"/>
    </row>
    <row r="23" spans="1:31" ht="22.5" customHeight="1">
      <c r="A23" s="45" t="s">
        <v>146</v>
      </c>
      <c r="B23" s="105"/>
      <c r="C23" s="45"/>
      <c r="D23" s="116">
        <v>0</v>
      </c>
      <c r="E23" s="119"/>
      <c r="F23" s="116">
        <v>0</v>
      </c>
      <c r="G23" s="119"/>
      <c r="H23" s="116">
        <v>0</v>
      </c>
      <c r="I23" s="119"/>
      <c r="J23" s="116">
        <v>0</v>
      </c>
      <c r="K23" s="119"/>
      <c r="L23" s="69"/>
      <c r="M23" s="72"/>
      <c r="N23" s="69"/>
      <c r="O23" s="72"/>
      <c r="P23" s="134"/>
      <c r="Q23" s="71"/>
      <c r="R23" s="134">
        <v>0</v>
      </c>
      <c r="S23" s="124"/>
      <c r="T23" s="132">
        <f>SUM(L23:R23)</f>
        <v>0</v>
      </c>
      <c r="U23" s="71"/>
      <c r="V23" s="132">
        <v>0</v>
      </c>
      <c r="W23" s="71"/>
      <c r="X23" s="132">
        <v>0</v>
      </c>
      <c r="Y23" s="70"/>
      <c r="Z23" s="132">
        <f>SUM(D23:J23,T23:X23)</f>
        <v>0</v>
      </c>
      <c r="AA23" s="86"/>
    </row>
    <row r="24" spans="1:31" s="33" customFormat="1" ht="22.5" customHeight="1">
      <c r="A24" s="141" t="s">
        <v>142</v>
      </c>
      <c r="B24" s="106"/>
      <c r="C24" s="43"/>
      <c r="D24" s="118">
        <f>SUM(D22:D23)</f>
        <v>0</v>
      </c>
      <c r="E24" s="115"/>
      <c r="F24" s="118">
        <f>SUM(F22:F23)</f>
        <v>0</v>
      </c>
      <c r="G24" s="121"/>
      <c r="H24" s="118">
        <f>SUM(H22:H23)</f>
        <v>0</v>
      </c>
      <c r="I24" s="121"/>
      <c r="J24" s="118">
        <f>SUM(J22:J23)</f>
        <v>0</v>
      </c>
      <c r="K24" s="121"/>
      <c r="L24" s="74">
        <f>SUM(L22:L23)</f>
        <v>0</v>
      </c>
      <c r="M24" s="76"/>
      <c r="N24" s="74">
        <f>SUM(N22:N23)</f>
        <v>0</v>
      </c>
      <c r="O24" s="76"/>
      <c r="P24" s="136">
        <f>SUM(P22:P23)</f>
        <v>0</v>
      </c>
      <c r="Q24" s="75"/>
      <c r="R24" s="136">
        <f>SUM(R22:R23)</f>
        <v>0</v>
      </c>
      <c r="S24" s="122"/>
      <c r="T24" s="131">
        <f>SUM(T22:T23)</f>
        <v>0</v>
      </c>
      <c r="U24" s="75"/>
      <c r="V24" s="131">
        <f>SUM(V22:V23)</f>
        <v>0</v>
      </c>
      <c r="W24" s="75"/>
      <c r="X24" s="133">
        <f>SUM(X22:X23)</f>
        <v>0</v>
      </c>
      <c r="Y24" s="73"/>
      <c r="Z24" s="133">
        <f>SUM(Z22:Z23)</f>
        <v>0</v>
      </c>
      <c r="AA24" s="86"/>
      <c r="AB24" s="2"/>
      <c r="AC24" s="2"/>
      <c r="AD24" s="2"/>
      <c r="AE24" s="2"/>
    </row>
    <row r="25" spans="1:31" s="35" customFormat="1" ht="24" customHeight="1">
      <c r="A25" s="42"/>
      <c r="B25" s="104"/>
      <c r="C25" s="42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R25" s="34"/>
      <c r="T25" s="34"/>
      <c r="U25" s="34"/>
      <c r="V25" s="34"/>
      <c r="W25" s="34"/>
      <c r="X25" s="34"/>
      <c r="Y25" s="34"/>
      <c r="Z25" s="34"/>
      <c r="AA25" s="86"/>
      <c r="AB25" s="2"/>
      <c r="AC25" s="2"/>
      <c r="AD25" s="2"/>
      <c r="AE25" s="2"/>
    </row>
    <row r="26" spans="1:31" ht="22.5" customHeight="1">
      <c r="A26" s="59" t="s">
        <v>78</v>
      </c>
      <c r="B26" s="107"/>
      <c r="C26" s="59"/>
      <c r="D26" s="116">
        <v>0</v>
      </c>
      <c r="E26" s="119"/>
      <c r="F26" s="116">
        <v>0</v>
      </c>
      <c r="G26" s="119"/>
      <c r="H26" s="116">
        <v>0</v>
      </c>
      <c r="I26" s="119"/>
      <c r="J26" s="116">
        <v>0</v>
      </c>
      <c r="K26" s="119"/>
      <c r="L26" s="116">
        <v>0</v>
      </c>
      <c r="M26" s="117"/>
      <c r="N26" s="116">
        <v>0</v>
      </c>
      <c r="O26" s="117"/>
      <c r="P26" s="132">
        <v>0</v>
      </c>
      <c r="Q26" s="46"/>
      <c r="R26" s="132"/>
      <c r="S26" s="46"/>
      <c r="T26" s="134">
        <f>SUM(L26:R26)</f>
        <v>0</v>
      </c>
      <c r="U26" s="46"/>
      <c r="V26" s="132">
        <v>0</v>
      </c>
      <c r="W26" s="46"/>
      <c r="X26" s="132"/>
      <c r="Y26" s="46"/>
      <c r="Z26" s="132">
        <f>SUM(D26:J26,T26:X26)</f>
        <v>0</v>
      </c>
      <c r="AA26" s="86"/>
    </row>
    <row r="27" spans="1:31" s="35" customFormat="1" ht="24" customHeight="1">
      <c r="A27" s="42"/>
      <c r="B27" s="104"/>
      <c r="C27" s="42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R27" s="34"/>
      <c r="T27" s="34"/>
      <c r="U27" s="34"/>
      <c r="V27" s="34"/>
      <c r="W27" s="34"/>
      <c r="X27" s="34"/>
      <c r="Y27" s="34"/>
      <c r="Z27" s="34"/>
      <c r="AA27" s="86"/>
      <c r="AB27" s="2"/>
      <c r="AC27" s="2"/>
      <c r="AD27" s="2"/>
      <c r="AE27" s="2"/>
    </row>
    <row r="28" spans="1:31" s="33" customFormat="1" ht="22.5" customHeight="1" thickBot="1">
      <c r="A28" s="42" t="s">
        <v>178</v>
      </c>
      <c r="B28" s="104"/>
      <c r="C28" s="42"/>
      <c r="D28" s="77">
        <f>SUM(D15,D19,D24,D26)</f>
        <v>0</v>
      </c>
      <c r="E28" s="72"/>
      <c r="F28" s="77">
        <f>SUM(F15,F19,F24,F26)</f>
        <v>0</v>
      </c>
      <c r="G28" s="72"/>
      <c r="H28" s="77">
        <f>SUM(H15,H19,H24,H26)</f>
        <v>0</v>
      </c>
      <c r="I28" s="72"/>
      <c r="J28" s="77">
        <f>SUM(J15,J19,J24,J26)</f>
        <v>0</v>
      </c>
      <c r="K28" s="72"/>
      <c r="L28" s="77">
        <f>SUM(L15,L19,L24,L26)</f>
        <v>0</v>
      </c>
      <c r="M28" s="34"/>
      <c r="N28" s="77">
        <f>SUM(N15,N19,N24,N26)</f>
        <v>0</v>
      </c>
      <c r="O28" s="34"/>
      <c r="P28" s="77">
        <f>SUM(P15,P19,P24,P26)</f>
        <v>0</v>
      </c>
      <c r="Q28" s="71"/>
      <c r="R28" s="77">
        <f>SUM(R15,R19,R24,R26)</f>
        <v>0</v>
      </c>
      <c r="S28" s="72"/>
      <c r="T28" s="77">
        <f>SUM(T15,T19,T24,T26)</f>
        <v>0</v>
      </c>
      <c r="U28" s="71"/>
      <c r="V28" s="77">
        <f>SUM(V15,V19,V24,V26)</f>
        <v>0</v>
      </c>
      <c r="W28" s="71"/>
      <c r="X28" s="77">
        <f>SUM(X15,X19,X24,X26)</f>
        <v>0</v>
      </c>
      <c r="Y28" s="46">
        <f>SUM(Y15,Y19,Y24,Y26)</f>
        <v>0</v>
      </c>
      <c r="Z28" s="77">
        <f>SUM(Z15,Z19,Z24,Z26)</f>
        <v>0</v>
      </c>
      <c r="AA28" s="86"/>
      <c r="AB28" s="2"/>
      <c r="AC28" s="2"/>
      <c r="AD28" s="2"/>
      <c r="AE28" s="2"/>
    </row>
    <row r="29" spans="1:31" s="33" customFormat="1" ht="18" customHeight="1" thickTop="1">
      <c r="A29" s="47"/>
      <c r="B29" s="103"/>
      <c r="C29" s="47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31" s="33" customFormat="1" ht="18" customHeight="1">
      <c r="A30" s="47"/>
      <c r="B30" s="103"/>
      <c r="C30" s="47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31" s="33" customFormat="1" ht="18" customHeight="1">
      <c r="A31" s="47"/>
      <c r="B31" s="103"/>
      <c r="C31" s="47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</sheetData>
  <mergeCells count="6">
    <mergeCell ref="D4:Z4"/>
    <mergeCell ref="H11:J11"/>
    <mergeCell ref="D13:Z13"/>
    <mergeCell ref="V10:X10"/>
    <mergeCell ref="D11:F11"/>
    <mergeCell ref="L5:T5"/>
  </mergeCells>
  <pageMargins left="0.7" right="0.7" top="0.48" bottom="0.5" header="0.5" footer="0.5"/>
  <pageSetup paperSize="9" scale="6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AE37"/>
  <sheetViews>
    <sheetView view="pageBreakPreview" zoomScale="40" zoomScaleNormal="60" zoomScaleSheetLayoutView="40" workbookViewId="0">
      <selection activeCell="H24" sqref="H24"/>
    </sheetView>
  </sheetViews>
  <sheetFormatPr defaultColWidth="9.140625" defaultRowHeight="24" customHeight="1"/>
  <cols>
    <col min="1" max="1" width="52.5703125" style="58" customWidth="1"/>
    <col min="2" max="2" width="8" style="101" customWidth="1"/>
    <col min="3" max="3" width="0.85546875" style="58" customWidth="1"/>
    <col min="4" max="4" width="12.5703125" style="2" customWidth="1"/>
    <col min="5" max="5" width="0.85546875" style="2" customWidth="1"/>
    <col min="6" max="6" width="14.42578125" style="2" customWidth="1"/>
    <col min="7" max="7" width="0.85546875" style="2" customWidth="1"/>
    <col min="8" max="8" width="12.5703125" style="2" customWidth="1"/>
    <col min="9" max="9" width="0.7109375" style="2" customWidth="1"/>
    <col min="10" max="10" width="14.5703125" style="2" customWidth="1"/>
    <col min="11" max="11" width="0.85546875" style="2" customWidth="1"/>
    <col min="12" max="12" width="16.42578125" style="2" customWidth="1"/>
    <col min="13" max="13" width="0.85546875" style="2" customWidth="1"/>
    <col min="14" max="14" width="13.85546875" style="2" customWidth="1"/>
    <col min="15" max="15" width="0.5703125" style="2" customWidth="1"/>
    <col min="16" max="16" width="18.140625" style="2" customWidth="1"/>
    <col min="17" max="17" width="1" style="2" customWidth="1"/>
    <col min="18" max="18" width="15" style="2" customWidth="1"/>
    <col min="19" max="19" width="1" style="2" customWidth="1"/>
    <col min="20" max="20" width="14.42578125" style="2" customWidth="1"/>
    <col min="21" max="21" width="0.85546875" style="2" customWidth="1"/>
    <col min="22" max="22" width="13.42578125" style="2" customWidth="1"/>
    <col min="23" max="23" width="1" style="2" customWidth="1"/>
    <col min="24" max="24" width="15.42578125" style="2" customWidth="1"/>
    <col min="25" max="25" width="0.85546875" style="2" customWidth="1"/>
    <col min="26" max="26" width="14.42578125" style="2" customWidth="1"/>
    <col min="27" max="27" width="1.7109375" style="2" customWidth="1"/>
    <col min="28" max="16384" width="9.140625" style="2"/>
  </cols>
  <sheetData>
    <row r="1" spans="1:31" ht="22.5" customHeight="1">
      <c r="A1" s="81" t="s">
        <v>176</v>
      </c>
      <c r="B1" s="98"/>
      <c r="C1" s="84"/>
      <c r="D1" s="55"/>
      <c r="E1" s="55"/>
      <c r="F1" s="55"/>
      <c r="G1" s="55"/>
      <c r="H1" s="55"/>
      <c r="I1" s="55"/>
      <c r="J1" s="55"/>
      <c r="K1" s="55"/>
      <c r="L1" s="44"/>
      <c r="M1" s="55"/>
      <c r="N1" s="89"/>
      <c r="O1" s="55"/>
      <c r="P1" s="55"/>
      <c r="Q1" s="55"/>
      <c r="R1" s="55"/>
      <c r="S1" s="55"/>
      <c r="T1" s="55"/>
      <c r="U1" s="55"/>
      <c r="V1" s="55"/>
      <c r="X1" s="55"/>
      <c r="Y1" s="55"/>
    </row>
    <row r="2" spans="1:31" ht="22.5" customHeight="1">
      <c r="A2" s="61" t="s">
        <v>92</v>
      </c>
      <c r="B2" s="99"/>
      <c r="C2" s="61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X2" s="55"/>
      <c r="Y2" s="55"/>
    </row>
    <row r="3" spans="1:31" ht="22.5" customHeight="1">
      <c r="A3" s="21"/>
      <c r="B3" s="100"/>
      <c r="C3" s="21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X3" s="55"/>
      <c r="Y3" s="55"/>
    </row>
    <row r="4" spans="1:31" ht="23.25" customHeight="1">
      <c r="A4" s="36"/>
      <c r="B4" s="94"/>
      <c r="C4" s="36"/>
      <c r="D4" s="407" t="s">
        <v>60</v>
      </c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  <c r="Z4" s="407"/>
      <c r="AA4" s="130"/>
      <c r="AB4" s="130"/>
    </row>
    <row r="5" spans="1:31" ht="23.25" customHeight="1">
      <c r="A5" s="36"/>
      <c r="B5" s="93"/>
      <c r="C5" s="150"/>
      <c r="D5" s="51"/>
      <c r="E5" s="150"/>
      <c r="F5" s="150"/>
      <c r="G5" s="150"/>
      <c r="H5" s="150"/>
      <c r="I5" s="150"/>
      <c r="J5" s="150"/>
      <c r="K5" s="150"/>
      <c r="L5" s="409" t="s">
        <v>56</v>
      </c>
      <c r="M5" s="409"/>
      <c r="N5" s="409"/>
      <c r="O5" s="409"/>
      <c r="P5" s="409"/>
      <c r="Q5" s="409"/>
      <c r="R5" s="409"/>
      <c r="S5" s="409"/>
      <c r="T5" s="409"/>
      <c r="U5" s="66"/>
      <c r="V5" s="30"/>
      <c r="W5" s="150"/>
      <c r="X5" s="150"/>
      <c r="Y5" s="150"/>
      <c r="Z5" s="150"/>
      <c r="AA5" s="150"/>
      <c r="AB5" s="150"/>
    </row>
    <row r="6" spans="1:31" ht="23.25" customHeight="1">
      <c r="A6" s="36"/>
      <c r="B6" s="93"/>
      <c r="C6" s="150"/>
      <c r="D6" s="51"/>
      <c r="E6" s="150"/>
      <c r="F6" s="150"/>
      <c r="G6" s="150"/>
      <c r="H6" s="150"/>
      <c r="I6" s="150"/>
      <c r="J6" s="150"/>
      <c r="K6" s="150"/>
      <c r="L6" s="13" t="s">
        <v>153</v>
      </c>
      <c r="M6" s="13"/>
      <c r="N6" s="13"/>
      <c r="O6" s="13"/>
      <c r="Q6" s="13"/>
      <c r="R6" s="13"/>
      <c r="S6" s="13"/>
      <c r="T6" s="13"/>
      <c r="U6" s="30"/>
      <c r="V6" s="30"/>
      <c r="W6" s="150"/>
      <c r="X6" s="150"/>
      <c r="Y6" s="150"/>
      <c r="Z6" s="150"/>
      <c r="AA6" s="150"/>
      <c r="AB6" s="150"/>
    </row>
    <row r="7" spans="1:31" ht="23.25" customHeight="1">
      <c r="A7" s="29"/>
      <c r="B7" s="95"/>
      <c r="C7" s="51"/>
      <c r="L7" s="44" t="s">
        <v>154</v>
      </c>
      <c r="M7" s="38"/>
      <c r="N7" s="38" t="s">
        <v>153</v>
      </c>
      <c r="O7" s="38"/>
      <c r="P7" s="13" t="s">
        <v>153</v>
      </c>
      <c r="Q7" s="38"/>
      <c r="R7" s="38"/>
      <c r="S7" s="38"/>
      <c r="T7" s="38"/>
      <c r="U7" s="39"/>
      <c r="W7" s="31"/>
      <c r="Z7" s="38"/>
      <c r="AA7" s="31"/>
      <c r="AB7" s="28"/>
    </row>
    <row r="8" spans="1:31" ht="23.25" customHeight="1">
      <c r="A8" s="29"/>
      <c r="B8" s="95"/>
      <c r="C8" s="51"/>
      <c r="L8" s="38" t="s">
        <v>86</v>
      </c>
      <c r="M8" s="38"/>
      <c r="N8" s="38" t="s">
        <v>155</v>
      </c>
      <c r="O8" s="38"/>
      <c r="P8" s="44" t="s">
        <v>156</v>
      </c>
      <c r="Q8" s="38"/>
      <c r="R8" s="38"/>
      <c r="S8" s="38"/>
      <c r="T8" s="38"/>
      <c r="U8" s="39"/>
      <c r="W8" s="31"/>
      <c r="Z8" s="38"/>
      <c r="AA8" s="31"/>
      <c r="AB8" s="28"/>
    </row>
    <row r="9" spans="1:31" ht="23.25" customHeight="1">
      <c r="A9" s="29"/>
      <c r="B9" s="95"/>
      <c r="C9" s="51"/>
      <c r="L9" s="28" t="s">
        <v>122</v>
      </c>
      <c r="M9" s="38"/>
      <c r="N9" s="38" t="s">
        <v>96</v>
      </c>
      <c r="O9" s="38"/>
      <c r="P9" s="28" t="s">
        <v>127</v>
      </c>
      <c r="Q9" s="38"/>
      <c r="R9" s="38" t="s">
        <v>75</v>
      </c>
      <c r="S9" s="38"/>
      <c r="T9" s="38" t="s">
        <v>23</v>
      </c>
      <c r="U9" s="39"/>
      <c r="W9" s="31"/>
      <c r="Z9" s="38"/>
      <c r="AA9" s="31"/>
      <c r="AB9" s="28"/>
    </row>
    <row r="10" spans="1:31" ht="23.25" customHeight="1">
      <c r="A10" s="29"/>
      <c r="B10" s="95"/>
      <c r="C10" s="51"/>
      <c r="K10" s="40"/>
      <c r="L10" s="28" t="s">
        <v>123</v>
      </c>
      <c r="M10" s="28"/>
      <c r="N10" s="38" t="s">
        <v>24</v>
      </c>
      <c r="O10" s="28"/>
      <c r="P10" s="28" t="s">
        <v>123</v>
      </c>
      <c r="Q10" s="38"/>
      <c r="R10" s="38" t="s">
        <v>76</v>
      </c>
      <c r="S10" s="38"/>
      <c r="T10" s="38" t="s">
        <v>87</v>
      </c>
      <c r="U10" s="39"/>
      <c r="V10" s="408" t="s">
        <v>2</v>
      </c>
      <c r="W10" s="408"/>
      <c r="X10" s="408"/>
      <c r="Y10" s="26"/>
      <c r="Z10" s="38"/>
      <c r="AA10" s="31"/>
    </row>
    <row r="11" spans="1:31" ht="23.25" customHeight="1">
      <c r="A11" s="29"/>
      <c r="B11" s="90"/>
      <c r="C11" s="37"/>
      <c r="D11" s="406" t="s">
        <v>83</v>
      </c>
      <c r="E11" s="406"/>
      <c r="F11" s="406"/>
      <c r="G11" s="37"/>
      <c r="H11" s="406" t="s">
        <v>29</v>
      </c>
      <c r="I11" s="406"/>
      <c r="J11" s="406"/>
      <c r="L11" s="38" t="s">
        <v>125</v>
      </c>
      <c r="M11" s="38"/>
      <c r="N11" s="38" t="s">
        <v>101</v>
      </c>
      <c r="O11" s="38"/>
      <c r="P11" s="38" t="s">
        <v>125</v>
      </c>
      <c r="Q11" s="38"/>
      <c r="R11" s="38" t="s">
        <v>85</v>
      </c>
      <c r="S11" s="38"/>
      <c r="T11" s="38" t="s">
        <v>70</v>
      </c>
      <c r="U11" s="39"/>
      <c r="V11" s="40" t="s">
        <v>61</v>
      </c>
      <c r="W11" s="31"/>
      <c r="Y11" s="40"/>
      <c r="Z11" s="28"/>
      <c r="AA11" s="31"/>
    </row>
    <row r="12" spans="1:31" ht="23.25" customHeight="1">
      <c r="A12" s="29"/>
      <c r="B12" s="90"/>
      <c r="C12" s="38"/>
      <c r="D12" s="40" t="s">
        <v>26</v>
      </c>
      <c r="E12" s="38"/>
      <c r="F12" s="40" t="s">
        <v>25</v>
      </c>
      <c r="G12" s="38"/>
      <c r="H12" s="40" t="s">
        <v>26</v>
      </c>
      <c r="I12" s="38"/>
      <c r="J12" s="40" t="s">
        <v>25</v>
      </c>
      <c r="K12" s="40"/>
      <c r="L12" s="38" t="s">
        <v>124</v>
      </c>
      <c r="M12" s="38"/>
      <c r="N12" s="38" t="s">
        <v>97</v>
      </c>
      <c r="O12" s="38"/>
      <c r="P12" s="38" t="s">
        <v>124</v>
      </c>
      <c r="Q12" s="38"/>
      <c r="R12" s="38" t="s">
        <v>3</v>
      </c>
      <c r="S12" s="38"/>
      <c r="T12" s="38" t="s">
        <v>71</v>
      </c>
      <c r="U12" s="39"/>
      <c r="V12" s="40" t="s">
        <v>28</v>
      </c>
      <c r="W12" s="31"/>
      <c r="X12" s="38" t="s">
        <v>27</v>
      </c>
      <c r="Y12" s="40"/>
      <c r="Z12" s="28" t="s">
        <v>23</v>
      </c>
      <c r="AA12" s="31"/>
      <c r="AB12" s="28"/>
    </row>
    <row r="13" spans="1:31" ht="23.25" customHeight="1">
      <c r="A13" s="29"/>
      <c r="B13" s="90"/>
      <c r="C13" s="38"/>
      <c r="D13" s="414" t="s">
        <v>32</v>
      </c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  <c r="AA13" s="31"/>
      <c r="AB13" s="28"/>
    </row>
    <row r="14" spans="1:31" ht="22.5" customHeight="1">
      <c r="A14" s="52" t="s">
        <v>179</v>
      </c>
      <c r="B14" s="102"/>
      <c r="C14" s="52"/>
    </row>
    <row r="15" spans="1:31" ht="22.5" customHeight="1">
      <c r="A15" s="47" t="s">
        <v>144</v>
      </c>
      <c r="B15" s="103"/>
      <c r="C15" s="47"/>
      <c r="D15" s="143"/>
      <c r="E15" s="35"/>
      <c r="F15" s="143"/>
      <c r="G15" s="35"/>
      <c r="H15" s="143"/>
      <c r="I15" s="35"/>
      <c r="J15" s="143"/>
      <c r="K15" s="35"/>
      <c r="L15" s="143"/>
      <c r="M15" s="35"/>
      <c r="N15" s="143"/>
      <c r="O15" s="35"/>
      <c r="P15" s="144"/>
      <c r="Q15" s="145"/>
      <c r="R15" s="144"/>
      <c r="S15" s="145"/>
      <c r="T15" s="144">
        <f>SUM(L15:R15)</f>
        <v>0</v>
      </c>
      <c r="U15" s="145"/>
      <c r="V15" s="146"/>
      <c r="W15" s="145"/>
      <c r="X15" s="144"/>
      <c r="Y15" s="145"/>
      <c r="Z15" s="144">
        <f>SUM(T15:X15)+SUM(D15:J15)</f>
        <v>0</v>
      </c>
      <c r="AA15" s="86"/>
    </row>
    <row r="16" spans="1:31" s="35" customFormat="1" ht="24" customHeight="1">
      <c r="A16" s="42"/>
      <c r="B16" s="104"/>
      <c r="C16" s="42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R16" s="34"/>
      <c r="T16" s="34"/>
      <c r="U16" s="34"/>
      <c r="V16" s="34"/>
      <c r="W16" s="34"/>
      <c r="X16" s="34"/>
      <c r="Y16" s="34"/>
      <c r="Z16" s="34"/>
      <c r="AA16" s="86"/>
      <c r="AB16" s="2"/>
      <c r="AC16" s="2"/>
      <c r="AD16" s="2"/>
      <c r="AE16" s="2"/>
    </row>
    <row r="17" spans="1:31" s="35" customFormat="1" ht="24" customHeight="1">
      <c r="A17" s="141" t="s">
        <v>141</v>
      </c>
      <c r="B17" s="104"/>
      <c r="C17" s="42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R17" s="34"/>
      <c r="T17" s="34"/>
      <c r="U17" s="34"/>
      <c r="V17" s="34"/>
      <c r="W17" s="34"/>
      <c r="X17" s="34"/>
      <c r="Y17" s="34"/>
      <c r="Z17" s="34"/>
      <c r="AA17" s="86"/>
      <c r="AB17" s="2"/>
      <c r="AC17" s="2"/>
      <c r="AD17" s="2"/>
      <c r="AE17" s="2"/>
    </row>
    <row r="18" spans="1:31" ht="21.75">
      <c r="A18" s="29" t="s">
        <v>140</v>
      </c>
      <c r="B18" s="105"/>
      <c r="C18" s="45"/>
      <c r="D18" s="69"/>
      <c r="E18" s="70"/>
      <c r="F18" s="69"/>
      <c r="G18" s="70"/>
      <c r="H18" s="69"/>
      <c r="I18" s="70"/>
      <c r="J18" s="69"/>
      <c r="K18" s="70"/>
      <c r="L18" s="114">
        <v>0</v>
      </c>
      <c r="M18" s="112"/>
      <c r="N18" s="114">
        <v>0</v>
      </c>
      <c r="O18" s="112"/>
      <c r="P18" s="114">
        <v>0</v>
      </c>
      <c r="Q18" s="113"/>
      <c r="R18" s="116">
        <v>0</v>
      </c>
      <c r="S18" s="113"/>
      <c r="T18" s="116">
        <f>SUM(L18:R18)</f>
        <v>0</v>
      </c>
      <c r="U18" s="124"/>
      <c r="V18" s="116">
        <v>0</v>
      </c>
      <c r="W18" s="124"/>
      <c r="X18" s="116">
        <v>0</v>
      </c>
      <c r="Y18" s="119"/>
      <c r="Z18" s="116">
        <f>SUM(D18:J18,T18:X18)</f>
        <v>0</v>
      </c>
      <c r="AA18" s="86"/>
    </row>
    <row r="19" spans="1:31" ht="21.75">
      <c r="A19" s="142" t="s">
        <v>152</v>
      </c>
      <c r="B19" s="105"/>
      <c r="C19" s="45"/>
      <c r="D19" s="131">
        <f>SUM(D18:D18)</f>
        <v>0</v>
      </c>
      <c r="E19" s="70"/>
      <c r="F19" s="131">
        <f>SUM(F18:F18)</f>
        <v>0</v>
      </c>
      <c r="G19" s="70"/>
      <c r="H19" s="131">
        <f>SUM(H18:H18)</f>
        <v>0</v>
      </c>
      <c r="I19" s="70"/>
      <c r="J19" s="131">
        <f>SUM(J18:J18)</f>
        <v>0</v>
      </c>
      <c r="K19" s="70"/>
      <c r="L19" s="118">
        <f>SUM(L18:L18)</f>
        <v>0</v>
      </c>
      <c r="M19" s="112"/>
      <c r="N19" s="118">
        <f>SUM(N18:N18)</f>
        <v>0</v>
      </c>
      <c r="O19" s="112"/>
      <c r="P19" s="118">
        <f>SUM(P18:P18)</f>
        <v>0</v>
      </c>
      <c r="Q19" s="113"/>
      <c r="R19" s="118">
        <f>SUM(R18:R18)</f>
        <v>0</v>
      </c>
      <c r="S19" s="113"/>
      <c r="T19" s="118">
        <f>SUM(T18:T18)</f>
        <v>0</v>
      </c>
      <c r="U19" s="124"/>
      <c r="V19" s="118">
        <f>SUM(V18:V18)</f>
        <v>0</v>
      </c>
      <c r="W19" s="124"/>
      <c r="X19" s="118">
        <f>SUM(X18:X18)</f>
        <v>0</v>
      </c>
      <c r="Y19" s="119"/>
      <c r="Z19" s="118">
        <f>SUM(Z18:Z18)</f>
        <v>0</v>
      </c>
      <c r="AA19" s="86"/>
    </row>
    <row r="20" spans="1:31" ht="21.75">
      <c r="A20" s="45"/>
      <c r="B20" s="105"/>
      <c r="C20" s="45"/>
      <c r="D20" s="72"/>
      <c r="E20" s="70"/>
      <c r="F20" s="72"/>
      <c r="G20" s="70"/>
      <c r="H20" s="72"/>
      <c r="I20" s="70"/>
      <c r="J20" s="72"/>
      <c r="K20" s="70"/>
      <c r="L20" s="112"/>
      <c r="M20" s="112"/>
      <c r="N20" s="112"/>
      <c r="O20" s="112"/>
      <c r="P20" s="112"/>
      <c r="Q20" s="113"/>
      <c r="R20" s="117"/>
      <c r="S20" s="113"/>
      <c r="T20" s="117"/>
      <c r="U20" s="124"/>
      <c r="V20" s="117"/>
      <c r="W20" s="124"/>
      <c r="X20" s="117"/>
      <c r="Y20" s="119"/>
      <c r="Z20" s="117"/>
      <c r="AA20" s="86"/>
    </row>
    <row r="21" spans="1:31" ht="21.75">
      <c r="A21" s="43" t="s">
        <v>157</v>
      </c>
      <c r="B21" s="105"/>
      <c r="C21" s="45"/>
      <c r="D21" s="72"/>
      <c r="E21" s="70"/>
      <c r="F21" s="72"/>
      <c r="G21" s="70"/>
      <c r="H21" s="72"/>
      <c r="I21" s="70"/>
      <c r="J21" s="72"/>
      <c r="K21" s="70"/>
      <c r="L21" s="112"/>
      <c r="M21" s="112"/>
      <c r="N21" s="112"/>
      <c r="O21" s="112"/>
      <c r="P21" s="112"/>
      <c r="Q21" s="113"/>
      <c r="R21" s="117"/>
      <c r="S21" s="113"/>
      <c r="T21" s="117"/>
      <c r="U21" s="124"/>
      <c r="V21" s="117"/>
      <c r="W21" s="124"/>
      <c r="X21" s="117"/>
      <c r="Y21" s="119"/>
      <c r="Z21" s="117"/>
      <c r="AA21" s="86"/>
    </row>
    <row r="22" spans="1:31" ht="21.75">
      <c r="A22" s="45" t="s">
        <v>147</v>
      </c>
      <c r="B22" s="105"/>
      <c r="C22" s="45"/>
      <c r="D22" s="117">
        <v>0</v>
      </c>
      <c r="E22" s="119"/>
      <c r="F22" s="117">
        <v>0</v>
      </c>
      <c r="G22" s="119"/>
      <c r="H22" s="117">
        <v>0</v>
      </c>
      <c r="I22" s="120"/>
      <c r="J22" s="117">
        <v>0</v>
      </c>
      <c r="K22" s="120"/>
      <c r="L22" s="117">
        <v>0</v>
      </c>
      <c r="M22" s="117"/>
      <c r="N22" s="117">
        <v>0</v>
      </c>
      <c r="O22" s="117"/>
      <c r="P22" s="1">
        <v>0</v>
      </c>
      <c r="Q22" s="135"/>
      <c r="R22" s="1">
        <v>0</v>
      </c>
      <c r="S22" s="123"/>
      <c r="T22" s="1">
        <f>SUM(L22:R22)</f>
        <v>0</v>
      </c>
      <c r="U22" s="71"/>
      <c r="V22" s="1">
        <v>0</v>
      </c>
      <c r="W22" s="71"/>
      <c r="X22" s="1"/>
      <c r="Y22" s="67"/>
      <c r="Z22" s="1">
        <f>SUM(D22:J22,T22:X22)</f>
        <v>0</v>
      </c>
      <c r="AA22" s="86"/>
    </row>
    <row r="23" spans="1:31" ht="22.5" customHeight="1">
      <c r="A23" s="45" t="s">
        <v>146</v>
      </c>
      <c r="B23" s="105"/>
      <c r="C23" s="45"/>
      <c r="D23" s="116">
        <v>0</v>
      </c>
      <c r="E23" s="119"/>
      <c r="F23" s="116">
        <v>0</v>
      </c>
      <c r="G23" s="119"/>
      <c r="H23" s="116">
        <v>0</v>
      </c>
      <c r="I23" s="119"/>
      <c r="J23" s="116">
        <v>0</v>
      </c>
      <c r="K23" s="119"/>
      <c r="L23" s="69"/>
      <c r="M23" s="72"/>
      <c r="N23" s="69"/>
      <c r="O23" s="72"/>
      <c r="P23" s="134"/>
      <c r="Q23" s="71"/>
      <c r="R23" s="134">
        <v>0</v>
      </c>
      <c r="S23" s="124"/>
      <c r="T23" s="132">
        <f>SUM(L23:R23)</f>
        <v>0</v>
      </c>
      <c r="U23" s="71"/>
      <c r="V23" s="132">
        <v>0</v>
      </c>
      <c r="W23" s="71"/>
      <c r="X23" s="132">
        <v>0</v>
      </c>
      <c r="Y23" s="70"/>
      <c r="Z23" s="132">
        <f>SUM(D23:J23,T23:X23)</f>
        <v>0</v>
      </c>
      <c r="AA23" s="86"/>
    </row>
    <row r="24" spans="1:31" s="33" customFormat="1" ht="22.5" customHeight="1">
      <c r="A24" s="141" t="s">
        <v>142</v>
      </c>
      <c r="B24" s="106"/>
      <c r="C24" s="43"/>
      <c r="D24" s="118">
        <f>SUM(D22:D23)</f>
        <v>0</v>
      </c>
      <c r="E24" s="115"/>
      <c r="F24" s="118">
        <f>SUM(F22:F23)</f>
        <v>0</v>
      </c>
      <c r="G24" s="121"/>
      <c r="H24" s="118">
        <f>SUM(H22:H23)</f>
        <v>0</v>
      </c>
      <c r="I24" s="121"/>
      <c r="J24" s="118">
        <f>SUM(J22:J23)</f>
        <v>0</v>
      </c>
      <c r="K24" s="121"/>
      <c r="L24" s="74">
        <f>SUM(L22:L23)</f>
        <v>0</v>
      </c>
      <c r="M24" s="76"/>
      <c r="N24" s="74">
        <f>SUM(N22:N23)</f>
        <v>0</v>
      </c>
      <c r="O24" s="76"/>
      <c r="P24" s="136">
        <f>SUM(P22:P23)</f>
        <v>0</v>
      </c>
      <c r="Q24" s="75"/>
      <c r="R24" s="136">
        <f>SUM(R22:R23)</f>
        <v>0</v>
      </c>
      <c r="S24" s="122"/>
      <c r="T24" s="131">
        <f>SUM(T22:T23)</f>
        <v>0</v>
      </c>
      <c r="U24" s="75"/>
      <c r="V24" s="131">
        <f>SUM(V22:V23)</f>
        <v>0</v>
      </c>
      <c r="W24" s="75"/>
      <c r="X24" s="133">
        <f>SUM(X22:X23)</f>
        <v>0</v>
      </c>
      <c r="Y24" s="73"/>
      <c r="Z24" s="133">
        <f>SUM(Z22:Z23)</f>
        <v>0</v>
      </c>
      <c r="AA24" s="86"/>
      <c r="AB24" s="2"/>
      <c r="AC24" s="2"/>
      <c r="AD24" s="2"/>
      <c r="AE24" s="2"/>
    </row>
    <row r="25" spans="1:31" s="35" customFormat="1" ht="24" customHeight="1">
      <c r="A25" s="42"/>
      <c r="B25" s="104"/>
      <c r="C25" s="42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R25" s="34"/>
      <c r="T25" s="34"/>
      <c r="U25" s="34"/>
      <c r="V25" s="34"/>
      <c r="W25" s="34"/>
      <c r="X25" s="34"/>
      <c r="Y25" s="34"/>
      <c r="Z25" s="34"/>
      <c r="AA25" s="86"/>
      <c r="AB25" s="2"/>
      <c r="AC25" s="2"/>
      <c r="AD25" s="2"/>
      <c r="AE25" s="2"/>
    </row>
    <row r="26" spans="1:31" ht="22.5" customHeight="1">
      <c r="A26" s="59" t="s">
        <v>78</v>
      </c>
      <c r="B26" s="107"/>
      <c r="C26" s="59"/>
      <c r="D26" s="116">
        <v>0</v>
      </c>
      <c r="E26" s="119"/>
      <c r="F26" s="116">
        <v>0</v>
      </c>
      <c r="G26" s="119"/>
      <c r="H26" s="116">
        <v>0</v>
      </c>
      <c r="I26" s="119"/>
      <c r="J26" s="116">
        <v>0</v>
      </c>
      <c r="K26" s="119"/>
      <c r="L26" s="116">
        <v>0</v>
      </c>
      <c r="M26" s="117"/>
      <c r="N26" s="116">
        <v>0</v>
      </c>
      <c r="O26" s="117"/>
      <c r="P26" s="132">
        <v>0</v>
      </c>
      <c r="Q26" s="46"/>
      <c r="R26" s="132"/>
      <c r="S26" s="46"/>
      <c r="T26" s="134">
        <f>SUM(L26:R26)</f>
        <v>0</v>
      </c>
      <c r="U26" s="46"/>
      <c r="V26" s="132">
        <v>0</v>
      </c>
      <c r="W26" s="46"/>
      <c r="X26" s="132"/>
      <c r="Y26" s="46"/>
      <c r="Z26" s="132">
        <f>SUM(D26:J26,T26:X26)</f>
        <v>0</v>
      </c>
      <c r="AA26" s="86"/>
    </row>
    <row r="27" spans="1:31" s="35" customFormat="1" ht="24" customHeight="1">
      <c r="A27" s="42"/>
      <c r="B27" s="104"/>
      <c r="C27" s="42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R27" s="34"/>
      <c r="T27" s="34"/>
      <c r="U27" s="34"/>
      <c r="V27" s="34"/>
      <c r="W27" s="34"/>
      <c r="X27" s="34"/>
      <c r="Y27" s="34"/>
      <c r="Z27" s="34"/>
      <c r="AA27" s="86"/>
      <c r="AB27" s="2"/>
      <c r="AC27" s="2"/>
      <c r="AD27" s="2"/>
      <c r="AE27" s="2"/>
    </row>
    <row r="28" spans="1:31" s="33" customFormat="1" ht="22.5" customHeight="1" thickBot="1">
      <c r="A28" s="42" t="s">
        <v>180</v>
      </c>
      <c r="B28" s="104"/>
      <c r="C28" s="42"/>
      <c r="D28" s="77">
        <f>SUM(D15,D19,D24,D26)</f>
        <v>0</v>
      </c>
      <c r="E28" s="72"/>
      <c r="F28" s="77">
        <f>SUM(F15,F19,F24,F26)</f>
        <v>0</v>
      </c>
      <c r="G28" s="72"/>
      <c r="H28" s="77">
        <f>SUM(H15,H19,H24,H26)</f>
        <v>0</v>
      </c>
      <c r="I28" s="72"/>
      <c r="J28" s="77">
        <f>SUM(J15,J19,J24,J26)</f>
        <v>0</v>
      </c>
      <c r="K28" s="72"/>
      <c r="L28" s="77">
        <f>SUM(L15,L19,L24,L26)</f>
        <v>0</v>
      </c>
      <c r="M28" s="34"/>
      <c r="N28" s="77">
        <f>SUM(N15,N19,N24,N26)</f>
        <v>0</v>
      </c>
      <c r="O28" s="34"/>
      <c r="P28" s="77">
        <f>SUM(P15,P19,P24,P26)</f>
        <v>0</v>
      </c>
      <c r="Q28" s="71"/>
      <c r="R28" s="77">
        <f>SUM(R15,R19,R24,R26)</f>
        <v>0</v>
      </c>
      <c r="S28" s="72"/>
      <c r="T28" s="77">
        <f>SUM(T15,T19,T24,T26)</f>
        <v>0</v>
      </c>
      <c r="U28" s="71"/>
      <c r="V28" s="77">
        <f>SUM(V15,V19,V24,V26)</f>
        <v>0</v>
      </c>
      <c r="W28" s="71"/>
      <c r="X28" s="77">
        <f>SUM(X15,X19,X24,X26)</f>
        <v>0</v>
      </c>
      <c r="Y28" s="46">
        <f>SUM(Y15,Y19,Y24,Y26)</f>
        <v>0</v>
      </c>
      <c r="Z28" s="77">
        <f>SUM(Z15,Z19,Z24,Z26)</f>
        <v>0</v>
      </c>
      <c r="AA28" s="86"/>
      <c r="AB28" s="2"/>
      <c r="AC28" s="2"/>
      <c r="AD28" s="2"/>
      <c r="AE28" s="2"/>
    </row>
    <row r="29" spans="1:31" s="33" customFormat="1" ht="18" customHeight="1" thickTop="1">
      <c r="A29" s="47"/>
      <c r="B29" s="103"/>
      <c r="C29" s="47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31" s="33" customFormat="1" ht="18" customHeight="1">
      <c r="A30" s="47"/>
      <c r="B30" s="103"/>
      <c r="C30" s="47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31" s="33" customFormat="1" ht="18" customHeight="1">
      <c r="A31" s="47"/>
      <c r="B31" s="103"/>
      <c r="C31" s="47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31" s="33" customFormat="1" ht="18" customHeight="1">
      <c r="A32" s="47"/>
      <c r="B32" s="103"/>
      <c r="C32" s="47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s="33" customFormat="1" ht="18" customHeight="1">
      <c r="A33" s="47"/>
      <c r="B33" s="103"/>
      <c r="C33" s="47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6" spans="1:26" s="33" customFormat="1" ht="18" customHeight="1">
      <c r="A36" s="415" t="s">
        <v>94</v>
      </c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  <c r="O36" s="415"/>
      <c r="P36" s="415"/>
      <c r="Q36" s="415"/>
      <c r="R36" s="415"/>
      <c r="S36" s="415"/>
      <c r="T36" s="415"/>
      <c r="U36" s="415"/>
      <c r="V36" s="415"/>
      <c r="W36" s="415"/>
      <c r="X36" s="415"/>
      <c r="Y36" s="415"/>
      <c r="Z36" s="415"/>
    </row>
    <row r="37" spans="1:26" ht="24" customHeight="1">
      <c r="A37" s="415" t="s">
        <v>105</v>
      </c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5"/>
      <c r="R37" s="415"/>
      <c r="S37" s="415"/>
      <c r="T37" s="415"/>
      <c r="U37" s="415"/>
      <c r="V37" s="415"/>
      <c r="W37" s="415"/>
      <c r="X37" s="415"/>
      <c r="Y37" s="415"/>
      <c r="Z37" s="415"/>
    </row>
  </sheetData>
  <mergeCells count="8">
    <mergeCell ref="A36:Z36"/>
    <mergeCell ref="A37:Z37"/>
    <mergeCell ref="D13:Z13"/>
    <mergeCell ref="D4:Z4"/>
    <mergeCell ref="L5:T5"/>
    <mergeCell ref="V10:X10"/>
    <mergeCell ref="D11:F11"/>
    <mergeCell ref="H11:J11"/>
  </mergeCells>
  <pageMargins left="0.7" right="0.7" top="0.48" bottom="0.5" header="0.5" footer="0.5"/>
  <pageSetup paperSize="9" scale="6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5" ma:contentTypeDescription="สร้างเอกสารใหม่" ma:contentTypeScope="" ma:versionID="4057ed77221c4cc3e7eb851b19e058bb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f3bded731baa956555d685d1ebc1f2e7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78A6CB-315E-4B5B-B965-C4865D97419C}">
  <ds:schemaRefs>
    <ds:schemaRef ds:uri="http://schemas.microsoft.com/office/infopath/2007/PartnerControls"/>
    <ds:schemaRef ds:uri="http://schemas.microsoft.com/sharepoint/v3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7ff69b85-3ade-49f3-a11d-d3115459bcf0"/>
    <ds:schemaRef ds:uri="4abd288b-00be-49bc-b080-243b24943c21"/>
    <ds:schemaRef ds:uri="http://purl.org/dc/terms/"/>
    <ds:schemaRef ds:uri="http://purl.org/dc/elements/1.1/"/>
    <ds:schemaRef ds:uri="6ed96504-762f-4960-9e30-076e7a916c39"/>
    <ds:schemaRef ds:uri="35bb73a0-5733-4ae7-be4d-b16b7c96548b"/>
  </ds:schemaRefs>
</ds:datastoreItem>
</file>

<file path=customXml/itemProps2.xml><?xml version="1.0" encoding="utf-8"?>
<ds:datastoreItem xmlns:ds="http://schemas.openxmlformats.org/officeDocument/2006/customXml" ds:itemID="{9CFD67C3-9F50-4401-92AB-C86529FC12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57145E-81AB-47FF-98B1-F8867DE8FE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</vt:lpstr>
      <vt:lpstr>PL</vt:lpstr>
      <vt:lpstr>CE_Conso (After Re.)</vt:lpstr>
      <vt:lpstr>CE_Conso (Before Re.)</vt:lpstr>
      <vt:lpstr>CE_Separate 22</vt:lpstr>
      <vt:lpstr>CE_Separate 21</vt:lpstr>
      <vt:lpstr>CF</vt:lpstr>
      <vt:lpstr>CE_Separate Q2'22</vt:lpstr>
      <vt:lpstr>CE_Bank Q2'21</vt:lpstr>
      <vt:lpstr>BS!Print_Area</vt:lpstr>
      <vt:lpstr>'CE_Bank Q2''21'!Print_Area</vt:lpstr>
      <vt:lpstr>'CE_Conso (After Re.)'!Print_Area</vt:lpstr>
      <vt:lpstr>'CE_Conso (Before Re.)'!Print_Area</vt:lpstr>
      <vt:lpstr>'CE_Separate 21'!Print_Area</vt:lpstr>
      <vt:lpstr>'CE_Separate 22'!Print_Area</vt:lpstr>
      <vt:lpstr>'CE_Separate Q2''22'!Print_Area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CHAYAPAT TECHAMONTRIKUL</cp:lastModifiedBy>
  <cp:lastPrinted>2023-02-17T09:47:38Z</cp:lastPrinted>
  <dcterms:created xsi:type="dcterms:W3CDTF">2002-12-13T14:30:06Z</dcterms:created>
  <dcterms:modified xsi:type="dcterms:W3CDTF">2023-02-17T10:30:22Z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