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2\Q4 2022\11.ข้อมูลส่งตลาด\งบส่งตลาด\EN\"/>
    </mc:Choice>
  </mc:AlternateContent>
  <xr:revisionPtr revIDLastSave="0" documentId="13_ncr:1_{1BD2F682-ADBC-4B74-A5DF-95027CDAC56E}" xr6:coauthVersionLast="47" xr6:coauthVersionMax="47" xr10:uidLastSave="{00000000-0000-0000-0000-000000000000}"/>
  <bookViews>
    <workbookView xWindow="-108" yWindow="-108" windowWidth="23256" windowHeight="12576" tabRatio="817" xr2:uid="{00000000-000D-0000-FFFF-FFFF00000000}"/>
  </bookViews>
  <sheets>
    <sheet name="BS5-7" sheetId="24" r:id="rId1"/>
    <sheet name="PL8-9" sheetId="12" r:id="rId2"/>
    <sheet name="CH-Conso10" sheetId="22" r:id="rId3"/>
    <sheet name="CH-Conso11" sheetId="25" r:id="rId4"/>
    <sheet name="CH-Separate12" sheetId="23" r:id="rId5"/>
    <sheet name="CH-Separate13" sheetId="26" r:id="rId6"/>
    <sheet name="Cash flow14-16" sheetId="6" r:id="rId7"/>
  </sheets>
  <externalReferences>
    <externalReference r:id="rId8"/>
  </externalReferences>
  <definedNames>
    <definedName name="_Hlk120336604" localSheetId="6">'Cash flow14-16'!#REF!</definedName>
    <definedName name="_xlnm.Print_Area" localSheetId="6">'Cash flow14-16'!$A$1:$I$108</definedName>
    <definedName name="_xlnm.Print_Area" localSheetId="2">'CH-Conso10'!$A$1:$T$35</definedName>
    <definedName name="_xlnm.Print_Area" localSheetId="3">'CH-Conso11'!$A$1:$X$32</definedName>
    <definedName name="_xlnm.Print_Area" localSheetId="4">'CH-Separate12'!$A$1:$N$27</definedName>
    <definedName name="_xlnm.Print_Area" localSheetId="5">'CH-Separate13'!$A$1:$N$25</definedName>
    <definedName name="_xlnm.Print_Area" localSheetId="1">'PL8-9'!$A$1:$J$65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6" l="1"/>
  <c r="G85" i="6"/>
  <c r="E85" i="6"/>
  <c r="C85" i="6"/>
  <c r="I82" i="6"/>
  <c r="G82" i="6"/>
  <c r="E82" i="6"/>
  <c r="D20" i="12" l="1"/>
  <c r="D12" i="12"/>
  <c r="G67" i="6" l="1"/>
  <c r="G68" i="6" s="1"/>
  <c r="N20" i="26" l="1"/>
  <c r="C29" i="6" l="1"/>
  <c r="C86" i="6"/>
  <c r="C41" i="6" l="1"/>
  <c r="C43" i="6" s="1"/>
  <c r="N22" i="26"/>
  <c r="X28" i="25" l="1"/>
  <c r="N31" i="25"/>
  <c r="L27" i="25"/>
  <c r="T27" i="25" s="1"/>
  <c r="X22" i="25"/>
  <c r="D62" i="12"/>
  <c r="J30" i="24"/>
  <c r="X27" i="25" l="1"/>
  <c r="T29" i="25"/>
  <c r="L22" i="26" l="1"/>
  <c r="L17" i="26"/>
  <c r="L24" i="26" l="1"/>
  <c r="R29" i="25" l="1"/>
  <c r="R22" i="25"/>
  <c r="R18" i="25"/>
  <c r="R24" i="25" s="1"/>
  <c r="R31" i="25" s="1"/>
  <c r="AI1" i="25"/>
  <c r="AC1" i="25"/>
  <c r="AE1" i="25" s="1"/>
  <c r="AG1" i="25" s="1"/>
  <c r="AK1" i="25" s="1"/>
  <c r="Y1" i="25"/>
  <c r="W1" i="25"/>
  <c r="U1" i="25"/>
  <c r="S1" i="25"/>
  <c r="M1" i="25"/>
  <c r="L69" i="24"/>
  <c r="J69" i="24"/>
  <c r="H69" i="24"/>
  <c r="F69" i="24"/>
  <c r="D42" i="12" l="1"/>
  <c r="D43" i="12" s="1"/>
  <c r="F16" i="24"/>
  <c r="L94" i="24" l="1"/>
  <c r="L96" i="24" s="1"/>
  <c r="H94" i="24"/>
  <c r="H96" i="24" s="1"/>
  <c r="J94" i="24"/>
  <c r="J96" i="24" s="1"/>
  <c r="F94" i="24"/>
  <c r="F96" i="24" s="1"/>
  <c r="L71" i="24"/>
  <c r="J71" i="24"/>
  <c r="H71" i="24"/>
  <c r="F71" i="24"/>
  <c r="L59" i="24"/>
  <c r="J59" i="24"/>
  <c r="H59" i="24"/>
  <c r="F59" i="24"/>
  <c r="L30" i="24"/>
  <c r="H30" i="24"/>
  <c r="F30" i="24"/>
  <c r="F32" i="24" s="1"/>
  <c r="L16" i="24"/>
  <c r="J16" i="24"/>
  <c r="H16" i="24"/>
  <c r="H32" i="24" l="1"/>
  <c r="J32" i="24"/>
  <c r="L32" i="24"/>
  <c r="F98" i="24"/>
  <c r="J98" i="24"/>
  <c r="H98" i="24"/>
  <c r="L98" i="24"/>
  <c r="J62" i="12" l="1"/>
  <c r="J57" i="12"/>
  <c r="J42" i="12"/>
  <c r="J13" i="12"/>
  <c r="J25" i="12" s="1"/>
  <c r="J28" i="12" s="1"/>
  <c r="J30" i="12" s="1"/>
  <c r="J44" i="12" s="1"/>
  <c r="F62" i="12"/>
  <c r="F57" i="12"/>
  <c r="F42" i="12"/>
  <c r="F13" i="12"/>
  <c r="F25" i="12" s="1"/>
  <c r="F28" i="12" s="1"/>
  <c r="F30" i="12" s="1"/>
  <c r="F44" i="12" s="1"/>
  <c r="J30" i="22"/>
  <c r="H30" i="22"/>
  <c r="F30" i="22"/>
  <c r="D30" i="22"/>
  <c r="R30" i="22"/>
  <c r="R23" i="22"/>
  <c r="N23" i="22"/>
  <c r="L23" i="22"/>
  <c r="J23" i="22"/>
  <c r="H23" i="22"/>
  <c r="F23" i="22"/>
  <c r="D23" i="22"/>
  <c r="T23" i="22"/>
  <c r="R19" i="22"/>
  <c r="R25" i="22" s="1"/>
  <c r="N19" i="22"/>
  <c r="N25" i="22" s="1"/>
  <c r="L19" i="22"/>
  <c r="L25" i="22" s="1"/>
  <c r="J19" i="22"/>
  <c r="J25" i="22" s="1"/>
  <c r="J34" i="22" s="1"/>
  <c r="H19" i="22"/>
  <c r="F19" i="22"/>
  <c r="F25" i="22" s="1"/>
  <c r="F34" i="22" s="1"/>
  <c r="D19" i="22"/>
  <c r="D25" i="22" s="1"/>
  <c r="D34" i="22" s="1"/>
  <c r="H22" i="23"/>
  <c r="F22" i="23"/>
  <c r="D22" i="23"/>
  <c r="N17" i="23"/>
  <c r="L17" i="23"/>
  <c r="J17" i="23"/>
  <c r="H17" i="23"/>
  <c r="H26" i="23" s="1"/>
  <c r="F17" i="23"/>
  <c r="D17" i="23"/>
  <c r="I79" i="6"/>
  <c r="I67" i="6"/>
  <c r="I29" i="6"/>
  <c r="I41" i="6" s="1"/>
  <c r="E79" i="6"/>
  <c r="E67" i="6"/>
  <c r="E29" i="6"/>
  <c r="E41" i="6" s="1"/>
  <c r="I43" i="6" l="1"/>
  <c r="E43" i="6"/>
  <c r="I87" i="6"/>
  <c r="E87" i="6"/>
  <c r="L22" i="23"/>
  <c r="J43" i="12"/>
  <c r="N30" i="22"/>
  <c r="F43" i="12"/>
  <c r="F26" i="23"/>
  <c r="L26" i="23"/>
  <c r="N22" i="23"/>
  <c r="N26" i="23" s="1"/>
  <c r="D26" i="23"/>
  <c r="H25" i="22"/>
  <c r="H34" i="22" s="1"/>
  <c r="P19" i="22"/>
  <c r="N34" i="22"/>
  <c r="J22" i="23"/>
  <c r="J26" i="23" s="1"/>
  <c r="R34" i="22"/>
  <c r="P30" i="22"/>
  <c r="T30" i="22"/>
  <c r="T19" i="22"/>
  <c r="T25" i="22" s="1"/>
  <c r="L30" i="22"/>
  <c r="L34" i="22" s="1"/>
  <c r="P23" i="22"/>
  <c r="P25" i="22" s="1"/>
  <c r="T34" i="22" l="1"/>
  <c r="P34" i="22"/>
  <c r="G29" i="6" l="1"/>
  <c r="C79" i="6"/>
  <c r="C67" i="6"/>
  <c r="D22" i="26"/>
  <c r="F22" i="26"/>
  <c r="H22" i="26"/>
  <c r="J22" i="26"/>
  <c r="N17" i="26"/>
  <c r="J17" i="26"/>
  <c r="H17" i="26"/>
  <c r="F17" i="26"/>
  <c r="D17" i="26"/>
  <c r="D24" i="26" s="1"/>
  <c r="J29" i="25"/>
  <c r="H29" i="25"/>
  <c r="F29" i="25"/>
  <c r="D29" i="25"/>
  <c r="V29" i="25"/>
  <c r="V22" i="25"/>
  <c r="T22" i="25"/>
  <c r="P22" i="25"/>
  <c r="L22" i="25"/>
  <c r="J22" i="25"/>
  <c r="F22" i="25"/>
  <c r="D22" i="25"/>
  <c r="H22" i="25"/>
  <c r="V18" i="25"/>
  <c r="V24" i="25" s="1"/>
  <c r="V31" i="25" s="1"/>
  <c r="T18" i="25"/>
  <c r="T24" i="25" s="1"/>
  <c r="P18" i="25"/>
  <c r="P24" i="25" s="1"/>
  <c r="L18" i="25"/>
  <c r="J18" i="25"/>
  <c r="H18" i="25"/>
  <c r="F18" i="25"/>
  <c r="D18" i="25"/>
  <c r="X18" i="25"/>
  <c r="X24" i="25" s="1"/>
  <c r="J24" i="25" l="1"/>
  <c r="J31" i="25" s="1"/>
  <c r="D24" i="25"/>
  <c r="D31" i="25" s="1"/>
  <c r="F24" i="25"/>
  <c r="F31" i="25" s="1"/>
  <c r="H24" i="26"/>
  <c r="J24" i="26"/>
  <c r="F24" i="26"/>
  <c r="L24" i="25"/>
  <c r="H24" i="25"/>
  <c r="H31" i="25" s="1"/>
  <c r="L29" i="25"/>
  <c r="L31" i="25" l="1"/>
  <c r="H42" i="12" l="1"/>
  <c r="H43" i="12" s="1"/>
  <c r="P29" i="25" l="1"/>
  <c r="P31" i="25" s="1"/>
  <c r="N24" i="26"/>
  <c r="G79" i="6"/>
  <c r="X29" i="25" l="1"/>
  <c r="X31" i="25" s="1"/>
  <c r="T31" i="25"/>
  <c r="I13" i="12"/>
  <c r="H13" i="12"/>
  <c r="H25" i="12" s="1"/>
  <c r="H28" i="12" s="1"/>
  <c r="H30" i="12" s="1"/>
  <c r="G13" i="12"/>
  <c r="D13" i="12"/>
  <c r="D25" i="12" s="1"/>
  <c r="H57" i="12" l="1"/>
  <c r="H44" i="12"/>
  <c r="D28" i="12"/>
  <c r="D30" i="12" s="1"/>
  <c r="D44" i="12" s="1"/>
  <c r="G41" i="6" l="1"/>
  <c r="H62" i="12"/>
  <c r="G43" i="6" l="1"/>
  <c r="G87" i="6"/>
  <c r="D57" i="12"/>
  <c r="C87" i="6" l="1"/>
</calcChain>
</file>

<file path=xl/sharedStrings.xml><?xml version="1.0" encoding="utf-8"?>
<sst xmlns="http://schemas.openxmlformats.org/spreadsheetml/2006/main" count="488" uniqueCount="268">
  <si>
    <t>SNC Former Public Company Limited and its Subsidiaries</t>
  </si>
  <si>
    <t>Statement of financial position</t>
  </si>
  <si>
    <t>Consolidated financial</t>
  </si>
  <si>
    <t>Separate financial</t>
  </si>
  <si>
    <t>statements</t>
  </si>
  <si>
    <t xml:space="preserve">statements </t>
  </si>
  <si>
    <t>31 December</t>
  </si>
  <si>
    <t>Assets</t>
  </si>
  <si>
    <t>Note</t>
  </si>
  <si>
    <t>(in Baht)</t>
  </si>
  <si>
    <t>Current assets</t>
  </si>
  <si>
    <t>TAS 1.54(i)</t>
  </si>
  <si>
    <t xml:space="preserve">Cash and cash equivalents </t>
  </si>
  <si>
    <t>6</t>
  </si>
  <si>
    <t>TAS 1.54(h)</t>
  </si>
  <si>
    <t>Trade accounts receivable</t>
  </si>
  <si>
    <t>5, 7</t>
  </si>
  <si>
    <t>Other receivables</t>
  </si>
  <si>
    <t>5</t>
  </si>
  <si>
    <t>Short-term loans to related parties</t>
  </si>
  <si>
    <t>TAS 1.54(g)</t>
  </si>
  <si>
    <t>Inventories</t>
  </si>
  <si>
    <t>8</t>
  </si>
  <si>
    <t>Other current assets</t>
  </si>
  <si>
    <t>9</t>
  </si>
  <si>
    <t>TAS 1.54(j), 1.60</t>
  </si>
  <si>
    <t xml:space="preserve">Total current assets </t>
  </si>
  <si>
    <t>Non-current assets</t>
  </si>
  <si>
    <t>Other non-current financial assets</t>
  </si>
  <si>
    <t>27</t>
  </si>
  <si>
    <t>Investments in subsidiaries</t>
  </si>
  <si>
    <t>11</t>
  </si>
  <si>
    <t>Investments in associate</t>
  </si>
  <si>
    <t>10</t>
  </si>
  <si>
    <t>Investment properties</t>
  </si>
  <si>
    <t>TAS 1.54(b)</t>
  </si>
  <si>
    <t xml:space="preserve">Property, plant and equipment  </t>
  </si>
  <si>
    <t>13, 18</t>
  </si>
  <si>
    <t>TAS 1.54(a)</t>
  </si>
  <si>
    <t>Right-of-use assets</t>
  </si>
  <si>
    <t>15</t>
  </si>
  <si>
    <t>Intangible assets</t>
  </si>
  <si>
    <t>16</t>
  </si>
  <si>
    <t xml:space="preserve">Rights to service under concession arrangement </t>
  </si>
  <si>
    <t>14</t>
  </si>
  <si>
    <t>TAS 1.54(c)</t>
  </si>
  <si>
    <t>Deferred tax assets</t>
  </si>
  <si>
    <t>24</t>
  </si>
  <si>
    <t xml:space="preserve">Non-current financial assets pledged as collateral </t>
  </si>
  <si>
    <t>18</t>
  </si>
  <si>
    <t>Other non-current assets</t>
  </si>
  <si>
    <t>17</t>
  </si>
  <si>
    <t>TAS 1.60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</si>
  <si>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</si>
  <si>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</si>
  <si>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</si>
  <si>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</si>
  <si>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</si>
  <si>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TAS 1.54(k)</t>
  </si>
  <si>
    <t>Trade and other payables</t>
  </si>
  <si>
    <t>Dividend payable</t>
  </si>
  <si>
    <t>Current portion of deferred income</t>
  </si>
  <si>
    <t>Accounts payable - acquisition of assets</t>
  </si>
  <si>
    <t>Short-term loans from related parties</t>
  </si>
  <si>
    <t>5, 18</t>
  </si>
  <si>
    <t xml:space="preserve">Current portion of long-term loans from </t>
  </si>
  <si>
    <t xml:space="preserve">   financial institutions</t>
  </si>
  <si>
    <t>Current portion of lease liabilities</t>
  </si>
  <si>
    <t>18, 27</t>
  </si>
  <si>
    <t>Current income tax payable</t>
  </si>
  <si>
    <t>Other current financial liability</t>
  </si>
  <si>
    <t>Other current liabilities</t>
  </si>
  <si>
    <t>TAS 1.54(p), 60</t>
  </si>
  <si>
    <t xml:space="preserve">Total current liabilities </t>
  </si>
  <si>
    <t>TAS 1.54(m)</t>
  </si>
  <si>
    <t xml:space="preserve">Non-current liabilities </t>
  </si>
  <si>
    <t>Other non-current payables</t>
  </si>
  <si>
    <t>Deferred income</t>
  </si>
  <si>
    <t>Non-current accounts payable - acquisition of assets</t>
  </si>
  <si>
    <t>Long-term loans from financial institutions</t>
  </si>
  <si>
    <t>Lease liabilities</t>
  </si>
  <si>
    <t>Provisions for employee benefits</t>
  </si>
  <si>
    <t>19</t>
  </si>
  <si>
    <t>Other current financial liabilities</t>
  </si>
  <si>
    <t xml:space="preserve">Total non-current liabilities </t>
  </si>
  <si>
    <t>Total liabilities</t>
  </si>
  <si>
    <t>TAS 1.78(e)</t>
  </si>
  <si>
    <t>Equity</t>
  </si>
  <si>
    <t xml:space="preserve">Share capital: </t>
  </si>
  <si>
    <t xml:space="preserve">     Authorised share capital</t>
  </si>
  <si>
    <t>20</t>
  </si>
  <si>
    <t xml:space="preserve">     Issued and paid-up share capital</t>
  </si>
  <si>
    <t>Share premium on ordinary shares</t>
  </si>
  <si>
    <t>Other surpluses</t>
  </si>
  <si>
    <t>Retained earnings</t>
  </si>
  <si>
    <t xml:space="preserve">     Appropriated</t>
  </si>
  <si>
    <t xml:space="preserve">          Legal reserve</t>
  </si>
  <si>
    <t>21</t>
  </si>
  <si>
    <t xml:space="preserve">     Unappropriated</t>
  </si>
  <si>
    <t>Other components of equity</t>
  </si>
  <si>
    <t>Equity attributable to owners of the parent</t>
  </si>
  <si>
    <t>TAS 1.54(q), 27.27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</si>
  <si>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</si>
  <si>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</si>
  <si>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</si>
  <si>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</si>
  <si>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</si>
  <si>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Continuing operations</t>
  </si>
  <si>
    <t>Revenues from sales of goods and</t>
  </si>
  <si>
    <t xml:space="preserve">   rendering of services</t>
  </si>
  <si>
    <t>22</t>
  </si>
  <si>
    <t>Cost of sales and rendering of services</t>
  </si>
  <si>
    <t>Gross profit</t>
  </si>
  <si>
    <t>Interest income</t>
  </si>
  <si>
    <t>Net foreign exchange gain</t>
  </si>
  <si>
    <t>Other income</t>
  </si>
  <si>
    <t>Dividend income from subsidiaries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</si>
  <si>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</si>
  <si>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</si>
  <si>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Direct expenses arising from investment properties</t>
  </si>
  <si>
    <t>Directors and management benefit expenses</t>
  </si>
  <si>
    <t>Impairment loss on investments in subsidiary</t>
  </si>
  <si>
    <t>-</t>
  </si>
  <si>
    <t>Gain (loss) on sale of investment in associate</t>
  </si>
  <si>
    <t>Profit from operating activities</t>
  </si>
  <si>
    <t>Finance costs</t>
  </si>
  <si>
    <t>Profit before income tax expense</t>
  </si>
  <si>
    <t>Tax expense</t>
  </si>
  <si>
    <t>Profit for the year</t>
  </si>
  <si>
    <t>Other comprehensive income</t>
  </si>
  <si>
    <t>Items that will be reclassified subsequently to profit or loss</t>
  </si>
  <si>
    <t>Gain (loss) on cash flow hedges</t>
  </si>
  <si>
    <t>Income tax relating to items that will be reclassified</t>
  </si>
  <si>
    <t>Total items that will be reclassified subsequently to profit or loss</t>
  </si>
  <si>
    <t>Items that will not be reclassified to profit or loss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</si>
  <si>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</si>
  <si>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</si>
  <si>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</si>
  <si>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</si>
  <si>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</si>
  <si>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</si>
  <si>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</si>
  <si>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</si>
  <si>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Basic earnings per share</t>
  </si>
  <si>
    <t>25</t>
  </si>
  <si>
    <t xml:space="preserve">Statement of changes in equity </t>
  </si>
  <si>
    <t>Consolidated financial statements</t>
  </si>
  <si>
    <t xml:space="preserve">Other components of </t>
  </si>
  <si>
    <t>equity</t>
  </si>
  <si>
    <t xml:space="preserve">Equity </t>
  </si>
  <si>
    <t xml:space="preserve">Issued and </t>
  </si>
  <si>
    <t>Other</t>
  </si>
  <si>
    <t>attributable to</t>
  </si>
  <si>
    <t>Non-</t>
  </si>
  <si>
    <t>paid-up</t>
  </si>
  <si>
    <t>surpluses</t>
  </si>
  <si>
    <t>Legal</t>
  </si>
  <si>
    <t>Fair value</t>
  </si>
  <si>
    <t>owners of</t>
  </si>
  <si>
    <t xml:space="preserve">controlling </t>
  </si>
  <si>
    <t>Total</t>
  </si>
  <si>
    <t>share capital</t>
  </si>
  <si>
    <t>Share premium</t>
  </si>
  <si>
    <t>(deficits)</t>
  </si>
  <si>
    <t>reserve</t>
  </si>
  <si>
    <t xml:space="preserve">Unappropriated </t>
  </si>
  <si>
    <t>the parent</t>
  </si>
  <si>
    <t>interests</t>
  </si>
  <si>
    <t>Year ended 31 December 2021</t>
  </si>
  <si>
    <t>Balance at 1 January 2021</t>
  </si>
  <si>
    <t>Transactions with owners, recorded directly in equity</t>
  </si>
  <si>
    <t xml:space="preserve">    Contributions by and distributions to owners</t>
  </si>
  <si>
    <t xml:space="preserve">    Issue of ordinary shares</t>
  </si>
  <si>
    <t xml:space="preserve">    Dividends to owners of the Company</t>
  </si>
  <si>
    <t>26</t>
  </si>
  <si>
    <t xml:space="preserve">    Total contributions by and distributions to owners</t>
  </si>
  <si>
    <t xml:space="preserve">    Changes in ownership interests in subsidiaries</t>
  </si>
  <si>
    <t xml:space="preserve">    Acquisition of non-controlling interests without a change in control</t>
  </si>
  <si>
    <t xml:space="preserve">    Total changes in ownership interests in subsidiaries</t>
  </si>
  <si>
    <t>Total transactions  with owners, recorded directly in equity</t>
  </si>
  <si>
    <t>Comprehensive income for the year</t>
  </si>
  <si>
    <t xml:space="preserve">    Profit</t>
  </si>
  <si>
    <t xml:space="preserve">    Other comprehensive income</t>
  </si>
  <si>
    <t>Transfer of legal reserve</t>
  </si>
  <si>
    <t>Balance at 31 December 2021</t>
  </si>
  <si>
    <t>Cash flow</t>
  </si>
  <si>
    <t>other</t>
  </si>
  <si>
    <t>hedge</t>
  </si>
  <si>
    <t xml:space="preserve"> components</t>
  </si>
  <si>
    <t>of equity</t>
  </si>
  <si>
    <t>Year ended 31 December 2022</t>
  </si>
  <si>
    <t>Balance at 1 January 2022</t>
  </si>
  <si>
    <t>Balance at 31 December 2022</t>
  </si>
  <si>
    <t>Statement of changes in equity</t>
  </si>
  <si>
    <t>Separate financial statements</t>
  </si>
  <si>
    <t>Unappropriated</t>
  </si>
  <si>
    <t xml:space="preserve"> Issue of ordinary shares</t>
  </si>
  <si>
    <t xml:space="preserve">   Total contributions by and distributions to owners</t>
  </si>
  <si>
    <t>Statement of cash flows</t>
  </si>
  <si>
    <t>Cash flows from operating activities</t>
  </si>
  <si>
    <t>Adjustments to reconcile profit to cash receipts (payments)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</si>
  <si>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</si>
  <si>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</si>
  <si>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</si>
  <si>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</si>
  <si>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Unrealised gain on exchange</t>
  </si>
  <si>
    <t>Unrealised (gain) loss on forward exchange contract</t>
  </si>
  <si>
    <t>(Reversal of) expected credit loss</t>
  </si>
  <si>
    <t>(Reversal of) losses on inventories devaluation</t>
  </si>
  <si>
    <t>(Gain) loss on disposal of property, plant and equipment</t>
  </si>
  <si>
    <t xml:space="preserve">Loss on written-off of property, plant and equipment  </t>
  </si>
  <si>
    <t>Loss on written-off of intangible assets</t>
  </si>
  <si>
    <t>Difference from lease modification</t>
  </si>
  <si>
    <t>Dividend income</t>
  </si>
  <si>
    <t>Changes in operating assets and liabilities</t>
  </si>
  <si>
    <t>Trade receivables</t>
  </si>
  <si>
    <t>Employee benefits paid</t>
  </si>
  <si>
    <t>Net cash generated from operating</t>
  </si>
  <si>
    <t>Taxes paid</t>
  </si>
  <si>
    <t xml:space="preserve">Net cash from operating activities </t>
  </si>
  <si>
    <t xml:space="preserve">Statement of cash flows </t>
  </si>
  <si>
    <t xml:space="preserve"> </t>
  </si>
  <si>
    <t>Cash flows from investing activities</t>
  </si>
  <si>
    <t>Acquisition of shares increasing in subsidiaries</t>
  </si>
  <si>
    <t>Proceeds from increasing in share capital of</t>
  </si>
  <si>
    <t xml:space="preserve">   non-controlling interests</t>
  </si>
  <si>
    <t>Acquisition of invesment in subsidiary</t>
  </si>
  <si>
    <t>Acquisition of other equity securities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</si>
  <si>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</si>
  <si>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</si>
  <si>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</si>
  <si>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</si>
  <si>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 xml:space="preserve">Acquisition of rights to service under concession arrangement </t>
  </si>
  <si>
    <t>Proceeds from repayment of loans to related parties</t>
  </si>
  <si>
    <t>Loans to related parties</t>
  </si>
  <si>
    <t xml:space="preserve">Interest received  </t>
  </si>
  <si>
    <t xml:space="preserve">Net cash from (used in) investing activities  </t>
  </si>
  <si>
    <t>Cash flows from financing activities</t>
  </si>
  <si>
    <t>Proceeds from change in ownership interest in subsidiaries</t>
  </si>
  <si>
    <t>Proceeds from issue of shares, net of relating direct expenses</t>
  </si>
  <si>
    <t>Proceeds from loans from financial institutions</t>
  </si>
  <si>
    <t>Repayment of loans from financial institutions</t>
  </si>
  <si>
    <t>Payment of lease liabilities</t>
  </si>
  <si>
    <t>Proceeds from loans from related parties</t>
  </si>
  <si>
    <t>Repayment of loans from related parties</t>
  </si>
  <si>
    <t>Dividends to owners of the Company</t>
  </si>
  <si>
    <t>Interest paid</t>
  </si>
  <si>
    <t xml:space="preserve">Net cash from (used in) financing activities  </t>
  </si>
  <si>
    <t>Net increase in cash and cash equivalents,</t>
  </si>
  <si>
    <t xml:space="preserve">   before effect of exchange rate changes</t>
  </si>
  <si>
    <t>Effect of exchange rate changes on cash and cash equivalents</t>
  </si>
  <si>
    <t>Net increase in cash and cash equivalents</t>
  </si>
  <si>
    <t>Cash and cash equivalents at 1 January</t>
  </si>
  <si>
    <t>Cash and cash equivalents at 31 December</t>
  </si>
  <si>
    <t>Non-cash transactions</t>
  </si>
  <si>
    <t>Liabilities from construction of plant and purchase of equipment</t>
  </si>
  <si>
    <t xml:space="preserve">Transfer other receivables to rights to service under </t>
  </si>
  <si>
    <t xml:space="preserve">   concession arrangement </t>
  </si>
  <si>
    <t>Transfer investment properties to property, plant and equipment</t>
  </si>
  <si>
    <t>Transfer property, plant and equipment to investment property</t>
  </si>
  <si>
    <t xml:space="preserve">Transfer property, plant and equipment to rights to </t>
  </si>
  <si>
    <t xml:space="preserve">service under concession arrangement </t>
  </si>
  <si>
    <t>Transfer property, plant and equipment to inventories</t>
  </si>
  <si>
    <t>Changes in right-of-use assets</t>
  </si>
  <si>
    <t>Changes in lease liabilities</t>
  </si>
  <si>
    <t xml:space="preserve">Changes in rights to service under concession arrangement </t>
  </si>
  <si>
    <t>Effect of exchange rate changes on cash 
   and cash equivalents</t>
  </si>
  <si>
    <t>Other comprehensive income (expense) for the year and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</si>
</sst>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_(* #,##0.0000_);_(* \(#,##0.000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sz val="11"/>
      <color indexed="10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37" fontId="17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37" fontId="4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/>
    <xf numFmtId="3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/>
    <xf numFmtId="37" fontId="4" fillId="0" borderId="1" xfId="0" applyNumberFormat="1" applyFont="1" applyBorder="1"/>
    <xf numFmtId="0" fontId="6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12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37" fontId="13" fillId="0" borderId="0" xfId="0" applyNumberFormat="1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4" fillId="0" borderId="0" xfId="0" applyFont="1"/>
    <xf numFmtId="164" fontId="6" fillId="0" borderId="0" xfId="0" applyNumberFormat="1" applyFont="1"/>
    <xf numFmtId="164" fontId="4" fillId="0" borderId="5" xfId="1" applyNumberFormat="1" applyFont="1" applyFill="1" applyBorder="1" applyAlignment="1"/>
    <xf numFmtId="164" fontId="4" fillId="0" borderId="1" xfId="0" applyNumberFormat="1" applyFont="1" applyBorder="1" applyAlignment="1">
      <alignment horizontal="center"/>
    </xf>
    <xf numFmtId="164" fontId="4" fillId="0" borderId="2" xfId="1" applyNumberFormat="1" applyFont="1" applyFill="1" applyBorder="1" applyAlignment="1"/>
    <xf numFmtId="43" fontId="6" fillId="0" borderId="0" xfId="1" applyFont="1" applyFill="1" applyAlignment="1">
      <alignment horizontal="right"/>
    </xf>
    <xf numFmtId="0" fontId="8" fillId="0" borderId="0" xfId="0" applyFont="1" applyAlignment="1">
      <alignment wrapText="1"/>
    </xf>
    <xf numFmtId="37" fontId="6" fillId="0" borderId="5" xfId="0" applyNumberFormat="1" applyFont="1" applyBorder="1"/>
    <xf numFmtId="164" fontId="10" fillId="0" borderId="0" xfId="1" applyNumberFormat="1" applyFont="1" applyFill="1" applyAlignment="1">
      <alignment horizontal="left"/>
    </xf>
    <xf numFmtId="164" fontId="4" fillId="0" borderId="0" xfId="1" applyNumberFormat="1" applyFont="1" applyBorder="1" applyAlignment="1">
      <alignment horizontal="center"/>
    </xf>
    <xf numFmtId="164" fontId="6" fillId="0" borderId="0" xfId="2" applyNumberFormat="1" applyFont="1" applyFill="1" applyAlignment="1">
      <alignment horizontal="center"/>
    </xf>
    <xf numFmtId="164" fontId="21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166" fontId="4" fillId="0" borderId="0" xfId="1" applyNumberFormat="1" applyFont="1" applyFill="1" applyAlignment="1"/>
    <xf numFmtId="166" fontId="4" fillId="0" borderId="0" xfId="0" applyNumberFormat="1" applyFont="1"/>
    <xf numFmtId="43" fontId="4" fillId="0" borderId="4" xfId="1" applyFont="1" applyFill="1" applyBorder="1" applyAlignment="1"/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16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3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1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43" fontId="6" fillId="0" borderId="0" xfId="1" applyFont="1" applyAlignment="1">
      <alignment horizontal="right"/>
    </xf>
    <xf numFmtId="0" fontId="8" fillId="0" borderId="0" xfId="0" applyFont="1"/>
    <xf numFmtId="0" fontId="2" fillId="0" borderId="0" xfId="0" applyFont="1"/>
    <xf numFmtId="164" fontId="4" fillId="0" borderId="0" xfId="1" applyNumberFormat="1" applyFont="1" applyAlignment="1">
      <alignment horizontal="right"/>
    </xf>
    <xf numFmtId="43" fontId="4" fillId="0" borderId="0" xfId="1" applyFont="1" applyAlignment="1">
      <alignment horizontal="center"/>
    </xf>
    <xf numFmtId="43" fontId="6" fillId="0" borderId="0" xfId="1" applyFont="1" applyAlignment="1">
      <alignment horizontal="center"/>
    </xf>
    <xf numFmtId="43" fontId="6" fillId="0" borderId="3" xfId="1" applyFont="1" applyBorder="1" applyAlignment="1">
      <alignment horizontal="center"/>
    </xf>
    <xf numFmtId="164" fontId="6" fillId="0" borderId="0" xfId="1" applyNumberFormat="1" applyFont="1" applyAlignment="1">
      <alignment horizontal="right"/>
    </xf>
    <xf numFmtId="164" fontId="6" fillId="0" borderId="3" xfId="1" applyNumberFormat="1" applyFont="1" applyBorder="1" applyAlignment="1">
      <alignment horizontal="right"/>
    </xf>
    <xf numFmtId="43" fontId="4" fillId="0" borderId="5" xfId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164" fontId="4" fillId="0" borderId="5" xfId="1" applyNumberFormat="1" applyFont="1" applyBorder="1" applyAlignment="1">
      <alignment horizontal="right"/>
    </xf>
    <xf numFmtId="43" fontId="4" fillId="0" borderId="3" xfId="1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0" fontId="5" fillId="0" borderId="0" xfId="0" quotePrefix="1" applyFont="1"/>
    <xf numFmtId="164" fontId="4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center"/>
    </xf>
    <xf numFmtId="164" fontId="4" fillId="0" borderId="5" xfId="2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4" fillId="0" borderId="3" xfId="1" applyNumberFormat="1" applyFont="1" applyFill="1" applyBorder="1" applyAlignment="1"/>
    <xf numFmtId="0" fontId="4" fillId="0" borderId="0" xfId="0" applyFont="1" applyAlignment="1">
      <alignment horizontal="left" wrapText="1"/>
    </xf>
    <xf numFmtId="43" fontId="3" fillId="0" borderId="0" xfId="1" applyFont="1" applyFill="1" applyBorder="1" applyAlignment="1"/>
    <xf numFmtId="43" fontId="15" fillId="0" borderId="0" xfId="1" applyFont="1" applyFill="1" applyAlignment="1"/>
    <xf numFmtId="43" fontId="6" fillId="0" borderId="0" xfId="1" applyFont="1" applyFill="1" applyAlignment="1"/>
    <xf numFmtId="43" fontId="4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43" fontId="6" fillId="0" borderId="3" xfId="1" applyFont="1" applyBorder="1" applyAlignment="1">
      <alignment horizontal="right"/>
    </xf>
    <xf numFmtId="164" fontId="6" fillId="0" borderId="3" xfId="0" applyNumberFormat="1" applyFont="1" applyBorder="1"/>
    <xf numFmtId="164" fontId="6" fillId="0" borderId="0" xfId="2" applyNumberFormat="1" applyFont="1" applyAlignment="1">
      <alignment horizontal="center"/>
    </xf>
    <xf numFmtId="164" fontId="6" fillId="0" borderId="3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4" fontId="6" fillId="0" borderId="0" xfId="1" applyNumberFormat="1" applyFont="1" applyFill="1"/>
    <xf numFmtId="164" fontId="6" fillId="0" borderId="0" xfId="2" applyNumberFormat="1" applyFont="1" applyFill="1" applyAlignment="1"/>
    <xf numFmtId="43" fontId="6" fillId="0" borderId="0" xfId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43" fontId="4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1" fillId="0" borderId="0" xfId="0" applyFont="1" applyAlignment="1">
      <alignment horizontal="left" wrapText="1"/>
    </xf>
    <xf numFmtId="43" fontId="11" fillId="0" borderId="0" xfId="1" applyFont="1" applyFill="1" applyAlignment="1"/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43" fontId="6" fillId="0" borderId="0" xfId="0" applyNumberFormat="1" applyFo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 wrapText="1"/>
    </xf>
    <xf numFmtId="0" fontId="26" fillId="0" borderId="0" xfId="0" applyFont="1" applyAlignment="1">
      <alignment horizontal="left" wrapText="1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3" fontId="4" fillId="0" borderId="0" xfId="0" applyNumberFormat="1" applyFont="1"/>
    <xf numFmtId="164" fontId="6" fillId="0" borderId="4" xfId="1" applyNumberFormat="1" applyFont="1" applyFill="1" applyBorder="1" applyAlignment="1"/>
    <xf numFmtId="37" fontId="15" fillId="0" borderId="0" xfId="0" applyNumberFormat="1" applyFont="1"/>
    <xf numFmtId="164" fontId="2" fillId="0" borderId="0" xfId="89" applyNumberFormat="1" applyFont="1" applyFill="1" applyAlignment="1">
      <alignment horizontal="center"/>
    </xf>
    <xf numFmtId="164" fontId="0" fillId="0" borderId="3" xfId="89" applyNumberFormat="1" applyFont="1" applyFill="1" applyBorder="1" applyAlignment="1">
      <alignment horizontal="center"/>
    </xf>
    <xf numFmtId="164" fontId="0" fillId="0" borderId="0" xfId="89" applyNumberFormat="1" applyFont="1" applyFill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43" fontId="6" fillId="0" borderId="3" xfId="1" applyFont="1" applyFill="1" applyBorder="1" applyAlignment="1"/>
    <xf numFmtId="43" fontId="4" fillId="0" borderId="0" xfId="1" applyFont="1" applyFill="1" applyAlignment="1"/>
    <xf numFmtId="164" fontId="27" fillId="0" borderId="0" xfId="17" applyNumberFormat="1" applyFont="1"/>
    <xf numFmtId="164" fontId="27" fillId="0" borderId="0" xfId="2" applyNumberFormat="1" applyFont="1" applyFill="1" applyBorder="1" applyAlignment="1">
      <alignment horizontal="right"/>
    </xf>
    <xf numFmtId="164" fontId="6" fillId="0" borderId="1" xfId="1" applyNumberFormat="1" applyFont="1" applyBorder="1" applyAlignment="1">
      <alignment horizontal="center"/>
    </xf>
    <xf numFmtId="167" fontId="6" fillId="0" borderId="0" xfId="1" applyNumberFormat="1" applyFont="1"/>
    <xf numFmtId="164" fontId="4" fillId="3" borderId="4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43" fontId="4" fillId="0" borderId="1" xfId="1" applyFont="1" applyFill="1" applyBorder="1" applyAlignment="1"/>
    <xf numFmtId="37" fontId="12" fillId="0" borderId="0" xfId="0" applyNumberFormat="1" applyFont="1"/>
    <xf numFmtId="0" fontId="6" fillId="0" borderId="3" xfId="0" applyFont="1" applyBorder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90">
    <cellStyle name="Comma" xfId="1" builtinId="3"/>
    <cellStyle name="Comma 2" xfId="2" xr:uid="{00000000-0005-0000-0000-000001000000}"/>
    <cellStyle name="Comma 2 2 2 2" xfId="89" xr:uid="{BCDE4455-8488-43D5-AE71-25BE8D725F7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098" name="Text Box 1">
          <a:extLst>
            <a:ext uri="{FF2B5EF4-FFF2-40B4-BE49-F238E27FC236}">
              <a16:creationId xmlns:a16="http://schemas.microsoft.com/office/drawing/2014/main" id="{85A6BB6F-86FF-44DD-AC73-A099C2769C4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099" name="Text Box 8">
          <a:extLst>
            <a:ext uri="{FF2B5EF4-FFF2-40B4-BE49-F238E27FC236}">
              <a16:creationId xmlns:a16="http://schemas.microsoft.com/office/drawing/2014/main" id="{59691815-69A4-4648-B4CF-20A45522C16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0" name="Text Box 9">
          <a:extLst>
            <a:ext uri="{FF2B5EF4-FFF2-40B4-BE49-F238E27FC236}">
              <a16:creationId xmlns:a16="http://schemas.microsoft.com/office/drawing/2014/main" id="{367B50F3-29DB-4895-92E8-9A89240EE0D1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1" name="Text Box 10">
          <a:extLst>
            <a:ext uri="{FF2B5EF4-FFF2-40B4-BE49-F238E27FC236}">
              <a16:creationId xmlns:a16="http://schemas.microsoft.com/office/drawing/2014/main" id="{6F4E67E6-CAFB-4955-8A61-CBFB2F06EC2F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2" name="Text Box 41">
          <a:extLst>
            <a:ext uri="{FF2B5EF4-FFF2-40B4-BE49-F238E27FC236}">
              <a16:creationId xmlns:a16="http://schemas.microsoft.com/office/drawing/2014/main" id="{26C87D50-1AC8-437F-960D-ECF972F53650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3" name="Text Box 43">
          <a:extLst>
            <a:ext uri="{FF2B5EF4-FFF2-40B4-BE49-F238E27FC236}">
              <a16:creationId xmlns:a16="http://schemas.microsoft.com/office/drawing/2014/main" id="{64CA7E60-8995-4054-B79D-73AA0AAE5342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4" name="Text Box 44">
          <a:extLst>
            <a:ext uri="{FF2B5EF4-FFF2-40B4-BE49-F238E27FC236}">
              <a16:creationId xmlns:a16="http://schemas.microsoft.com/office/drawing/2014/main" id="{1F94FBCA-2963-429B-BB21-AFC553E6075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5" name="Text Box 1">
          <a:extLst>
            <a:ext uri="{FF2B5EF4-FFF2-40B4-BE49-F238E27FC236}">
              <a16:creationId xmlns:a16="http://schemas.microsoft.com/office/drawing/2014/main" id="{6F95CA97-71E1-42A1-A62F-1E82DBD95F88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6" name="Text Box 8">
          <a:extLst>
            <a:ext uri="{FF2B5EF4-FFF2-40B4-BE49-F238E27FC236}">
              <a16:creationId xmlns:a16="http://schemas.microsoft.com/office/drawing/2014/main" id="{BED4E6B0-EF3C-4538-9F27-4FD579EEBCAD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7" name="Text Box 9">
          <a:extLst>
            <a:ext uri="{FF2B5EF4-FFF2-40B4-BE49-F238E27FC236}">
              <a16:creationId xmlns:a16="http://schemas.microsoft.com/office/drawing/2014/main" id="{566E447D-A7D7-462A-9362-CF20AC64374C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8" name="Text Box 10">
          <a:extLst>
            <a:ext uri="{FF2B5EF4-FFF2-40B4-BE49-F238E27FC236}">
              <a16:creationId xmlns:a16="http://schemas.microsoft.com/office/drawing/2014/main" id="{F7A66009-CC09-45D1-ACF9-83753B0FC597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09" name="Text Box 41">
          <a:extLst>
            <a:ext uri="{FF2B5EF4-FFF2-40B4-BE49-F238E27FC236}">
              <a16:creationId xmlns:a16="http://schemas.microsoft.com/office/drawing/2014/main" id="{6DB415AF-1D13-4BA9-82EA-4B28C97925EE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76</xdr:row>
      <xdr:rowOff>0</xdr:rowOff>
    </xdr:from>
    <xdr:to>
      <xdr:col>0</xdr:col>
      <xdr:colOff>1685925</xdr:colOff>
      <xdr:row>76</xdr:row>
      <xdr:rowOff>47625</xdr:rowOff>
    </xdr:to>
    <xdr:sp macro="" textlink="">
      <xdr:nvSpPr>
        <xdr:cNvPr id="16110" name="Text Box 43">
          <a:extLst>
            <a:ext uri="{FF2B5EF4-FFF2-40B4-BE49-F238E27FC236}">
              <a16:creationId xmlns:a16="http://schemas.microsoft.com/office/drawing/2014/main" id="{7CCC7D9D-58FE-4620-87DF-61DF037997B6}"/>
            </a:ext>
          </a:extLst>
        </xdr:cNvPr>
        <xdr:cNvSpPr txBox="1">
          <a:spLocks noChangeArrowheads="1"/>
        </xdr:cNvSpPr>
      </xdr:nvSpPr>
      <xdr:spPr bwMode="auto">
        <a:xfrm>
          <a:off x="1600200" y="18583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sudaratb_kpmg_co_th/Documents/SNC%202022/Conso/FS%2013%20Feb%2023/1259862%20-%202022-FSA-Dec-SNC%20Former%20-12t_4%20Feb%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 PL 6-10"/>
      <sheetName val="CH-Conso 11"/>
      <sheetName val="CH-Conso 12"/>
      <sheetName val="CH-Seperate 13"/>
      <sheetName val="CH-Seperate 14"/>
      <sheetName val="Cash flow 15-1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0EF63-D586-47BA-A56B-4F0DF227AC89}">
  <dimension ref="A1:BW172"/>
  <sheetViews>
    <sheetView showGridLines="0" tabSelected="1" topLeftCell="C1" zoomScale="85" zoomScaleNormal="85" zoomScaleSheetLayoutView="85" workbookViewId="0">
      <selection activeCell="C8" sqref="C8"/>
    </sheetView>
  </sheetViews>
  <sheetFormatPr defaultColWidth="9.125" defaultRowHeight="13.8" x14ac:dyDescent="0.25"/>
  <cols>
    <col min="1" max="1" width="18.625" style="19" hidden="1" customWidth="1"/>
    <col min="2" max="2" width="1.125" style="4" hidden="1" customWidth="1"/>
    <col min="3" max="3" width="56.625" style="9" customWidth="1"/>
    <col min="4" max="4" width="7.875" style="4" customWidth="1"/>
    <col min="5" max="5" width="1.375" style="4" customWidth="1"/>
    <col min="6" max="6" width="17.75" style="4" bestFit="1" customWidth="1"/>
    <col min="7" max="7" width="1.375" style="4" customWidth="1"/>
    <col min="8" max="8" width="17.75" style="4" bestFit="1" customWidth="1"/>
    <col min="9" max="9" width="1.375" style="4" customWidth="1"/>
    <col min="10" max="10" width="16.375" style="4" customWidth="1"/>
    <col min="11" max="11" width="1.375" style="4" customWidth="1"/>
    <col min="12" max="12" width="16.375" style="4" customWidth="1"/>
    <col min="13" max="13" width="9.125" style="4"/>
    <col min="14" max="14" width="18.625" style="99" bestFit="1" customWidth="1"/>
    <col min="15" max="15" width="12.125" style="4" bestFit="1" customWidth="1"/>
    <col min="16" max="16" width="9.125" style="4"/>
    <col min="17" max="17" width="16.75" style="99" bestFit="1" customWidth="1"/>
    <col min="18" max="18" width="10.125" style="4" bestFit="1" customWidth="1"/>
    <col min="19" max="16384" width="9.125" style="4"/>
  </cols>
  <sheetData>
    <row r="1" spans="1:18" s="20" customFormat="1" ht="21.75" customHeight="1" x14ac:dyDescent="0.35">
      <c r="A1" s="115"/>
      <c r="C1" s="21" t="s">
        <v>0</v>
      </c>
      <c r="N1" s="116"/>
      <c r="Q1" s="116"/>
    </row>
    <row r="2" spans="1:18" s="22" customFormat="1" ht="21.75" customHeight="1" x14ac:dyDescent="0.3">
      <c r="A2" s="117"/>
      <c r="C2" s="12" t="s">
        <v>1</v>
      </c>
      <c r="N2" s="118"/>
      <c r="Q2" s="118"/>
    </row>
    <row r="3" spans="1:18" s="22" customFormat="1" ht="21" customHeight="1" x14ac:dyDescent="0.3">
      <c r="A3" s="117"/>
      <c r="C3" s="12"/>
      <c r="N3" s="118"/>
      <c r="Q3" s="118"/>
    </row>
    <row r="4" spans="1:18" ht="21" customHeight="1" x14ac:dyDescent="0.25">
      <c r="C4" s="3"/>
      <c r="F4" s="148" t="s">
        <v>2</v>
      </c>
      <c r="G4" s="148"/>
      <c r="H4" s="148"/>
      <c r="J4" s="148" t="s">
        <v>3</v>
      </c>
      <c r="K4" s="148"/>
      <c r="L4" s="148"/>
    </row>
    <row r="5" spans="1:18" ht="21" customHeight="1" x14ac:dyDescent="0.25">
      <c r="A5" s="96"/>
      <c r="D5" s="7"/>
      <c r="E5" s="7"/>
      <c r="F5" s="147" t="s">
        <v>4</v>
      </c>
      <c r="G5" s="147"/>
      <c r="H5" s="147"/>
      <c r="I5" s="8"/>
      <c r="J5" s="147" t="s">
        <v>5</v>
      </c>
      <c r="K5" s="147"/>
      <c r="L5" s="147"/>
    </row>
    <row r="6" spans="1:18" ht="21" customHeight="1" x14ac:dyDescent="0.25">
      <c r="A6" s="119"/>
      <c r="C6" s="3"/>
      <c r="D6" s="5"/>
      <c r="E6" s="7"/>
      <c r="F6" s="149" t="s">
        <v>6</v>
      </c>
      <c r="G6" s="149"/>
      <c r="H6" s="149"/>
      <c r="I6" s="57"/>
      <c r="J6" s="149" t="s">
        <v>6</v>
      </c>
      <c r="K6" s="149"/>
      <c r="L6" s="149"/>
    </row>
    <row r="7" spans="1:18" ht="21" customHeight="1" x14ac:dyDescent="0.3">
      <c r="A7" s="119"/>
      <c r="C7" s="12" t="s">
        <v>7</v>
      </c>
      <c r="D7" s="5" t="s">
        <v>8</v>
      </c>
      <c r="E7" s="7"/>
      <c r="F7" s="7">
        <v>2022</v>
      </c>
      <c r="G7" s="7"/>
      <c r="H7" s="7">
        <v>2021</v>
      </c>
      <c r="I7" s="7"/>
      <c r="J7" s="7">
        <v>2022</v>
      </c>
      <c r="K7" s="7"/>
      <c r="L7" s="7">
        <v>2021</v>
      </c>
    </row>
    <row r="8" spans="1:18" ht="21" customHeight="1" x14ac:dyDescent="0.25">
      <c r="A8" s="120"/>
      <c r="D8" s="7"/>
      <c r="E8" s="7"/>
      <c r="F8" s="146" t="s">
        <v>9</v>
      </c>
      <c r="G8" s="146"/>
      <c r="H8" s="146"/>
      <c r="I8" s="146"/>
      <c r="J8" s="146"/>
      <c r="K8" s="146"/>
      <c r="L8" s="146"/>
    </row>
    <row r="9" spans="1:18" ht="21" customHeight="1" x14ac:dyDescent="0.3">
      <c r="A9" s="120"/>
      <c r="C9" s="17" t="s">
        <v>10</v>
      </c>
      <c r="D9" s="5"/>
    </row>
    <row r="10" spans="1:18" ht="21" customHeight="1" x14ac:dyDescent="0.25">
      <c r="A10" s="119" t="s">
        <v>11</v>
      </c>
      <c r="C10" s="13" t="s">
        <v>12</v>
      </c>
      <c r="D10" s="5" t="s">
        <v>13</v>
      </c>
      <c r="E10" s="27"/>
      <c r="F10" s="27">
        <v>2528766319</v>
      </c>
      <c r="G10" s="27"/>
      <c r="H10" s="27">
        <v>2329561282</v>
      </c>
      <c r="I10" s="27"/>
      <c r="J10" s="27">
        <v>359869438</v>
      </c>
      <c r="K10" s="27"/>
      <c r="L10" s="27">
        <v>305242042</v>
      </c>
      <c r="O10" s="121"/>
      <c r="R10" s="41"/>
    </row>
    <row r="11" spans="1:18" ht="21" customHeight="1" x14ac:dyDescent="0.25">
      <c r="A11" s="119" t="s">
        <v>14</v>
      </c>
      <c r="C11" s="13" t="s">
        <v>15</v>
      </c>
      <c r="D11" s="5" t="s">
        <v>16</v>
      </c>
      <c r="E11" s="27"/>
      <c r="F11" s="27">
        <v>2932134025</v>
      </c>
      <c r="G11" s="27"/>
      <c r="H11" s="27">
        <v>2560707134</v>
      </c>
      <c r="I11" s="27"/>
      <c r="J11" s="27">
        <v>46924316</v>
      </c>
      <c r="K11" s="27"/>
      <c r="L11" s="27">
        <v>65595780</v>
      </c>
      <c r="O11" s="121"/>
      <c r="R11" s="41"/>
    </row>
    <row r="12" spans="1:18" ht="21" customHeight="1" x14ac:dyDescent="0.25">
      <c r="A12" s="119"/>
      <c r="C12" s="13" t="s">
        <v>17</v>
      </c>
      <c r="D12" s="5" t="s">
        <v>18</v>
      </c>
      <c r="E12" s="27"/>
      <c r="F12" s="27">
        <v>49403589</v>
      </c>
      <c r="G12" s="27"/>
      <c r="H12" s="27">
        <v>96230413</v>
      </c>
      <c r="I12" s="27"/>
      <c r="J12" s="27">
        <v>47690083</v>
      </c>
      <c r="K12" s="27"/>
      <c r="L12" s="27">
        <v>27688295</v>
      </c>
      <c r="O12" s="121"/>
      <c r="R12" s="41"/>
    </row>
    <row r="13" spans="1:18" ht="21" customHeight="1" x14ac:dyDescent="0.25">
      <c r="A13" s="119"/>
      <c r="C13" s="13" t="s">
        <v>19</v>
      </c>
      <c r="D13" s="5" t="s">
        <v>18</v>
      </c>
      <c r="E13" s="27"/>
      <c r="F13" s="27">
        <v>25632653</v>
      </c>
      <c r="G13" s="27"/>
      <c r="H13" s="27">
        <v>25632653</v>
      </c>
      <c r="I13" s="27"/>
      <c r="J13" s="27">
        <v>30632653</v>
      </c>
      <c r="K13" s="27"/>
      <c r="L13" s="27">
        <v>55632653</v>
      </c>
      <c r="O13" s="121"/>
      <c r="R13" s="41"/>
    </row>
    <row r="14" spans="1:18" ht="21" customHeight="1" x14ac:dyDescent="0.25">
      <c r="A14" s="119" t="s">
        <v>20</v>
      </c>
      <c r="C14" s="13" t="s">
        <v>21</v>
      </c>
      <c r="D14" s="5" t="s">
        <v>22</v>
      </c>
      <c r="E14" s="27"/>
      <c r="F14" s="27">
        <v>1820505877</v>
      </c>
      <c r="G14" s="27"/>
      <c r="H14" s="27">
        <v>3361017959</v>
      </c>
      <c r="I14" s="27"/>
      <c r="J14" s="27">
        <v>11091537</v>
      </c>
      <c r="K14" s="27"/>
      <c r="L14" s="27">
        <v>17367006</v>
      </c>
      <c r="O14" s="121"/>
      <c r="R14" s="41"/>
    </row>
    <row r="15" spans="1:18" ht="21" customHeight="1" x14ac:dyDescent="0.25">
      <c r="A15" s="120"/>
      <c r="C15" s="13" t="s">
        <v>23</v>
      </c>
      <c r="D15" s="5" t="s">
        <v>24</v>
      </c>
      <c r="E15" s="27"/>
      <c r="F15" s="27">
        <v>138117913</v>
      </c>
      <c r="G15" s="27"/>
      <c r="H15" s="27">
        <v>158892848</v>
      </c>
      <c r="I15" s="27"/>
      <c r="J15" s="27">
        <v>472240</v>
      </c>
      <c r="K15" s="27"/>
      <c r="L15" s="27">
        <v>451833</v>
      </c>
      <c r="O15" s="121"/>
      <c r="R15" s="41"/>
    </row>
    <row r="16" spans="1:18" ht="21" customHeight="1" x14ac:dyDescent="0.25">
      <c r="A16" s="119" t="s">
        <v>25</v>
      </c>
      <c r="C16" s="2" t="s">
        <v>26</v>
      </c>
      <c r="D16" s="5"/>
      <c r="E16" s="28"/>
      <c r="F16" s="94">
        <f>SUM(F10:F15)</f>
        <v>7494560376</v>
      </c>
      <c r="G16" s="28"/>
      <c r="H16" s="94">
        <f>SUM(H10:H15)</f>
        <v>8532042289</v>
      </c>
      <c r="I16" s="28"/>
      <c r="J16" s="94">
        <f>SUM(J10:J15)</f>
        <v>496680267</v>
      </c>
      <c r="K16" s="28"/>
      <c r="L16" s="94">
        <f>SUM(L10:L15)</f>
        <v>471977609</v>
      </c>
      <c r="O16" s="121"/>
      <c r="R16" s="41"/>
    </row>
    <row r="17" spans="1:18" ht="21" customHeight="1" x14ac:dyDescent="0.25">
      <c r="A17" s="119"/>
      <c r="D17" s="5"/>
      <c r="E17" s="14"/>
      <c r="F17" s="14"/>
      <c r="G17" s="14"/>
      <c r="H17" s="14"/>
      <c r="I17" s="14"/>
      <c r="J17" s="14"/>
      <c r="K17" s="14"/>
      <c r="L17" s="14"/>
    </row>
    <row r="18" spans="1:18" ht="21" customHeight="1" x14ac:dyDescent="0.3">
      <c r="A18" s="120"/>
      <c r="C18" s="17" t="s">
        <v>27</v>
      </c>
      <c r="D18" s="5"/>
      <c r="E18" s="14"/>
      <c r="F18" s="14"/>
      <c r="G18" s="14"/>
      <c r="H18" s="14"/>
      <c r="I18" s="14"/>
      <c r="J18" s="14"/>
      <c r="K18" s="14"/>
      <c r="L18" s="14"/>
    </row>
    <row r="19" spans="1:18" ht="21" customHeight="1" x14ac:dyDescent="0.25">
      <c r="A19" s="120"/>
      <c r="C19" s="4" t="s">
        <v>28</v>
      </c>
      <c r="D19" s="5" t="s">
        <v>29</v>
      </c>
      <c r="E19" s="27"/>
      <c r="F19" s="27">
        <v>53648187</v>
      </c>
      <c r="G19" s="27"/>
      <c r="H19" s="27">
        <v>31342024</v>
      </c>
      <c r="I19" s="27"/>
      <c r="J19" s="32">
        <v>53648187</v>
      </c>
      <c r="K19" s="27"/>
      <c r="L19" s="32">
        <v>31342024</v>
      </c>
      <c r="R19" s="41"/>
    </row>
    <row r="20" spans="1:18" ht="21" customHeight="1" x14ac:dyDescent="0.25">
      <c r="A20" s="120"/>
      <c r="C20" s="13" t="s">
        <v>30</v>
      </c>
      <c r="D20" s="5" t="s">
        <v>31</v>
      </c>
      <c r="E20" s="27"/>
      <c r="F20" s="32">
        <v>0</v>
      </c>
      <c r="G20" s="27"/>
      <c r="H20" s="32">
        <v>0</v>
      </c>
      <c r="I20" s="27"/>
      <c r="J20" s="27">
        <v>4097045081</v>
      </c>
      <c r="K20" s="27"/>
      <c r="L20" s="27">
        <v>3721395641</v>
      </c>
      <c r="R20" s="41"/>
    </row>
    <row r="21" spans="1:18" ht="21" customHeight="1" x14ac:dyDescent="0.25">
      <c r="A21" s="120"/>
      <c r="C21" s="4" t="s">
        <v>32</v>
      </c>
      <c r="D21" s="5" t="s">
        <v>33</v>
      </c>
      <c r="E21" s="27"/>
      <c r="F21" s="32">
        <v>0</v>
      </c>
      <c r="G21" s="27"/>
      <c r="H21" s="32">
        <v>0</v>
      </c>
      <c r="I21" s="27"/>
      <c r="J21" s="32">
        <v>0</v>
      </c>
      <c r="K21" s="27"/>
      <c r="L21" s="32">
        <v>0</v>
      </c>
      <c r="R21" s="41"/>
    </row>
    <row r="22" spans="1:18" ht="21" customHeight="1" x14ac:dyDescent="0.25">
      <c r="A22" s="120"/>
      <c r="C22" s="13" t="s">
        <v>34</v>
      </c>
      <c r="D22" s="5">
        <v>12</v>
      </c>
      <c r="E22" s="27"/>
      <c r="F22" s="32">
        <v>348945704</v>
      </c>
      <c r="G22" s="27"/>
      <c r="H22" s="32">
        <v>41928389</v>
      </c>
      <c r="I22" s="27"/>
      <c r="J22" s="32">
        <v>0</v>
      </c>
      <c r="K22" s="27"/>
      <c r="L22" s="32">
        <v>0</v>
      </c>
      <c r="R22" s="41"/>
    </row>
    <row r="23" spans="1:18" ht="21" customHeight="1" x14ac:dyDescent="0.25">
      <c r="A23" s="119" t="s">
        <v>35</v>
      </c>
      <c r="C23" s="13" t="s">
        <v>36</v>
      </c>
      <c r="D23" s="5" t="s">
        <v>37</v>
      </c>
      <c r="E23" s="27"/>
      <c r="F23" s="27">
        <v>5314199601</v>
      </c>
      <c r="G23" s="27"/>
      <c r="H23" s="27">
        <v>4912037425</v>
      </c>
      <c r="I23" s="27"/>
      <c r="J23" s="32">
        <v>172406722</v>
      </c>
      <c r="K23" s="27"/>
      <c r="L23" s="32">
        <v>188580309</v>
      </c>
      <c r="R23" s="41"/>
    </row>
    <row r="24" spans="1:18" ht="21" customHeight="1" x14ac:dyDescent="0.25">
      <c r="A24" s="119" t="s">
        <v>38</v>
      </c>
      <c r="C24" s="13" t="s">
        <v>39</v>
      </c>
      <c r="D24" s="5" t="s">
        <v>40</v>
      </c>
      <c r="E24" s="27"/>
      <c r="F24" s="27">
        <v>223974320</v>
      </c>
      <c r="G24" s="27"/>
      <c r="H24" s="27">
        <v>244677289</v>
      </c>
      <c r="I24" s="27"/>
      <c r="J24" s="27">
        <v>36627531</v>
      </c>
      <c r="K24" s="27"/>
      <c r="L24" s="27">
        <v>42953006</v>
      </c>
      <c r="R24" s="41"/>
    </row>
    <row r="25" spans="1:18" ht="21" customHeight="1" x14ac:dyDescent="0.25">
      <c r="A25" s="119"/>
      <c r="C25" s="13" t="s">
        <v>41</v>
      </c>
      <c r="D25" s="5" t="s">
        <v>42</v>
      </c>
      <c r="E25" s="27"/>
      <c r="F25" s="27">
        <v>46865258</v>
      </c>
      <c r="G25" s="27"/>
      <c r="H25" s="27">
        <v>44975475</v>
      </c>
      <c r="I25" s="27"/>
      <c r="J25" s="27">
        <v>27230383</v>
      </c>
      <c r="K25" s="27"/>
      <c r="L25" s="27">
        <v>18327057</v>
      </c>
      <c r="R25" s="41"/>
    </row>
    <row r="26" spans="1:18" ht="21" customHeight="1" x14ac:dyDescent="0.25">
      <c r="A26" s="119"/>
      <c r="C26" s="13" t="s">
        <v>43</v>
      </c>
      <c r="D26" s="5" t="s">
        <v>44</v>
      </c>
      <c r="E26" s="27"/>
      <c r="F26" s="27">
        <v>65506103</v>
      </c>
      <c r="G26" s="27"/>
      <c r="H26" s="27">
        <v>35832469</v>
      </c>
      <c r="I26" s="27"/>
      <c r="J26" s="27">
        <v>0</v>
      </c>
      <c r="K26" s="27"/>
      <c r="L26" s="27">
        <v>0</v>
      </c>
      <c r="R26" s="41"/>
    </row>
    <row r="27" spans="1:18" ht="21" customHeight="1" x14ac:dyDescent="0.25">
      <c r="A27" s="119" t="s">
        <v>45</v>
      </c>
      <c r="C27" s="13" t="s">
        <v>46</v>
      </c>
      <c r="D27" s="5" t="s">
        <v>47</v>
      </c>
      <c r="E27" s="27"/>
      <c r="F27" s="27">
        <v>23985049</v>
      </c>
      <c r="G27" s="27"/>
      <c r="H27" s="27">
        <v>36356289</v>
      </c>
      <c r="I27" s="27"/>
      <c r="J27" s="27">
        <v>3435338</v>
      </c>
      <c r="K27" s="27"/>
      <c r="L27" s="27">
        <v>7522270</v>
      </c>
      <c r="R27" s="41"/>
    </row>
    <row r="28" spans="1:18" ht="21" customHeight="1" x14ac:dyDescent="0.25">
      <c r="A28" s="119"/>
      <c r="C28" s="13" t="s">
        <v>48</v>
      </c>
      <c r="D28" s="5" t="s">
        <v>49</v>
      </c>
      <c r="E28" s="27"/>
      <c r="F28" s="27">
        <v>5000000</v>
      </c>
      <c r="G28" s="27"/>
      <c r="H28" s="27">
        <v>5000000</v>
      </c>
      <c r="I28" s="27"/>
      <c r="J28" s="27">
        <v>0</v>
      </c>
      <c r="K28" s="27"/>
      <c r="L28" s="27">
        <v>0</v>
      </c>
      <c r="R28" s="41"/>
    </row>
    <row r="29" spans="1:18" ht="21" customHeight="1" x14ac:dyDescent="0.25">
      <c r="A29" s="119"/>
      <c r="C29" s="13" t="s">
        <v>50</v>
      </c>
      <c r="D29" s="5" t="s">
        <v>51</v>
      </c>
      <c r="E29" s="27"/>
      <c r="F29" s="27">
        <v>80524073</v>
      </c>
      <c r="G29" s="27"/>
      <c r="H29" s="27">
        <v>62547589</v>
      </c>
      <c r="I29" s="27"/>
      <c r="J29" s="32">
        <v>14565396</v>
      </c>
      <c r="K29" s="27"/>
      <c r="L29" s="27">
        <v>13044414</v>
      </c>
      <c r="R29" s="41"/>
    </row>
    <row r="30" spans="1:18" ht="21" customHeight="1" x14ac:dyDescent="0.25">
      <c r="A30" s="119" t="s">
        <v>52</v>
      </c>
      <c r="C30" s="2" t="s">
        <v>53</v>
      </c>
      <c r="D30" s="5"/>
      <c r="E30" s="28"/>
      <c r="F30" s="35">
        <f>SUM(F19:F29)</f>
        <v>6162648295</v>
      </c>
      <c r="G30" s="28"/>
      <c r="H30" s="35">
        <f>SUM(H19:H29)</f>
        <v>5414696949</v>
      </c>
      <c r="I30" s="28"/>
      <c r="J30" s="35">
        <f>SUM(J19:J29)</f>
        <v>4404958638</v>
      </c>
      <c r="K30" s="28"/>
      <c r="L30" s="35">
        <f>SUM(L19:L29)</f>
        <v>4023164721</v>
      </c>
      <c r="R30" s="41"/>
    </row>
    <row r="31" spans="1:18" ht="21" customHeight="1" x14ac:dyDescent="0.25">
      <c r="A31" s="119"/>
      <c r="C31" s="2"/>
      <c r="D31" s="5"/>
      <c r="E31" s="28"/>
      <c r="F31" s="29"/>
      <c r="G31" s="28"/>
      <c r="H31" s="29"/>
      <c r="I31" s="28"/>
      <c r="J31" s="29"/>
      <c r="K31" s="28"/>
      <c r="L31" s="29"/>
      <c r="R31" s="41"/>
    </row>
    <row r="32" spans="1:18" ht="21" customHeight="1" thickBot="1" x14ac:dyDescent="0.3">
      <c r="A32" s="120"/>
      <c r="C32" s="10" t="s">
        <v>54</v>
      </c>
      <c r="D32" s="5"/>
      <c r="E32" s="28"/>
      <c r="F32" s="36">
        <f>SUM(F30,F16)</f>
        <v>13657208671</v>
      </c>
      <c r="G32" s="28"/>
      <c r="H32" s="36">
        <f>SUM(H30,H16)</f>
        <v>13946739238</v>
      </c>
      <c r="I32" s="28"/>
      <c r="J32" s="36">
        <f>SUM(J30,J16)</f>
        <v>4901638905</v>
      </c>
      <c r="K32" s="28"/>
      <c r="L32" s="36">
        <f>SUM(L30,L16)</f>
        <v>4495142330</v>
      </c>
      <c r="R32" s="41"/>
    </row>
    <row r="33" spans="1:17" ht="21.75" customHeight="1" thickTop="1" x14ac:dyDescent="0.25">
      <c r="A33" s="120"/>
    </row>
    <row r="34" spans="1:17" ht="21.75" customHeight="1" x14ac:dyDescent="0.25">
      <c r="A34" s="120"/>
      <c r="F34" s="99"/>
      <c r="G34" s="99"/>
      <c r="H34" s="99"/>
      <c r="I34" s="99"/>
      <c r="J34" s="99"/>
      <c r="K34" s="99"/>
      <c r="L34" s="99"/>
    </row>
    <row r="35" spans="1:17" ht="21.75" customHeight="1" x14ac:dyDescent="0.25">
      <c r="A35" s="120"/>
    </row>
    <row r="36" spans="1:17" ht="21.75" customHeight="1" x14ac:dyDescent="0.25">
      <c r="A36" s="120"/>
      <c r="C36" s="122"/>
      <c r="F36" s="121"/>
      <c r="H36" s="121"/>
      <c r="J36" s="121"/>
      <c r="L36" s="121"/>
    </row>
    <row r="37" spans="1:17" ht="21.75" customHeight="1" x14ac:dyDescent="0.25">
      <c r="A37" s="120"/>
    </row>
    <row r="38" spans="1:17" s="20" customFormat="1" ht="21.75" customHeight="1" x14ac:dyDescent="0.35">
      <c r="A38" s="123"/>
      <c r="C38" s="21" t="s">
        <v>0</v>
      </c>
      <c r="N38" s="116"/>
      <c r="Q38" s="116"/>
    </row>
    <row r="39" spans="1:17" s="22" customFormat="1" ht="21.75" customHeight="1" x14ac:dyDescent="0.3">
      <c r="A39" s="124"/>
      <c r="C39" s="12" t="s">
        <v>1</v>
      </c>
      <c r="N39" s="118"/>
      <c r="Q39" s="118"/>
    </row>
    <row r="40" spans="1:17" s="22" customFormat="1" ht="21.6" customHeight="1" x14ac:dyDescent="0.3">
      <c r="A40" s="124"/>
      <c r="C40" s="12"/>
      <c r="N40" s="118"/>
      <c r="Q40" s="118"/>
    </row>
    <row r="41" spans="1:17" ht="21.75" customHeight="1" x14ac:dyDescent="0.25">
      <c r="A41" s="120"/>
      <c r="C41" s="3"/>
      <c r="F41" s="148" t="s">
        <v>2</v>
      </c>
      <c r="G41" s="148"/>
      <c r="H41" s="148"/>
      <c r="J41" s="148" t="s">
        <v>3</v>
      </c>
      <c r="K41" s="148"/>
      <c r="L41" s="148"/>
    </row>
    <row r="42" spans="1:17" ht="21.75" customHeight="1" x14ac:dyDescent="0.25">
      <c r="A42" s="120"/>
      <c r="D42" s="7"/>
      <c r="E42" s="7"/>
      <c r="F42" s="147" t="s">
        <v>4</v>
      </c>
      <c r="G42" s="147"/>
      <c r="H42" s="147"/>
      <c r="I42" s="8"/>
      <c r="J42" s="147" t="s">
        <v>4</v>
      </c>
      <c r="K42" s="147"/>
      <c r="L42" s="147"/>
    </row>
    <row r="43" spans="1:17" ht="21.75" customHeight="1" x14ac:dyDescent="0.25">
      <c r="A43" s="119"/>
      <c r="C43" s="10"/>
      <c r="D43" s="7"/>
      <c r="E43" s="7"/>
      <c r="F43" s="149" t="s">
        <v>6</v>
      </c>
      <c r="G43" s="149"/>
      <c r="H43" s="149"/>
      <c r="I43" s="57"/>
      <c r="J43" s="149" t="s">
        <v>6</v>
      </c>
      <c r="K43" s="149"/>
      <c r="L43" s="149"/>
    </row>
    <row r="44" spans="1:17" ht="21.75" customHeight="1" x14ac:dyDescent="0.3">
      <c r="A44" s="119"/>
      <c r="C44" s="1" t="s">
        <v>55</v>
      </c>
      <c r="D44" s="5" t="s">
        <v>8</v>
      </c>
      <c r="E44" s="7"/>
      <c r="F44" s="7">
        <v>2022</v>
      </c>
      <c r="G44" s="7"/>
      <c r="H44" s="7">
        <v>2021</v>
      </c>
      <c r="I44" s="7"/>
      <c r="J44" s="7">
        <v>2022</v>
      </c>
      <c r="K44" s="7"/>
      <c r="L44" s="7">
        <v>2021</v>
      </c>
    </row>
    <row r="45" spans="1:17" ht="21.75" customHeight="1" x14ac:dyDescent="0.25">
      <c r="A45" s="120"/>
      <c r="E45" s="5"/>
      <c r="F45" s="146" t="s">
        <v>9</v>
      </c>
      <c r="G45" s="146"/>
      <c r="H45" s="146"/>
      <c r="I45" s="146"/>
      <c r="J45" s="146"/>
      <c r="K45" s="146"/>
      <c r="L45" s="146"/>
    </row>
    <row r="46" spans="1:17" ht="21.75" customHeight="1" x14ac:dyDescent="0.3">
      <c r="A46" s="120"/>
      <c r="C46" s="18" t="s">
        <v>56</v>
      </c>
      <c r="D46" s="7"/>
      <c r="E46" s="14"/>
      <c r="F46" s="14"/>
      <c r="G46" s="14"/>
      <c r="H46" s="14"/>
      <c r="I46" s="14"/>
      <c r="J46" s="14"/>
      <c r="K46" s="14"/>
      <c r="L46" s="14"/>
    </row>
    <row r="47" spans="1:17" ht="21.75" customHeight="1" x14ac:dyDescent="0.25">
      <c r="A47" s="120"/>
      <c r="C47" s="4" t="s">
        <v>57</v>
      </c>
      <c r="D47" s="5" t="s">
        <v>49</v>
      </c>
      <c r="E47" s="14"/>
      <c r="F47" s="14">
        <v>1338172031</v>
      </c>
      <c r="G47" s="14"/>
      <c r="H47" s="14">
        <v>1535054087</v>
      </c>
      <c r="I47" s="14"/>
      <c r="J47" s="32">
        <v>1020000000</v>
      </c>
      <c r="K47" s="14"/>
      <c r="L47" s="32">
        <v>720000000</v>
      </c>
      <c r="P47" s="121"/>
    </row>
    <row r="48" spans="1:17" ht="21.75" customHeight="1" x14ac:dyDescent="0.25">
      <c r="A48" s="119" t="s">
        <v>58</v>
      </c>
      <c r="C48" s="13" t="s">
        <v>59</v>
      </c>
      <c r="D48" s="5" t="s">
        <v>18</v>
      </c>
      <c r="E48" s="27"/>
      <c r="F48" s="27">
        <v>4139801076</v>
      </c>
      <c r="G48" s="27"/>
      <c r="H48" s="27">
        <v>5504391302</v>
      </c>
      <c r="I48" s="27"/>
      <c r="J48" s="27">
        <v>79795429</v>
      </c>
      <c r="K48" s="27"/>
      <c r="L48" s="27">
        <v>89779909</v>
      </c>
      <c r="P48" s="121"/>
    </row>
    <row r="49" spans="1:18" ht="21.75" hidden="1" customHeight="1" x14ac:dyDescent="0.25">
      <c r="A49" s="119"/>
      <c r="C49" s="13" t="s">
        <v>60</v>
      </c>
      <c r="D49" s="5"/>
      <c r="E49" s="27"/>
      <c r="F49" s="27"/>
      <c r="G49" s="27"/>
      <c r="H49" s="27"/>
      <c r="I49" s="27"/>
      <c r="J49" s="27"/>
      <c r="K49" s="27"/>
      <c r="L49" s="27"/>
      <c r="P49" s="121"/>
    </row>
    <row r="50" spans="1:18" ht="21.75" customHeight="1" x14ac:dyDescent="0.25">
      <c r="A50" s="119"/>
      <c r="C50" s="13" t="s">
        <v>61</v>
      </c>
      <c r="D50" s="5"/>
      <c r="E50" s="27"/>
      <c r="F50" s="27">
        <v>2187810</v>
      </c>
      <c r="G50" s="27"/>
      <c r="H50" s="27">
        <v>2187810</v>
      </c>
      <c r="I50" s="27"/>
      <c r="J50" s="32">
        <v>0</v>
      </c>
      <c r="K50" s="27"/>
      <c r="L50" s="32">
        <v>0</v>
      </c>
      <c r="P50" s="121"/>
    </row>
    <row r="51" spans="1:18" ht="21.75" customHeight="1" x14ac:dyDescent="0.25">
      <c r="A51" s="120"/>
      <c r="C51" s="125" t="s">
        <v>62</v>
      </c>
      <c r="D51" s="5"/>
      <c r="E51" s="27"/>
      <c r="F51" s="27">
        <v>249897764</v>
      </c>
      <c r="G51" s="27"/>
      <c r="H51" s="27">
        <v>189641599</v>
      </c>
      <c r="I51" s="27"/>
      <c r="J51" s="27">
        <v>2393532</v>
      </c>
      <c r="K51" s="27"/>
      <c r="L51" s="27">
        <v>3344720</v>
      </c>
      <c r="P51" s="121"/>
    </row>
    <row r="52" spans="1:18" ht="21.75" customHeight="1" x14ac:dyDescent="0.25">
      <c r="A52" s="120"/>
      <c r="C52" s="4" t="s">
        <v>63</v>
      </c>
      <c r="D52" s="5" t="s">
        <v>64</v>
      </c>
      <c r="E52" s="27"/>
      <c r="F52" s="27">
        <v>0</v>
      </c>
      <c r="G52" s="27"/>
      <c r="H52" s="27">
        <v>0</v>
      </c>
      <c r="I52" s="27"/>
      <c r="J52" s="27">
        <v>160000000</v>
      </c>
      <c r="K52" s="27"/>
      <c r="L52" s="27">
        <v>100000000</v>
      </c>
      <c r="P52" s="121"/>
    </row>
    <row r="53" spans="1:18" ht="21.75" customHeight="1" x14ac:dyDescent="0.25">
      <c r="A53" s="120"/>
      <c r="C53" s="4" t="s">
        <v>65</v>
      </c>
      <c r="D53" s="5"/>
      <c r="E53" s="27"/>
      <c r="F53" s="27"/>
      <c r="G53" s="27"/>
      <c r="H53" s="27"/>
      <c r="I53" s="27"/>
      <c r="J53" s="27"/>
      <c r="K53" s="27"/>
      <c r="L53" s="27"/>
      <c r="P53" s="121"/>
    </row>
    <row r="54" spans="1:18" ht="21.75" customHeight="1" x14ac:dyDescent="0.25">
      <c r="A54" s="120"/>
      <c r="C54" s="4" t="s">
        <v>66</v>
      </c>
      <c r="D54" s="5" t="s">
        <v>49</v>
      </c>
      <c r="E54" s="27"/>
      <c r="F54" s="27">
        <v>567385534</v>
      </c>
      <c r="G54" s="27"/>
      <c r="H54" s="27">
        <v>278641103</v>
      </c>
      <c r="I54" s="27"/>
      <c r="J54" s="32">
        <v>0</v>
      </c>
      <c r="K54" s="27"/>
      <c r="L54" s="32">
        <v>0</v>
      </c>
      <c r="P54" s="121"/>
    </row>
    <row r="55" spans="1:18" ht="21.75" customHeight="1" x14ac:dyDescent="0.25">
      <c r="A55" s="120"/>
      <c r="C55" s="4" t="s">
        <v>67</v>
      </c>
      <c r="D55" s="5" t="s">
        <v>68</v>
      </c>
      <c r="E55" s="27"/>
      <c r="F55" s="27">
        <v>36993690</v>
      </c>
      <c r="G55" s="27"/>
      <c r="H55" s="27">
        <v>27522002</v>
      </c>
      <c r="I55" s="27"/>
      <c r="J55" s="32">
        <v>4819033</v>
      </c>
      <c r="K55" s="27"/>
      <c r="L55" s="32">
        <v>4793158</v>
      </c>
      <c r="P55" s="121"/>
    </row>
    <row r="56" spans="1:18" ht="21.75" customHeight="1" x14ac:dyDescent="0.25">
      <c r="A56" s="120"/>
      <c r="C56" s="13" t="s">
        <v>69</v>
      </c>
      <c r="D56" s="5"/>
      <c r="E56" s="27"/>
      <c r="F56" s="32">
        <v>70299207</v>
      </c>
      <c r="G56" s="27"/>
      <c r="H56" s="32">
        <v>41966208</v>
      </c>
      <c r="I56" s="27"/>
      <c r="J56" s="32">
        <v>0</v>
      </c>
      <c r="K56" s="27"/>
      <c r="L56" s="32">
        <v>0</v>
      </c>
      <c r="P56" s="121"/>
    </row>
    <row r="57" spans="1:18" ht="21.75" customHeight="1" x14ac:dyDescent="0.25">
      <c r="A57" s="120"/>
      <c r="C57" s="126" t="s">
        <v>70</v>
      </c>
      <c r="D57" s="5" t="s">
        <v>29</v>
      </c>
      <c r="E57" s="27"/>
      <c r="F57" s="32">
        <v>4829427</v>
      </c>
      <c r="G57" s="27"/>
      <c r="H57" s="32">
        <v>558590</v>
      </c>
      <c r="I57" s="27"/>
      <c r="J57" s="32">
        <v>0</v>
      </c>
      <c r="K57" s="27"/>
      <c r="L57" s="32">
        <v>0</v>
      </c>
      <c r="P57" s="121"/>
    </row>
    <row r="58" spans="1:18" ht="21.75" customHeight="1" x14ac:dyDescent="0.25">
      <c r="A58" s="120"/>
      <c r="C58" s="13" t="s">
        <v>71</v>
      </c>
      <c r="D58" s="5"/>
      <c r="E58" s="27"/>
      <c r="F58" s="27">
        <v>14305804</v>
      </c>
      <c r="G58" s="27"/>
      <c r="H58" s="27">
        <v>15148689</v>
      </c>
      <c r="I58" s="27"/>
      <c r="J58" s="27">
        <v>3752411</v>
      </c>
      <c r="K58" s="27"/>
      <c r="L58" s="27">
        <v>1845646</v>
      </c>
      <c r="P58" s="121"/>
    </row>
    <row r="59" spans="1:18" ht="21.75" customHeight="1" x14ac:dyDescent="0.25">
      <c r="A59" s="119" t="s">
        <v>72</v>
      </c>
      <c r="C59" s="2" t="s">
        <v>73</v>
      </c>
      <c r="D59" s="5"/>
      <c r="E59" s="28"/>
      <c r="F59" s="35">
        <f>SUM(F47:F58)</f>
        <v>6423872343</v>
      </c>
      <c r="G59" s="28"/>
      <c r="H59" s="35">
        <f>SUM(H47:H58)</f>
        <v>7595111390</v>
      </c>
      <c r="I59" s="28"/>
      <c r="J59" s="35">
        <f>SUM(J47:J58)</f>
        <v>1270760405</v>
      </c>
      <c r="K59" s="28"/>
      <c r="L59" s="35">
        <f>SUM(L47:L58)</f>
        <v>919763433</v>
      </c>
      <c r="P59" s="121"/>
    </row>
    <row r="60" spans="1:18" ht="21.6" customHeight="1" x14ac:dyDescent="0.25">
      <c r="A60" s="119"/>
      <c r="D60" s="5"/>
      <c r="E60" s="14"/>
      <c r="F60" s="14"/>
      <c r="G60" s="14"/>
      <c r="H60" s="14"/>
      <c r="I60" s="14"/>
      <c r="J60" s="14"/>
      <c r="K60" s="14"/>
      <c r="L60" s="14"/>
    </row>
    <row r="61" spans="1:18" ht="21.75" customHeight="1" x14ac:dyDescent="0.3">
      <c r="A61" s="119" t="s">
        <v>74</v>
      </c>
      <c r="C61" s="17" t="s">
        <v>75</v>
      </c>
      <c r="D61" s="5"/>
      <c r="E61" s="14"/>
      <c r="G61" s="14"/>
      <c r="H61" s="14"/>
      <c r="I61" s="14"/>
      <c r="K61" s="14"/>
      <c r="L61" s="14"/>
    </row>
    <row r="62" spans="1:18" ht="21.75" customHeight="1" x14ac:dyDescent="0.25">
      <c r="A62" s="119"/>
      <c r="C62" s="9" t="s">
        <v>76</v>
      </c>
      <c r="D62" s="5"/>
      <c r="E62" s="27"/>
      <c r="F62" s="14">
        <v>7760526</v>
      </c>
      <c r="G62" s="27"/>
      <c r="H62" s="27">
        <v>7379857</v>
      </c>
      <c r="I62" s="27"/>
      <c r="J62" s="32">
        <v>0</v>
      </c>
      <c r="K62" s="27"/>
      <c r="L62" s="32">
        <v>0</v>
      </c>
      <c r="R62" s="41"/>
    </row>
    <row r="63" spans="1:18" ht="21.75" customHeight="1" x14ac:dyDescent="0.25">
      <c r="A63" s="119"/>
      <c r="C63" s="9" t="s">
        <v>77</v>
      </c>
      <c r="D63" s="5"/>
      <c r="E63" s="27"/>
      <c r="F63" s="27">
        <v>41568407</v>
      </c>
      <c r="G63" s="27"/>
      <c r="H63" s="27">
        <v>43756217</v>
      </c>
      <c r="I63" s="27"/>
      <c r="J63" s="32">
        <v>0</v>
      </c>
      <c r="K63" s="27"/>
      <c r="L63" s="32">
        <v>0</v>
      </c>
      <c r="R63" s="41"/>
    </row>
    <row r="64" spans="1:18" ht="21.75" customHeight="1" x14ac:dyDescent="0.25">
      <c r="A64" s="119"/>
      <c r="C64" s="9" t="s">
        <v>78</v>
      </c>
      <c r="D64" s="5"/>
      <c r="E64" s="27"/>
      <c r="F64" s="27">
        <v>0</v>
      </c>
      <c r="G64" s="27"/>
      <c r="H64" s="27">
        <v>127849569</v>
      </c>
      <c r="I64" s="27"/>
      <c r="J64" s="32">
        <v>0</v>
      </c>
      <c r="K64" s="27"/>
      <c r="L64" s="32">
        <v>0</v>
      </c>
      <c r="R64" s="41"/>
    </row>
    <row r="65" spans="1:18" ht="21.75" customHeight="1" x14ac:dyDescent="0.25">
      <c r="A65" s="119"/>
      <c r="C65" s="9" t="s">
        <v>79</v>
      </c>
      <c r="D65" s="5" t="s">
        <v>49</v>
      </c>
      <c r="E65" s="27"/>
      <c r="F65" s="27">
        <v>1665036397</v>
      </c>
      <c r="G65" s="27"/>
      <c r="H65" s="27">
        <v>976456723</v>
      </c>
      <c r="I65" s="27"/>
      <c r="J65" s="32">
        <v>0</v>
      </c>
      <c r="K65" s="27"/>
      <c r="L65" s="32">
        <v>0</v>
      </c>
      <c r="R65" s="41"/>
    </row>
    <row r="66" spans="1:18" ht="21.75" customHeight="1" x14ac:dyDescent="0.25">
      <c r="A66" s="119"/>
      <c r="C66" s="9" t="s">
        <v>80</v>
      </c>
      <c r="D66" s="5" t="s">
        <v>68</v>
      </c>
      <c r="E66" s="27"/>
      <c r="F66" s="27">
        <v>191092503</v>
      </c>
      <c r="G66" s="27"/>
      <c r="H66" s="27">
        <v>230131238</v>
      </c>
      <c r="I66" s="27"/>
      <c r="J66" s="32">
        <v>33630831</v>
      </c>
      <c r="K66" s="27"/>
      <c r="L66" s="32">
        <v>39900801</v>
      </c>
      <c r="R66" s="41"/>
    </row>
    <row r="67" spans="1:18" ht="21.75" customHeight="1" x14ac:dyDescent="0.25">
      <c r="A67" s="119"/>
      <c r="C67" s="9" t="s">
        <v>81</v>
      </c>
      <c r="D67" s="5" t="s">
        <v>82</v>
      </c>
      <c r="E67" s="27"/>
      <c r="F67" s="27">
        <v>59038114</v>
      </c>
      <c r="G67" s="27"/>
      <c r="H67" s="27">
        <v>55355015</v>
      </c>
      <c r="I67" s="27"/>
      <c r="J67" s="32">
        <v>10417198</v>
      </c>
      <c r="K67" s="27"/>
      <c r="L67" s="32">
        <v>9452504</v>
      </c>
      <c r="R67" s="41"/>
    </row>
    <row r="68" spans="1:18" ht="21.75" customHeight="1" x14ac:dyDescent="0.25">
      <c r="A68" s="119"/>
      <c r="C68" s="9" t="s">
        <v>83</v>
      </c>
      <c r="D68" s="5" t="s">
        <v>29</v>
      </c>
      <c r="E68" s="27"/>
      <c r="F68" s="27">
        <v>9474579</v>
      </c>
      <c r="G68" s="27"/>
      <c r="H68" s="27">
        <v>0</v>
      </c>
      <c r="I68" s="27"/>
      <c r="J68" s="32">
        <v>0</v>
      </c>
      <c r="K68" s="27"/>
      <c r="L68" s="32">
        <v>0</v>
      </c>
      <c r="R68" s="41"/>
    </row>
    <row r="69" spans="1:18" ht="21.75" customHeight="1" x14ac:dyDescent="0.25">
      <c r="A69" s="119" t="s">
        <v>52</v>
      </c>
      <c r="C69" s="2" t="s">
        <v>84</v>
      </c>
      <c r="D69" s="5"/>
      <c r="E69" s="28"/>
      <c r="F69" s="35">
        <f>SUM(F62:F68)</f>
        <v>1973970526</v>
      </c>
      <c r="G69" s="28"/>
      <c r="H69" s="35">
        <f>SUM(H62:H68)</f>
        <v>1440928619</v>
      </c>
      <c r="I69" s="28"/>
      <c r="J69" s="35">
        <f>SUM(J62:J68)</f>
        <v>44048029</v>
      </c>
      <c r="K69" s="28"/>
      <c r="L69" s="35">
        <f>SUM(L62:L68)</f>
        <v>49353305</v>
      </c>
      <c r="R69" s="41"/>
    </row>
    <row r="70" spans="1:18" ht="21.6" customHeight="1" x14ac:dyDescent="0.25">
      <c r="A70" s="119"/>
      <c r="C70" s="2"/>
      <c r="D70" s="5"/>
      <c r="E70" s="28"/>
      <c r="F70" s="29"/>
      <c r="G70" s="28"/>
      <c r="H70" s="29"/>
      <c r="I70" s="28"/>
      <c r="J70" s="29"/>
      <c r="K70" s="28"/>
      <c r="L70" s="29"/>
      <c r="R70" s="41"/>
    </row>
    <row r="71" spans="1:18" ht="21.75" customHeight="1" x14ac:dyDescent="0.25">
      <c r="A71" s="120"/>
      <c r="C71" s="10" t="s">
        <v>85</v>
      </c>
      <c r="D71" s="5"/>
      <c r="E71" s="28"/>
      <c r="F71" s="95">
        <f>SUM(F69,F59)</f>
        <v>8397842869</v>
      </c>
      <c r="G71" s="28"/>
      <c r="H71" s="95">
        <f>SUM(H69,H59)</f>
        <v>9036040009</v>
      </c>
      <c r="I71" s="28"/>
      <c r="J71" s="95">
        <f>SUM(J69,J59)</f>
        <v>1314808434</v>
      </c>
      <c r="K71" s="28"/>
      <c r="L71" s="95">
        <f>SUM(L69,L59)</f>
        <v>969116738</v>
      </c>
      <c r="R71" s="41"/>
    </row>
    <row r="72" spans="1:18" ht="21.75" customHeight="1" x14ac:dyDescent="0.25">
      <c r="A72" s="120"/>
      <c r="C72" s="3"/>
      <c r="D72" s="5"/>
      <c r="E72" s="6"/>
      <c r="F72" s="6"/>
      <c r="G72" s="6"/>
      <c r="H72" s="6"/>
      <c r="I72" s="6"/>
      <c r="J72" s="6"/>
      <c r="K72" s="6"/>
      <c r="L72" s="6"/>
      <c r="R72" s="41"/>
    </row>
    <row r="73" spans="1:18" ht="21.75" customHeight="1" x14ac:dyDescent="0.25">
      <c r="A73" s="120"/>
      <c r="C73" s="122"/>
      <c r="D73" s="5"/>
      <c r="E73" s="6"/>
      <c r="F73" s="6"/>
      <c r="G73" s="6"/>
      <c r="H73" s="6"/>
      <c r="I73" s="6"/>
      <c r="J73" s="6"/>
      <c r="K73" s="6"/>
      <c r="L73" s="6"/>
    </row>
    <row r="74" spans="1:18" ht="21.75" customHeight="1" x14ac:dyDescent="0.25">
      <c r="A74" s="120"/>
      <c r="C74" s="3"/>
      <c r="D74" s="5"/>
      <c r="E74" s="10"/>
      <c r="F74" s="127"/>
      <c r="G74" s="10"/>
      <c r="H74" s="127"/>
      <c r="I74" s="10"/>
      <c r="J74" s="127"/>
      <c r="K74" s="10"/>
      <c r="L74" s="127"/>
    </row>
    <row r="75" spans="1:18" s="20" customFormat="1" ht="21.75" customHeight="1" x14ac:dyDescent="0.35">
      <c r="A75" s="123"/>
      <c r="C75" s="21" t="s">
        <v>0</v>
      </c>
      <c r="N75" s="116"/>
      <c r="Q75" s="116"/>
    </row>
    <row r="76" spans="1:18" s="22" customFormat="1" ht="21.75" customHeight="1" x14ac:dyDescent="0.3">
      <c r="A76" s="124"/>
      <c r="C76" s="12" t="s">
        <v>1</v>
      </c>
      <c r="N76" s="118"/>
      <c r="Q76" s="118"/>
    </row>
    <row r="77" spans="1:18" s="22" customFormat="1" ht="18.600000000000001" customHeight="1" x14ac:dyDescent="0.3">
      <c r="A77" s="124"/>
      <c r="C77" s="12"/>
      <c r="N77" s="118"/>
      <c r="Q77" s="118"/>
    </row>
    <row r="78" spans="1:18" ht="21.75" customHeight="1" x14ac:dyDescent="0.25">
      <c r="A78" s="120"/>
      <c r="C78" s="3"/>
      <c r="F78" s="148" t="s">
        <v>2</v>
      </c>
      <c r="G78" s="148"/>
      <c r="H78" s="148"/>
      <c r="J78" s="148" t="s">
        <v>3</v>
      </c>
      <c r="K78" s="148"/>
      <c r="L78" s="148"/>
    </row>
    <row r="79" spans="1:18" ht="21.75" customHeight="1" x14ac:dyDescent="0.25">
      <c r="A79" s="120"/>
      <c r="D79" s="7"/>
      <c r="E79" s="7"/>
      <c r="F79" s="147" t="s">
        <v>5</v>
      </c>
      <c r="G79" s="147"/>
      <c r="H79" s="147"/>
      <c r="I79" s="8"/>
      <c r="J79" s="147" t="s">
        <v>5</v>
      </c>
      <c r="K79" s="147"/>
      <c r="L79" s="147"/>
    </row>
    <row r="80" spans="1:18" ht="18.600000000000001" customHeight="1" x14ac:dyDescent="0.25">
      <c r="A80" s="119"/>
      <c r="C80" s="10"/>
      <c r="D80" s="5"/>
      <c r="E80" s="7"/>
      <c r="F80" s="149" t="s">
        <v>6</v>
      </c>
      <c r="G80" s="149"/>
      <c r="H80" s="149"/>
      <c r="I80" s="57"/>
      <c r="J80" s="149" t="s">
        <v>6</v>
      </c>
      <c r="K80" s="149"/>
      <c r="L80" s="149"/>
    </row>
    <row r="81" spans="1:12" ht="21.75" customHeight="1" x14ac:dyDescent="0.3">
      <c r="A81" s="119"/>
      <c r="C81" s="1" t="s">
        <v>55</v>
      </c>
      <c r="D81" s="5"/>
      <c r="E81" s="7"/>
      <c r="F81" s="7">
        <v>2022</v>
      </c>
      <c r="G81" s="7"/>
      <c r="H81" s="7">
        <v>2021</v>
      </c>
      <c r="I81" s="7"/>
      <c r="J81" s="7">
        <v>2022</v>
      </c>
      <c r="K81" s="7"/>
      <c r="L81" s="7">
        <v>2021</v>
      </c>
    </row>
    <row r="82" spans="1:12" ht="18.600000000000001" customHeight="1" x14ac:dyDescent="0.25">
      <c r="A82" s="120"/>
      <c r="D82" s="5"/>
      <c r="E82" s="5"/>
      <c r="F82" s="146" t="s">
        <v>9</v>
      </c>
      <c r="G82" s="146"/>
      <c r="H82" s="146"/>
      <c r="I82" s="146"/>
      <c r="J82" s="146"/>
      <c r="K82" s="146"/>
      <c r="L82" s="146"/>
    </row>
    <row r="83" spans="1:12" ht="21.75" customHeight="1" x14ac:dyDescent="0.3">
      <c r="A83" s="119" t="s">
        <v>86</v>
      </c>
      <c r="C83" s="60" t="s">
        <v>87</v>
      </c>
      <c r="D83" s="7"/>
      <c r="E83" s="14"/>
      <c r="F83" s="14"/>
      <c r="G83" s="14"/>
      <c r="H83" s="14"/>
      <c r="I83" s="14"/>
      <c r="J83" s="14"/>
      <c r="K83" s="14"/>
      <c r="L83" s="14"/>
    </row>
    <row r="84" spans="1:12" ht="21.75" customHeight="1" x14ac:dyDescent="0.25">
      <c r="A84" s="120"/>
      <c r="C84" s="4" t="s">
        <v>88</v>
      </c>
      <c r="D84" s="5" t="s">
        <v>90</v>
      </c>
      <c r="E84" s="14"/>
      <c r="F84" s="14"/>
      <c r="G84" s="14"/>
      <c r="H84" s="14"/>
      <c r="I84" s="14"/>
      <c r="J84" s="14"/>
      <c r="K84" s="14"/>
      <c r="L84" s="14"/>
    </row>
    <row r="85" spans="1:12" ht="21.6" customHeight="1" thickBot="1" x14ac:dyDescent="0.3">
      <c r="A85" s="120"/>
      <c r="C85" s="13" t="s">
        <v>89</v>
      </c>
      <c r="D85" s="5"/>
      <c r="E85" s="27"/>
      <c r="F85" s="128">
        <v>400000000</v>
      </c>
      <c r="G85" s="27"/>
      <c r="H85" s="128">
        <v>400000000</v>
      </c>
      <c r="I85" s="27"/>
      <c r="J85" s="128">
        <v>400000000</v>
      </c>
      <c r="K85" s="27"/>
      <c r="L85" s="128">
        <v>400000000</v>
      </c>
    </row>
    <row r="86" spans="1:12" ht="21.6" customHeight="1" thickTop="1" x14ac:dyDescent="0.25">
      <c r="A86" s="120"/>
      <c r="C86" s="19" t="s">
        <v>91</v>
      </c>
      <c r="D86" s="5"/>
      <c r="E86" s="27"/>
      <c r="F86" s="27">
        <v>362220339</v>
      </c>
      <c r="G86" s="27"/>
      <c r="H86" s="27">
        <v>362220339</v>
      </c>
      <c r="I86" s="27"/>
      <c r="J86" s="27">
        <v>362220339</v>
      </c>
      <c r="K86" s="27"/>
      <c r="L86" s="27">
        <v>362220339</v>
      </c>
    </row>
    <row r="87" spans="1:12" ht="21.75" customHeight="1" x14ac:dyDescent="0.25">
      <c r="A87" s="120"/>
      <c r="C87" s="19" t="s">
        <v>92</v>
      </c>
      <c r="D87" s="5" t="s">
        <v>90</v>
      </c>
      <c r="E87" s="27">
        <v>0</v>
      </c>
      <c r="F87" s="27">
        <v>2086386465</v>
      </c>
      <c r="G87" s="27"/>
      <c r="H87" s="27">
        <v>2086386465</v>
      </c>
      <c r="I87" s="27"/>
      <c r="J87" s="27">
        <v>2086386465</v>
      </c>
      <c r="K87" s="27"/>
      <c r="L87" s="27">
        <v>2086386465</v>
      </c>
    </row>
    <row r="88" spans="1:12" ht="21.75" customHeight="1" x14ac:dyDescent="0.25">
      <c r="A88" s="120"/>
      <c r="C88" s="19" t="s">
        <v>93</v>
      </c>
      <c r="D88" s="5"/>
      <c r="E88" s="27"/>
      <c r="F88" s="27">
        <v>11079536</v>
      </c>
      <c r="G88" s="27"/>
      <c r="H88" s="27">
        <v>11079536</v>
      </c>
      <c r="I88" s="27"/>
      <c r="J88" s="32">
        <v>0</v>
      </c>
      <c r="K88" s="27"/>
      <c r="L88" s="32">
        <v>0</v>
      </c>
    </row>
    <row r="89" spans="1:12" ht="21.75" customHeight="1" x14ac:dyDescent="0.25">
      <c r="A89" s="120"/>
      <c r="C89" s="13" t="s">
        <v>94</v>
      </c>
      <c r="D89" s="5"/>
      <c r="E89" s="27"/>
      <c r="F89" s="27"/>
      <c r="G89" s="27"/>
      <c r="H89" s="27"/>
      <c r="I89" s="27"/>
      <c r="J89" s="27"/>
      <c r="K89" s="27"/>
      <c r="L89" s="27"/>
    </row>
    <row r="90" spans="1:12" ht="21.75" customHeight="1" x14ac:dyDescent="0.25">
      <c r="A90" s="119"/>
      <c r="C90" s="19" t="s">
        <v>95</v>
      </c>
      <c r="D90" s="5"/>
      <c r="E90" s="27"/>
      <c r="F90" s="27"/>
      <c r="G90" s="27"/>
      <c r="H90" s="27"/>
      <c r="I90" s="27"/>
      <c r="J90" s="27"/>
      <c r="K90" s="27"/>
      <c r="L90" s="27"/>
    </row>
    <row r="91" spans="1:12" ht="21.75" customHeight="1" x14ac:dyDescent="0.25">
      <c r="A91" s="120"/>
      <c r="C91" s="19" t="s">
        <v>96</v>
      </c>
      <c r="D91" s="5" t="s">
        <v>97</v>
      </c>
      <c r="E91" s="27">
        <v>0</v>
      </c>
      <c r="F91" s="27">
        <v>50523586.899999999</v>
      </c>
      <c r="G91" s="27"/>
      <c r="H91" s="27">
        <v>50523586.899999999</v>
      </c>
      <c r="I91" s="27"/>
      <c r="J91" s="27">
        <v>50523587</v>
      </c>
      <c r="K91" s="27"/>
      <c r="L91" s="27">
        <v>50523587</v>
      </c>
    </row>
    <row r="92" spans="1:12" ht="21.75" customHeight="1" x14ac:dyDescent="0.25">
      <c r="A92" s="119"/>
      <c r="C92" s="19" t="s">
        <v>98</v>
      </c>
      <c r="D92" s="5"/>
      <c r="E92" s="27">
        <v>0</v>
      </c>
      <c r="F92" s="27">
        <v>2610180163</v>
      </c>
      <c r="G92" s="27"/>
      <c r="H92" s="27">
        <v>2281327058.0999999</v>
      </c>
      <c r="I92" s="27"/>
      <c r="J92" s="27">
        <v>1087981530</v>
      </c>
      <c r="K92" s="27"/>
      <c r="L92" s="27">
        <v>1033021582</v>
      </c>
    </row>
    <row r="93" spans="1:12" ht="21.75" customHeight="1" x14ac:dyDescent="0.25">
      <c r="A93" s="119"/>
      <c r="C93" s="19" t="s">
        <v>99</v>
      </c>
      <c r="D93" s="5"/>
      <c r="E93" s="27"/>
      <c r="F93" s="37">
        <v>-9840719.2924000025</v>
      </c>
      <c r="G93" s="27"/>
      <c r="H93" s="37">
        <v>-6126381</v>
      </c>
      <c r="I93" s="27"/>
      <c r="J93" s="37">
        <v>-281450</v>
      </c>
      <c r="K93" s="27"/>
      <c r="L93" s="37">
        <v>-6126381</v>
      </c>
    </row>
    <row r="94" spans="1:12" ht="21.75" customHeight="1" x14ac:dyDescent="0.25">
      <c r="A94" s="120"/>
      <c r="C94" s="2" t="s">
        <v>100</v>
      </c>
      <c r="D94" s="5"/>
      <c r="E94" s="28"/>
      <c r="F94" s="28">
        <f>SUM(F86:F93)</f>
        <v>5110549370.6075993</v>
      </c>
      <c r="G94" s="28"/>
      <c r="H94" s="28">
        <f>SUM(H86:H93)</f>
        <v>4785410604</v>
      </c>
      <c r="I94" s="28"/>
      <c r="J94" s="28">
        <f>SUM(J86:J93)</f>
        <v>3586830471</v>
      </c>
      <c r="K94" s="28"/>
      <c r="L94" s="28">
        <f>SUM(L86:L93)</f>
        <v>3526025592</v>
      </c>
    </row>
    <row r="95" spans="1:12" ht="21.75" customHeight="1" x14ac:dyDescent="0.25">
      <c r="A95" s="119" t="s">
        <v>101</v>
      </c>
      <c r="C95" s="13" t="s">
        <v>102</v>
      </c>
      <c r="D95" s="5"/>
      <c r="E95" s="27">
        <v>0</v>
      </c>
      <c r="F95" s="30">
        <v>148816431</v>
      </c>
      <c r="G95" s="27"/>
      <c r="H95" s="30">
        <v>125288625</v>
      </c>
      <c r="I95" s="27"/>
      <c r="J95" s="32">
        <v>0</v>
      </c>
      <c r="K95" s="27"/>
      <c r="L95" s="32">
        <v>0</v>
      </c>
    </row>
    <row r="96" spans="1:12" ht="21.75" customHeight="1" x14ac:dyDescent="0.25">
      <c r="A96" s="120"/>
      <c r="C96" s="10" t="s">
        <v>103</v>
      </c>
      <c r="D96" s="5"/>
      <c r="E96" s="28"/>
      <c r="F96" s="35">
        <f>SUM(F94:F95)</f>
        <v>5259365801.6075993</v>
      </c>
      <c r="G96" s="28"/>
      <c r="H96" s="35">
        <f>SUM(H94:H95)</f>
        <v>4910699229</v>
      </c>
      <c r="I96" s="28"/>
      <c r="J96" s="35">
        <f>SUM(J94:J95)</f>
        <v>3586830471</v>
      </c>
      <c r="K96" s="28"/>
      <c r="L96" s="35">
        <f>SUM(L94:L95)</f>
        <v>3526025592</v>
      </c>
    </row>
    <row r="97" spans="1:13" ht="12" customHeight="1" x14ac:dyDescent="0.25">
      <c r="A97" s="120"/>
      <c r="C97" s="10"/>
      <c r="D97" s="5"/>
      <c r="E97" s="28"/>
      <c r="F97" s="29"/>
      <c r="G97" s="28"/>
      <c r="H97" s="29"/>
      <c r="I97" s="28"/>
      <c r="J97" s="29"/>
      <c r="K97" s="28"/>
      <c r="L97" s="29"/>
    </row>
    <row r="98" spans="1:13" ht="21.75" customHeight="1" thickBot="1" x14ac:dyDescent="0.3">
      <c r="C98" s="10" t="s">
        <v>104</v>
      </c>
      <c r="D98" s="5"/>
      <c r="E98" s="28"/>
      <c r="F98" s="36">
        <f>SUM(F96,F71)</f>
        <v>13657208670.607599</v>
      </c>
      <c r="G98" s="28"/>
      <c r="H98" s="36">
        <f>SUM(H96,H71)</f>
        <v>13946739238</v>
      </c>
      <c r="I98" s="28"/>
      <c r="J98" s="36">
        <f>SUM(J96,J71)</f>
        <v>4901638905</v>
      </c>
      <c r="K98" s="28"/>
      <c r="L98" s="36">
        <f>SUM(L96,L71)</f>
        <v>4495142330</v>
      </c>
    </row>
    <row r="99" spans="1:13" ht="21.75" customHeight="1" thickTop="1" x14ac:dyDescent="0.6">
      <c r="E99" s="129"/>
      <c r="F99" s="97"/>
      <c r="G99" s="98"/>
      <c r="H99" s="97"/>
      <c r="I99" s="98"/>
      <c r="J99" s="97"/>
      <c r="K99" s="98"/>
      <c r="L99" s="97"/>
      <c r="M99" s="99"/>
    </row>
    <row r="100" spans="1:13" ht="21.75" customHeight="1" x14ac:dyDescent="0.25">
      <c r="F100" s="99"/>
      <c r="G100" s="99"/>
      <c r="H100" s="99"/>
      <c r="I100" s="99"/>
      <c r="J100" s="99"/>
      <c r="K100" s="99"/>
      <c r="L100" s="99"/>
      <c r="M100" s="99"/>
    </row>
    <row r="172" spans="1:75" s="16" customFormat="1" ht="21.75" customHeight="1" x14ac:dyDescent="0.25">
      <c r="A172" s="19"/>
      <c r="B172" s="4"/>
      <c r="C172" s="9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99"/>
      <c r="O172" s="4"/>
      <c r="P172" s="4"/>
      <c r="Q172" s="99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</row>
  </sheetData>
  <mergeCells count="21">
    <mergeCell ref="J4:L4"/>
    <mergeCell ref="F5:H5"/>
    <mergeCell ref="J5:L5"/>
    <mergeCell ref="F8:L8"/>
    <mergeCell ref="F41:H41"/>
    <mergeCell ref="J41:L41"/>
    <mergeCell ref="F4:H4"/>
    <mergeCell ref="J6:L6"/>
    <mergeCell ref="F6:H6"/>
    <mergeCell ref="F82:L82"/>
    <mergeCell ref="J42:L42"/>
    <mergeCell ref="F45:L45"/>
    <mergeCell ref="F78:H78"/>
    <mergeCell ref="J78:L78"/>
    <mergeCell ref="F79:H79"/>
    <mergeCell ref="J79:L79"/>
    <mergeCell ref="F42:H42"/>
    <mergeCell ref="J43:L43"/>
    <mergeCell ref="F43:H43"/>
    <mergeCell ref="J80:L80"/>
    <mergeCell ref="F80:H80"/>
  </mergeCells>
  <pageMargins left="0.7" right="0.7" top="0.48" bottom="0.5" header="0.5" footer="0.5"/>
  <pageSetup paperSize="9" scale="72" firstPageNumber="5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showGridLines="0" zoomScale="85" zoomScaleNormal="85" zoomScaleSheetLayoutView="80" workbookViewId="0">
      <selection activeCell="J82" sqref="J82"/>
    </sheetView>
  </sheetViews>
  <sheetFormatPr defaultColWidth="9.125" defaultRowHeight="21.75" customHeight="1" x14ac:dyDescent="0.25"/>
  <cols>
    <col min="1" max="1" width="69" style="9" customWidth="1"/>
    <col min="2" max="2" width="6.75" style="4" customWidth="1"/>
    <col min="3" max="3" width="1.125" style="4" customWidth="1"/>
    <col min="4" max="4" width="19.125" style="4" customWidth="1"/>
    <col min="5" max="5" width="1.125" style="4" customWidth="1"/>
    <col min="6" max="6" width="19.125" style="4" customWidth="1"/>
    <col min="7" max="7" width="1.125" style="4" customWidth="1"/>
    <col min="8" max="8" width="16.375" style="4" customWidth="1"/>
    <col min="9" max="9" width="1.125" style="4" customWidth="1"/>
    <col min="10" max="10" width="16.375" style="4" customWidth="1"/>
    <col min="11" max="11" width="6.125" style="4" customWidth="1"/>
    <col min="12" max="12" width="9.125" style="4"/>
    <col min="13" max="13" width="9.375" style="4" bestFit="1" customWidth="1"/>
    <col min="14" max="16384" width="9.125" style="4"/>
  </cols>
  <sheetData>
    <row r="1" spans="1:11" ht="18" x14ac:dyDescent="0.35">
      <c r="A1" s="21" t="s">
        <v>0</v>
      </c>
      <c r="B1" s="20"/>
      <c r="C1" s="23"/>
      <c r="D1" s="23"/>
      <c r="E1" s="23"/>
      <c r="F1" s="23"/>
      <c r="G1" s="23"/>
      <c r="H1" s="23"/>
      <c r="I1" s="23"/>
      <c r="J1" s="23"/>
    </row>
    <row r="2" spans="1:11" ht="20.25" customHeight="1" x14ac:dyDescent="0.3">
      <c r="A2" s="12" t="s">
        <v>105</v>
      </c>
      <c r="B2" s="22"/>
      <c r="C2" s="24"/>
      <c r="D2" s="24"/>
      <c r="E2" s="24"/>
      <c r="F2" s="24"/>
      <c r="G2" s="24"/>
      <c r="H2" s="24"/>
      <c r="I2" s="24"/>
      <c r="J2" s="24"/>
    </row>
    <row r="3" spans="1:11" ht="20.25" customHeight="1" x14ac:dyDescent="0.3">
      <c r="A3" s="12"/>
      <c r="B3" s="22"/>
      <c r="C3" s="24"/>
      <c r="D3" s="24"/>
      <c r="E3" s="24"/>
      <c r="F3" s="24"/>
      <c r="G3" s="24"/>
      <c r="H3" s="24"/>
      <c r="I3" s="24"/>
      <c r="J3" s="24"/>
    </row>
    <row r="4" spans="1:11" ht="20.25" customHeight="1" x14ac:dyDescent="0.25">
      <c r="B4" s="9"/>
      <c r="C4" s="9"/>
      <c r="D4" s="148" t="s">
        <v>2</v>
      </c>
      <c r="E4" s="148"/>
      <c r="F4" s="148"/>
      <c r="H4" s="148" t="s">
        <v>3</v>
      </c>
      <c r="I4" s="148"/>
      <c r="J4" s="148"/>
    </row>
    <row r="5" spans="1:11" ht="20.25" customHeight="1" x14ac:dyDescent="0.25">
      <c r="B5" s="7"/>
      <c r="C5" s="7"/>
      <c r="D5" s="147" t="s">
        <v>5</v>
      </c>
      <c r="E5" s="147"/>
      <c r="F5" s="147"/>
      <c r="G5" s="8"/>
      <c r="H5" s="147" t="s">
        <v>5</v>
      </c>
      <c r="I5" s="147"/>
      <c r="J5" s="147"/>
    </row>
    <row r="6" spans="1:11" ht="20.25" customHeight="1" x14ac:dyDescent="0.25">
      <c r="B6" s="7"/>
      <c r="C6" s="7"/>
      <c r="D6" s="150" t="s">
        <v>106</v>
      </c>
      <c r="E6" s="150"/>
      <c r="F6" s="150"/>
      <c r="G6" s="8"/>
      <c r="H6" s="150" t="s">
        <v>106</v>
      </c>
      <c r="I6" s="150"/>
      <c r="J6" s="150"/>
    </row>
    <row r="7" spans="1:11" ht="20.25" customHeight="1" x14ac:dyDescent="0.25">
      <c r="B7" s="5" t="s">
        <v>8</v>
      </c>
      <c r="C7" s="7"/>
      <c r="D7" s="7">
        <v>2022</v>
      </c>
      <c r="E7" s="7"/>
      <c r="F7" s="7">
        <v>2021</v>
      </c>
      <c r="G7" s="7"/>
      <c r="H7" s="7">
        <v>2022</v>
      </c>
      <c r="I7" s="7"/>
      <c r="J7" s="7">
        <v>2021</v>
      </c>
    </row>
    <row r="8" spans="1:11" ht="20.25" customHeight="1" x14ac:dyDescent="0.25">
      <c r="B8" s="5"/>
      <c r="C8" s="5"/>
      <c r="D8" s="146" t="s">
        <v>9</v>
      </c>
      <c r="E8" s="146"/>
      <c r="F8" s="146"/>
      <c r="G8" s="146"/>
      <c r="H8" s="146"/>
      <c r="I8" s="146"/>
      <c r="J8" s="146"/>
    </row>
    <row r="9" spans="1:11" ht="20.25" customHeight="1" x14ac:dyDescent="0.3">
      <c r="A9" s="18" t="s">
        <v>107</v>
      </c>
      <c r="B9" s="5"/>
      <c r="C9" s="5"/>
      <c r="D9" s="5"/>
      <c r="E9" s="5"/>
      <c r="F9" s="5"/>
      <c r="G9" s="5"/>
      <c r="H9" s="5"/>
      <c r="I9" s="5"/>
      <c r="J9" s="5"/>
    </row>
    <row r="10" spans="1:11" ht="20.25" customHeight="1" x14ac:dyDescent="0.25">
      <c r="A10" s="4" t="s">
        <v>108</v>
      </c>
      <c r="B10" s="5"/>
      <c r="D10" s="27"/>
      <c r="F10" s="27"/>
      <c r="G10" s="27"/>
      <c r="H10" s="27"/>
      <c r="I10" s="27"/>
      <c r="J10" s="27"/>
    </row>
    <row r="11" spans="1:11" ht="20.25" customHeight="1" x14ac:dyDescent="0.25">
      <c r="A11" s="4" t="s">
        <v>109</v>
      </c>
      <c r="B11" s="5" t="s">
        <v>110</v>
      </c>
      <c r="D11" s="27">
        <v>19070973010</v>
      </c>
      <c r="F11" s="27">
        <v>15397750021</v>
      </c>
      <c r="G11" s="27"/>
      <c r="H11" s="27">
        <v>419580322</v>
      </c>
      <c r="I11" s="27"/>
      <c r="J11" s="27">
        <v>407025439</v>
      </c>
    </row>
    <row r="12" spans="1:11" ht="20.25" customHeight="1" x14ac:dyDescent="0.25">
      <c r="A12" s="13" t="s">
        <v>111</v>
      </c>
      <c r="B12" s="5" t="s">
        <v>22</v>
      </c>
      <c r="D12" s="37">
        <f>-17720747879-36392654</f>
        <v>-17757140533</v>
      </c>
      <c r="F12" s="37">
        <v>-14197582285</v>
      </c>
      <c r="G12" s="27"/>
      <c r="H12" s="37">
        <v>-357866242</v>
      </c>
      <c r="I12" s="27"/>
      <c r="J12" s="37">
        <v>-345672532</v>
      </c>
    </row>
    <row r="13" spans="1:11" ht="20.25" customHeight="1" x14ac:dyDescent="0.25">
      <c r="A13" s="2" t="s">
        <v>112</v>
      </c>
      <c r="B13" s="5"/>
      <c r="D13" s="28">
        <f>SUM(D10:D12)</f>
        <v>1313832477</v>
      </c>
      <c r="F13" s="28">
        <f>SUM(F10:F12)</f>
        <v>1200167736</v>
      </c>
      <c r="G13" s="28">
        <f>SUM(G10:G12)</f>
        <v>0</v>
      </c>
      <c r="H13" s="28">
        <f>SUM(H10:H12)</f>
        <v>61714080</v>
      </c>
      <c r="I13" s="28">
        <f>SUM(I10:I12)</f>
        <v>0</v>
      </c>
      <c r="J13" s="28">
        <f>SUM(J10:J12)</f>
        <v>61352907</v>
      </c>
      <c r="K13" s="40"/>
    </row>
    <row r="14" spans="1:11" ht="14.7" customHeight="1" x14ac:dyDescent="0.25">
      <c r="A14" s="56"/>
      <c r="B14" s="5"/>
      <c r="G14" s="27"/>
      <c r="H14" s="27"/>
      <c r="I14" s="27"/>
      <c r="J14" s="27"/>
    </row>
    <row r="15" spans="1:11" ht="20.25" customHeight="1" x14ac:dyDescent="0.25">
      <c r="A15" s="13" t="s">
        <v>113</v>
      </c>
      <c r="B15" s="5"/>
      <c r="D15" s="27">
        <v>4046152</v>
      </c>
      <c r="F15" s="27">
        <v>2567307</v>
      </c>
      <c r="G15" s="27"/>
      <c r="H15" s="27">
        <v>2851513</v>
      </c>
      <c r="I15" s="27"/>
      <c r="J15" s="27">
        <v>32674577</v>
      </c>
    </row>
    <row r="16" spans="1:11" ht="20.25" customHeight="1" x14ac:dyDescent="0.25">
      <c r="A16" s="13" t="s">
        <v>114</v>
      </c>
      <c r="B16" s="5"/>
      <c r="C16" s="27"/>
      <c r="D16" s="32">
        <v>189096666</v>
      </c>
      <c r="E16" s="27"/>
      <c r="F16" s="32">
        <v>0</v>
      </c>
      <c r="G16" s="27"/>
      <c r="H16" s="32">
        <v>0</v>
      </c>
      <c r="I16" s="27"/>
      <c r="J16" s="32">
        <v>0</v>
      </c>
    </row>
    <row r="17" spans="1:11" ht="20.25" customHeight="1" x14ac:dyDescent="0.25">
      <c r="A17" s="9" t="s">
        <v>115</v>
      </c>
      <c r="B17" s="5"/>
      <c r="D17" s="27">
        <v>55249752</v>
      </c>
      <c r="F17" s="27">
        <v>162807357</v>
      </c>
      <c r="G17" s="27"/>
      <c r="H17" s="27">
        <v>2268931</v>
      </c>
      <c r="I17" s="27"/>
      <c r="J17" s="27">
        <v>3868397</v>
      </c>
    </row>
    <row r="18" spans="1:11" ht="20.25" customHeight="1" x14ac:dyDescent="0.25">
      <c r="A18" s="9" t="s">
        <v>116</v>
      </c>
      <c r="B18" s="5" t="s">
        <v>31</v>
      </c>
      <c r="D18" s="32">
        <v>0</v>
      </c>
      <c r="F18" s="32">
        <v>0</v>
      </c>
      <c r="G18" s="27"/>
      <c r="H18" s="32">
        <v>470207450</v>
      </c>
      <c r="I18" s="27"/>
      <c r="J18" s="32">
        <v>180000000</v>
      </c>
    </row>
    <row r="19" spans="1:11" ht="20.25" customHeight="1" x14ac:dyDescent="0.25">
      <c r="A19" s="13" t="s">
        <v>117</v>
      </c>
      <c r="B19" s="5"/>
      <c r="D19" s="32">
        <v>-201694681</v>
      </c>
      <c r="F19" s="32">
        <v>-212569887</v>
      </c>
      <c r="G19" s="32"/>
      <c r="H19" s="27">
        <v>-12588781</v>
      </c>
      <c r="I19" s="27"/>
      <c r="J19" s="27">
        <v>-13346437</v>
      </c>
    </row>
    <row r="20" spans="1:11" ht="20.25" customHeight="1" x14ac:dyDescent="0.25">
      <c r="A20" s="13" t="s">
        <v>118</v>
      </c>
      <c r="B20" s="5"/>
      <c r="D20" s="32">
        <f>-364400390+36392654</f>
        <v>-328007736</v>
      </c>
      <c r="F20" s="32">
        <v>-303982844</v>
      </c>
      <c r="G20" s="27"/>
      <c r="H20" s="27">
        <v>-40364448</v>
      </c>
      <c r="I20" s="27"/>
      <c r="J20" s="27">
        <v>-21969417</v>
      </c>
    </row>
    <row r="21" spans="1:11" ht="20.25" customHeight="1" x14ac:dyDescent="0.25">
      <c r="A21" s="13" t="s">
        <v>119</v>
      </c>
      <c r="B21" s="5"/>
      <c r="D21" s="27">
        <v>-2012514</v>
      </c>
      <c r="F21" s="27">
        <v>-1698273</v>
      </c>
      <c r="G21" s="27"/>
      <c r="H21" s="32">
        <v>0</v>
      </c>
      <c r="I21" s="27"/>
      <c r="J21" s="32">
        <v>0</v>
      </c>
    </row>
    <row r="22" spans="1:11" ht="20.25" customHeight="1" x14ac:dyDescent="0.25">
      <c r="A22" s="13" t="s">
        <v>120</v>
      </c>
      <c r="B22" s="5" t="s">
        <v>18</v>
      </c>
      <c r="D22" s="27">
        <v>-35748035</v>
      </c>
      <c r="F22" s="27">
        <v>-28847266</v>
      </c>
      <c r="G22" s="27"/>
      <c r="H22" s="27">
        <v>-1996976</v>
      </c>
      <c r="I22" s="27"/>
      <c r="J22" s="27">
        <v>-1672149</v>
      </c>
    </row>
    <row r="23" spans="1:11" ht="20.25" hidden="1" customHeight="1" x14ac:dyDescent="0.25">
      <c r="A23" s="13" t="s">
        <v>121</v>
      </c>
      <c r="B23" s="5">
        <v>8</v>
      </c>
      <c r="D23" s="32" t="s">
        <v>122</v>
      </c>
      <c r="F23" s="32" t="s">
        <v>122</v>
      </c>
      <c r="G23" s="27"/>
      <c r="H23" s="32" t="s">
        <v>122</v>
      </c>
      <c r="I23" s="27"/>
      <c r="J23" s="32" t="s">
        <v>122</v>
      </c>
    </row>
    <row r="24" spans="1:11" ht="20.25" hidden="1" customHeight="1" x14ac:dyDescent="0.25">
      <c r="A24" s="13" t="s">
        <v>123</v>
      </c>
      <c r="B24" s="5"/>
      <c r="D24" s="32" t="s">
        <v>122</v>
      </c>
      <c r="F24" s="32" t="s">
        <v>122</v>
      </c>
      <c r="G24" s="27"/>
      <c r="H24" s="32" t="s">
        <v>122</v>
      </c>
      <c r="I24" s="27"/>
      <c r="J24" s="32" t="s">
        <v>122</v>
      </c>
    </row>
    <row r="25" spans="1:11" ht="20.25" customHeight="1" x14ac:dyDescent="0.25">
      <c r="A25" s="2" t="s">
        <v>124</v>
      </c>
      <c r="B25" s="5"/>
      <c r="D25" s="42">
        <f>SUM(D13:D24)</f>
        <v>994762081</v>
      </c>
      <c r="F25" s="42">
        <f>SUM(F13:F24)</f>
        <v>818444130</v>
      </c>
      <c r="G25" s="28"/>
      <c r="H25" s="42">
        <f>SUM(H13:H24)</f>
        <v>482091769</v>
      </c>
      <c r="I25" s="28"/>
      <c r="J25" s="42">
        <f>SUM(J13:J24)</f>
        <v>240907878</v>
      </c>
    </row>
    <row r="26" spans="1:11" ht="14.7" customHeight="1" x14ac:dyDescent="0.25">
      <c r="A26" s="56"/>
      <c r="B26" s="5"/>
      <c r="G26" s="27"/>
      <c r="H26" s="27"/>
      <c r="I26" s="27"/>
      <c r="J26" s="27"/>
    </row>
    <row r="27" spans="1:11" ht="20.25" customHeight="1" x14ac:dyDescent="0.25">
      <c r="A27" s="13" t="s">
        <v>125</v>
      </c>
      <c r="B27" s="5"/>
      <c r="D27" s="37">
        <v>-109677704.20891574</v>
      </c>
      <c r="F27" s="37">
        <v>-70621279</v>
      </c>
      <c r="G27" s="27"/>
      <c r="H27" s="37">
        <v>-26124544</v>
      </c>
      <c r="I27" s="27"/>
      <c r="J27" s="37">
        <v>-25873001</v>
      </c>
    </row>
    <row r="28" spans="1:11" s="10" customFormat="1" ht="20.25" customHeight="1" x14ac:dyDescent="0.3">
      <c r="A28" s="2" t="s">
        <v>126</v>
      </c>
      <c r="B28" s="62"/>
      <c r="D28" s="63">
        <f>SUM(D25:D27)</f>
        <v>885084376.79108429</v>
      </c>
      <c r="F28" s="63">
        <f>SUM(F25:F27)</f>
        <v>747822851</v>
      </c>
      <c r="H28" s="63">
        <f>SUM(H25:H27)</f>
        <v>455967225</v>
      </c>
      <c r="I28" s="29"/>
      <c r="J28" s="63">
        <f>SUM(J25:J27)</f>
        <v>215034877</v>
      </c>
    </row>
    <row r="29" spans="1:11" ht="20.25" customHeight="1" x14ac:dyDescent="0.25">
      <c r="A29" s="4" t="s">
        <v>127</v>
      </c>
      <c r="B29" s="5" t="s">
        <v>47</v>
      </c>
      <c r="C29" s="4">
        <v>0</v>
      </c>
      <c r="D29" s="37">
        <v>-134084096.28310499</v>
      </c>
      <c r="F29" s="37">
        <v>-97730974</v>
      </c>
      <c r="G29" s="30"/>
      <c r="H29" s="37">
        <v>-2625699</v>
      </c>
      <c r="I29" s="30"/>
      <c r="J29" s="37">
        <v>-2558403</v>
      </c>
    </row>
    <row r="30" spans="1:11" ht="20.100000000000001" customHeight="1" thickBot="1" x14ac:dyDescent="0.3">
      <c r="A30" s="10" t="s">
        <v>128</v>
      </c>
      <c r="B30" s="5"/>
      <c r="D30" s="44">
        <f>SUM(D28:D29)</f>
        <v>751000280.50797927</v>
      </c>
      <c r="F30" s="44">
        <f>SUM(F28:F29)</f>
        <v>650091877</v>
      </c>
      <c r="G30" s="28"/>
      <c r="H30" s="44">
        <f>SUM(H28:H29)</f>
        <v>453341526</v>
      </c>
      <c r="I30" s="28"/>
      <c r="J30" s="44">
        <f>SUM(J28:J29)</f>
        <v>212476474</v>
      </c>
      <c r="K30" s="40"/>
    </row>
    <row r="31" spans="1:11" ht="14.7" customHeight="1" thickTop="1" x14ac:dyDescent="0.25">
      <c r="A31" s="56"/>
      <c r="B31" s="5"/>
      <c r="G31" s="27"/>
      <c r="H31" s="27"/>
      <c r="I31" s="27"/>
      <c r="J31" s="27"/>
    </row>
    <row r="32" spans="1:11" ht="20.25" customHeight="1" x14ac:dyDescent="0.25">
      <c r="A32" s="10" t="s">
        <v>129</v>
      </c>
      <c r="B32" s="5"/>
      <c r="G32" s="27"/>
      <c r="H32" s="27"/>
      <c r="I32" s="27"/>
      <c r="J32" s="27"/>
    </row>
    <row r="33" spans="1:11" ht="20.25" customHeight="1" x14ac:dyDescent="0.3">
      <c r="A33" s="18" t="s">
        <v>130</v>
      </c>
      <c r="B33" s="5"/>
      <c r="G33" s="27"/>
      <c r="H33" s="27"/>
      <c r="I33" s="27"/>
      <c r="J33" s="27"/>
    </row>
    <row r="34" spans="1:11" ht="20.25" customHeight="1" x14ac:dyDescent="0.25">
      <c r="A34" s="4" t="s">
        <v>131</v>
      </c>
      <c r="B34" s="5"/>
      <c r="D34" s="27">
        <v>-11949086</v>
      </c>
      <c r="E34" s="99"/>
      <c r="F34" s="99">
        <v>0</v>
      </c>
      <c r="G34" s="99"/>
      <c r="H34" s="99">
        <v>0</v>
      </c>
      <c r="I34" s="99"/>
      <c r="J34" s="99">
        <v>0</v>
      </c>
    </row>
    <row r="35" spans="1:11" ht="20.25" customHeight="1" x14ac:dyDescent="0.25">
      <c r="A35" s="4" t="s">
        <v>132</v>
      </c>
      <c r="B35" s="5">
        <v>24</v>
      </c>
      <c r="D35" s="37">
        <v>2389817</v>
      </c>
      <c r="E35" s="99"/>
      <c r="F35" s="134">
        <v>0</v>
      </c>
      <c r="G35" s="99"/>
      <c r="H35" s="134">
        <v>0</v>
      </c>
      <c r="I35" s="99"/>
      <c r="J35" s="134">
        <v>0</v>
      </c>
    </row>
    <row r="36" spans="1:11" ht="20.25" customHeight="1" x14ac:dyDescent="0.25">
      <c r="A36" s="10" t="s">
        <v>133</v>
      </c>
      <c r="B36" s="5"/>
      <c r="D36" s="35">
        <v>-9559269</v>
      </c>
      <c r="E36" s="135"/>
      <c r="F36" s="143">
        <v>0</v>
      </c>
      <c r="G36" s="135"/>
      <c r="H36" s="143">
        <v>0</v>
      </c>
      <c r="I36" s="135"/>
      <c r="J36" s="143">
        <v>0</v>
      </c>
    </row>
    <row r="37" spans="1:11" ht="20.25" customHeight="1" x14ac:dyDescent="0.25">
      <c r="A37" s="4"/>
      <c r="B37" s="5"/>
      <c r="G37" s="27"/>
      <c r="H37" s="27"/>
      <c r="I37" s="27"/>
      <c r="J37" s="27"/>
    </row>
    <row r="38" spans="1:11" ht="20.25" hidden="1" customHeight="1" x14ac:dyDescent="0.25">
      <c r="A38" s="10" t="s">
        <v>129</v>
      </c>
      <c r="B38" s="5"/>
      <c r="G38" s="27"/>
      <c r="H38" s="27"/>
      <c r="I38" s="27"/>
      <c r="J38" s="27"/>
    </row>
    <row r="39" spans="1:11" ht="20.25" customHeight="1" x14ac:dyDescent="0.3">
      <c r="A39" s="18" t="s">
        <v>134</v>
      </c>
      <c r="B39" s="5"/>
      <c r="G39" s="27"/>
      <c r="H39" s="27"/>
      <c r="I39" s="27"/>
      <c r="J39" s="27"/>
    </row>
    <row r="40" spans="1:11" ht="20.25" customHeight="1" x14ac:dyDescent="0.25">
      <c r="A40" s="4" t="s">
        <v>135</v>
      </c>
      <c r="B40" s="5"/>
      <c r="D40" s="27">
        <v>7306164</v>
      </c>
      <c r="F40" s="27">
        <v>-2144849</v>
      </c>
      <c r="G40" s="27"/>
      <c r="H40" s="27">
        <v>7306163</v>
      </c>
      <c r="I40" s="27"/>
      <c r="J40" s="27">
        <v>-2144849</v>
      </c>
    </row>
    <row r="41" spans="1:11" ht="20.25" customHeight="1" x14ac:dyDescent="0.25">
      <c r="A41" s="4" t="s">
        <v>136</v>
      </c>
      <c r="B41" s="5" t="s">
        <v>47</v>
      </c>
      <c r="D41" s="37">
        <v>-1461233</v>
      </c>
      <c r="F41" s="37">
        <v>428970</v>
      </c>
      <c r="G41" s="27"/>
      <c r="H41" s="37">
        <v>-1461232</v>
      </c>
      <c r="I41" s="27"/>
      <c r="J41" s="37">
        <v>428970</v>
      </c>
    </row>
    <row r="42" spans="1:11" ht="20.25" customHeight="1" x14ac:dyDescent="0.25">
      <c r="A42" s="3" t="s">
        <v>137</v>
      </c>
      <c r="B42" s="5"/>
      <c r="D42" s="39">
        <f>SUM(D40:D41)</f>
        <v>5844931</v>
      </c>
      <c r="E42" s="10"/>
      <c r="F42" s="39">
        <f>SUM(F40:F41)</f>
        <v>-1715879</v>
      </c>
      <c r="G42" s="28"/>
      <c r="H42" s="39">
        <f>SUM(H40:H41)</f>
        <v>5844931</v>
      </c>
      <c r="I42" s="28"/>
      <c r="J42" s="39">
        <f>SUM(J40:J41)</f>
        <v>-1715879</v>
      </c>
    </row>
    <row r="43" spans="1:11" ht="20.25" customHeight="1" x14ac:dyDescent="0.25">
      <c r="A43" s="10" t="s">
        <v>267</v>
      </c>
      <c r="B43" s="5"/>
      <c r="D43" s="93">
        <f>D36+D42</f>
        <v>-3714338</v>
      </c>
      <c r="E43" s="10"/>
      <c r="F43" s="93">
        <f>F36+F42</f>
        <v>-1715879</v>
      </c>
      <c r="G43" s="28"/>
      <c r="H43" s="93">
        <f>H36+H42</f>
        <v>5844931</v>
      </c>
      <c r="I43" s="28"/>
      <c r="J43" s="93">
        <f>J36+J42</f>
        <v>-1715879</v>
      </c>
    </row>
    <row r="44" spans="1:11" ht="20.25" customHeight="1" thickBot="1" x14ac:dyDescent="0.3">
      <c r="A44" s="10" t="s">
        <v>138</v>
      </c>
      <c r="B44" s="5"/>
      <c r="D44" s="44">
        <f>SUM(D30,D43)</f>
        <v>747285942.50797927</v>
      </c>
      <c r="F44" s="44">
        <f>SUM(F30,F42)</f>
        <v>648375998</v>
      </c>
      <c r="G44" s="28"/>
      <c r="H44" s="44">
        <f>SUM(H30,H42)</f>
        <v>459186457</v>
      </c>
      <c r="I44" s="28"/>
      <c r="J44" s="44">
        <f>SUM(J30,J42)</f>
        <v>210760595</v>
      </c>
      <c r="K44" s="40"/>
    </row>
    <row r="45" spans="1:11" ht="20.25" customHeight="1" thickTop="1" x14ac:dyDescent="0.25">
      <c r="A45" s="10"/>
      <c r="B45" s="5"/>
      <c r="D45" s="29"/>
      <c r="F45" s="29"/>
      <c r="G45" s="28"/>
      <c r="H45" s="29"/>
      <c r="I45" s="28"/>
      <c r="J45" s="29"/>
      <c r="K45" s="40"/>
    </row>
    <row r="46" spans="1:11" ht="20.25" customHeight="1" x14ac:dyDescent="0.35">
      <c r="A46" s="21" t="s">
        <v>0</v>
      </c>
      <c r="B46" s="20"/>
      <c r="C46" s="23"/>
      <c r="D46" s="23"/>
      <c r="E46" s="23"/>
      <c r="F46" s="23"/>
      <c r="G46" s="23"/>
      <c r="H46" s="23"/>
      <c r="I46" s="23"/>
      <c r="J46" s="23"/>
    </row>
    <row r="47" spans="1:11" ht="20.25" customHeight="1" x14ac:dyDescent="0.3">
      <c r="A47" s="12" t="s">
        <v>105</v>
      </c>
      <c r="B47" s="22"/>
      <c r="C47" s="24"/>
      <c r="D47" s="24"/>
      <c r="E47" s="24"/>
      <c r="F47" s="24"/>
      <c r="G47" s="24"/>
      <c r="H47" s="24"/>
      <c r="I47" s="24"/>
      <c r="J47" s="24"/>
    </row>
    <row r="48" spans="1:11" ht="20.25" customHeight="1" x14ac:dyDescent="0.3">
      <c r="A48" s="12"/>
      <c r="B48" s="22"/>
      <c r="C48" s="24"/>
      <c r="D48" s="24"/>
      <c r="E48" s="24"/>
      <c r="F48" s="24"/>
      <c r="G48" s="24"/>
      <c r="H48" s="24"/>
      <c r="I48" s="24"/>
      <c r="J48" s="24"/>
    </row>
    <row r="49" spans="1:13" ht="20.25" customHeight="1" x14ac:dyDescent="0.25">
      <c r="B49" s="9"/>
      <c r="C49" s="9"/>
      <c r="D49" s="148" t="s">
        <v>2</v>
      </c>
      <c r="E49" s="148"/>
      <c r="F49" s="148"/>
      <c r="H49" s="148" t="s">
        <v>3</v>
      </c>
      <c r="I49" s="148"/>
      <c r="J49" s="148"/>
    </row>
    <row r="50" spans="1:13" ht="20.25" customHeight="1" x14ac:dyDescent="0.25">
      <c r="B50" s="7"/>
      <c r="C50" s="7"/>
      <c r="D50" s="147" t="s">
        <v>5</v>
      </c>
      <c r="E50" s="147"/>
      <c r="F50" s="147"/>
      <c r="G50" s="8"/>
      <c r="H50" s="147" t="s">
        <v>5</v>
      </c>
      <c r="I50" s="147"/>
      <c r="J50" s="147"/>
    </row>
    <row r="51" spans="1:13" ht="20.25" customHeight="1" x14ac:dyDescent="0.25">
      <c r="B51" s="7"/>
      <c r="C51" s="7"/>
      <c r="D51" s="150" t="s">
        <v>106</v>
      </c>
      <c r="E51" s="150"/>
      <c r="F51" s="150"/>
      <c r="G51" s="8"/>
      <c r="H51" s="150" t="s">
        <v>106</v>
      </c>
      <c r="I51" s="150"/>
      <c r="J51" s="150"/>
    </row>
    <row r="52" spans="1:13" ht="20.25" customHeight="1" x14ac:dyDescent="0.25">
      <c r="B52" s="5" t="s">
        <v>8</v>
      </c>
      <c r="C52" s="7"/>
      <c r="D52" s="7">
        <v>2022</v>
      </c>
      <c r="E52" s="7"/>
      <c r="F52" s="7">
        <v>2021</v>
      </c>
      <c r="G52" s="7"/>
      <c r="H52" s="7">
        <v>2022</v>
      </c>
      <c r="I52" s="7"/>
      <c r="J52" s="7">
        <v>2021</v>
      </c>
    </row>
    <row r="53" spans="1:13" ht="20.25" customHeight="1" x14ac:dyDescent="0.25">
      <c r="B53" s="5"/>
      <c r="C53" s="5"/>
      <c r="D53" s="146" t="s">
        <v>9</v>
      </c>
      <c r="E53" s="146"/>
      <c r="F53" s="146"/>
      <c r="G53" s="146"/>
      <c r="H53" s="146"/>
      <c r="I53" s="146"/>
      <c r="J53" s="146"/>
    </row>
    <row r="54" spans="1:13" ht="20.25" customHeight="1" x14ac:dyDescent="0.25">
      <c r="A54" s="2" t="s">
        <v>139</v>
      </c>
      <c r="B54" s="5"/>
    </row>
    <row r="55" spans="1:13" ht="20.25" customHeight="1" x14ac:dyDescent="0.25">
      <c r="A55" s="19" t="s">
        <v>140</v>
      </c>
      <c r="B55" s="5"/>
      <c r="C55" s="4">
        <v>0</v>
      </c>
      <c r="D55" s="27">
        <v>727234682.79108429</v>
      </c>
      <c r="F55" s="27">
        <v>636352193</v>
      </c>
      <c r="G55" s="27"/>
      <c r="H55" s="27">
        <v>453341526</v>
      </c>
      <c r="I55" s="27"/>
      <c r="J55" s="27">
        <v>212476474</v>
      </c>
    </row>
    <row r="56" spans="1:13" ht="20.25" customHeight="1" x14ac:dyDescent="0.25">
      <c r="A56" s="13" t="s">
        <v>141</v>
      </c>
      <c r="B56" s="5"/>
      <c r="C56" s="4">
        <v>0</v>
      </c>
      <c r="D56" s="37">
        <v>23765598</v>
      </c>
      <c r="F56" s="37">
        <v>13739684</v>
      </c>
      <c r="G56" s="27"/>
      <c r="H56" s="34">
        <v>0</v>
      </c>
      <c r="I56" s="27"/>
      <c r="J56" s="34">
        <v>0</v>
      </c>
    </row>
    <row r="57" spans="1:13" ht="20.25" customHeight="1" thickBot="1" x14ac:dyDescent="0.3">
      <c r="A57" s="2" t="s">
        <v>128</v>
      </c>
      <c r="B57" s="5"/>
      <c r="C57" s="10"/>
      <c r="D57" s="36">
        <f>SUM(D55:D56)</f>
        <v>751000280.79108429</v>
      </c>
      <c r="E57" s="10"/>
      <c r="F57" s="36">
        <f>SUM(F55:F56)</f>
        <v>650091877</v>
      </c>
      <c r="G57" s="28"/>
      <c r="H57" s="36">
        <f>SUM(H55:H56)</f>
        <v>453341526</v>
      </c>
      <c r="I57" s="28"/>
      <c r="J57" s="36">
        <f>SUM(J55:J56)</f>
        <v>212476474</v>
      </c>
      <c r="K57" s="40"/>
      <c r="M57" s="41"/>
    </row>
    <row r="58" spans="1:13" ht="20.25" customHeight="1" thickTop="1" x14ac:dyDescent="0.25">
      <c r="A58" s="3"/>
      <c r="B58" s="5"/>
      <c r="G58" s="27"/>
      <c r="H58" s="27"/>
      <c r="I58" s="27"/>
      <c r="J58" s="27"/>
    </row>
    <row r="59" spans="1:13" ht="20.25" customHeight="1" x14ac:dyDescent="0.25">
      <c r="A59" s="2" t="s">
        <v>142</v>
      </c>
      <c r="B59" s="5"/>
      <c r="G59" s="27"/>
      <c r="H59" s="27"/>
      <c r="I59" s="27"/>
      <c r="J59" s="27"/>
    </row>
    <row r="60" spans="1:13" ht="20.25" customHeight="1" x14ac:dyDescent="0.25">
      <c r="A60" s="19" t="s">
        <v>140</v>
      </c>
      <c r="B60" s="5"/>
      <c r="C60" s="4">
        <v>0</v>
      </c>
      <c r="D60" s="27">
        <v>723520345</v>
      </c>
      <c r="F60" s="27">
        <v>634636314</v>
      </c>
      <c r="G60" s="27"/>
      <c r="H60" s="27">
        <v>459186457</v>
      </c>
      <c r="I60" s="27"/>
      <c r="J60" s="27">
        <v>210760595</v>
      </c>
    </row>
    <row r="61" spans="1:13" ht="20.25" customHeight="1" x14ac:dyDescent="0.25">
      <c r="A61" s="13" t="s">
        <v>141</v>
      </c>
      <c r="B61" s="5"/>
      <c r="C61" s="4">
        <v>0</v>
      </c>
      <c r="D61" s="37">
        <v>23765598</v>
      </c>
      <c r="F61" s="37">
        <v>13739684</v>
      </c>
      <c r="G61" s="27"/>
      <c r="H61" s="34">
        <v>0</v>
      </c>
      <c r="I61" s="27"/>
      <c r="J61" s="34">
        <v>0</v>
      </c>
    </row>
    <row r="62" spans="1:13" ht="20.25" customHeight="1" thickBot="1" x14ac:dyDescent="0.3">
      <c r="A62" s="2" t="s">
        <v>138</v>
      </c>
      <c r="B62" s="5"/>
      <c r="C62" s="10"/>
      <c r="D62" s="36">
        <f>SUM(D60:D61)</f>
        <v>747285943</v>
      </c>
      <c r="E62" s="10"/>
      <c r="F62" s="36">
        <f>SUM(F60:F61)</f>
        <v>648375998</v>
      </c>
      <c r="G62" s="28"/>
      <c r="H62" s="36">
        <f>SUM(H60:H61)</f>
        <v>459186457</v>
      </c>
      <c r="I62" s="28"/>
      <c r="J62" s="36">
        <f>SUM(J60:J61)</f>
        <v>210760595</v>
      </c>
      <c r="K62" s="40"/>
    </row>
    <row r="63" spans="1:13" ht="20.25" customHeight="1" thickTop="1" x14ac:dyDescent="0.25">
      <c r="B63" s="5"/>
      <c r="G63" s="27"/>
      <c r="H63" s="27"/>
      <c r="I63" s="27"/>
      <c r="J63" s="27"/>
    </row>
    <row r="64" spans="1:13" ht="20.25" customHeight="1" thickBot="1" x14ac:dyDescent="0.3">
      <c r="A64" s="2" t="s">
        <v>143</v>
      </c>
      <c r="B64" s="5" t="s">
        <v>144</v>
      </c>
      <c r="D64" s="55">
        <v>2.0077135522419662</v>
      </c>
      <c r="E64" s="54"/>
      <c r="F64" s="55">
        <v>2.0194790838987866</v>
      </c>
      <c r="G64" s="53"/>
      <c r="H64" s="55">
        <v>1.2515628670978634</v>
      </c>
      <c r="I64" s="53"/>
      <c r="J64" s="55">
        <v>0.67429922901676465</v>
      </c>
    </row>
    <row r="65" ht="21.75" customHeight="1" thickTop="1" x14ac:dyDescent="0.25"/>
    <row r="105" ht="13.8" x14ac:dyDescent="0.25"/>
    <row r="119" spans="1:10" s="16" customFormat="1" ht="21.75" customHeight="1" x14ac:dyDescent="0.25">
      <c r="A119" s="9"/>
      <c r="B119" s="4"/>
      <c r="C119" s="4"/>
      <c r="D119" s="4"/>
      <c r="E119" s="4"/>
      <c r="F119" s="4"/>
      <c r="G119" s="4"/>
      <c r="H119" s="4"/>
      <c r="I119" s="4"/>
      <c r="J119" s="4"/>
    </row>
  </sheetData>
  <mergeCells count="14">
    <mergeCell ref="D8:J8"/>
    <mergeCell ref="D4:F4"/>
    <mergeCell ref="H4:J4"/>
    <mergeCell ref="D5:F5"/>
    <mergeCell ref="H5:J5"/>
    <mergeCell ref="D6:F6"/>
    <mergeCell ref="H6:J6"/>
    <mergeCell ref="D53:J53"/>
    <mergeCell ref="D49:F49"/>
    <mergeCell ref="H49:J49"/>
    <mergeCell ref="D51:F51"/>
    <mergeCell ref="H51:J51"/>
    <mergeCell ref="D50:F50"/>
    <mergeCell ref="H50:J50"/>
  </mergeCells>
  <phoneticPr fontId="0" type="noConversion"/>
  <pageMargins left="0.7" right="0.7" top="0.48" bottom="0.5" header="0.5" footer="0.5"/>
  <pageSetup paperSize="9" scale="66" firstPageNumber="8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1" manualBreakCount="1">
    <brk id="45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AC56-339D-41B4-918D-CFB3E249B143}">
  <dimension ref="A1:U36"/>
  <sheetViews>
    <sheetView showGridLines="0" zoomScale="70" zoomScaleNormal="70" zoomScaleSheetLayoutView="70" workbookViewId="0">
      <selection activeCell="J82" sqref="J82"/>
    </sheetView>
  </sheetViews>
  <sheetFormatPr defaultColWidth="9.125" defaultRowHeight="18.75" customHeight="1" x14ac:dyDescent="0.25"/>
  <cols>
    <col min="1" max="1" width="66.375" style="9" customWidth="1"/>
    <col min="2" max="2" width="5.875" style="69" customWidth="1"/>
    <col min="3" max="3" width="1.125" style="4" customWidth="1"/>
    <col min="4" max="4" width="18.375" style="4" customWidth="1"/>
    <col min="5" max="5" width="1.125" style="4" customWidth="1"/>
    <col min="6" max="6" width="18.375" style="4" customWidth="1"/>
    <col min="7" max="7" width="1.125" style="4" customWidth="1"/>
    <col min="8" max="8" width="18.375" style="4" customWidth="1"/>
    <col min="9" max="9" width="1.125" style="4" customWidth="1"/>
    <col min="10" max="10" width="18.375" style="4" customWidth="1"/>
    <col min="11" max="11" width="1.125" style="4" customWidth="1"/>
    <col min="12" max="12" width="18.375" style="4" customWidth="1"/>
    <col min="13" max="13" width="1.125" style="4" customWidth="1"/>
    <col min="14" max="14" width="18.375" style="4" customWidth="1"/>
    <col min="15" max="15" width="1.125" style="4" customWidth="1"/>
    <col min="16" max="16" width="18.375" style="4" customWidth="1"/>
    <col min="17" max="17" width="1.125" style="4" customWidth="1"/>
    <col min="18" max="18" width="18.375" style="4" customWidth="1"/>
    <col min="19" max="19" width="1.125" style="4" customWidth="1"/>
    <col min="20" max="20" width="18.375" style="4" customWidth="1"/>
    <col min="21" max="21" width="13.375" style="4" customWidth="1"/>
    <col min="22" max="22" width="12.625" style="4" customWidth="1"/>
    <col min="23" max="23" width="1" style="4" customWidth="1"/>
    <col min="24" max="24" width="1.375" style="4" customWidth="1"/>
    <col min="25" max="25" width="12.875" style="4" customWidth="1"/>
    <col min="26" max="26" width="1.375" style="4" customWidth="1"/>
    <col min="27" max="16384" width="9.125" style="4"/>
  </cols>
  <sheetData>
    <row r="1" spans="1:20" ht="18.75" customHeight="1" x14ac:dyDescent="0.35">
      <c r="A1" s="21" t="s">
        <v>0</v>
      </c>
      <c r="B1" s="66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8.75" customHeight="1" x14ac:dyDescent="0.3">
      <c r="A2" s="1" t="s">
        <v>145</v>
      </c>
      <c r="B2" s="6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18.75" customHeight="1" x14ac:dyDescent="0.3">
      <c r="A3" s="18"/>
      <c r="B3" s="5"/>
      <c r="C3" s="7"/>
      <c r="D3" s="68"/>
      <c r="E3" s="11"/>
      <c r="F3" s="68"/>
      <c r="G3" s="11"/>
      <c r="H3" s="68"/>
      <c r="I3" s="11"/>
      <c r="J3" s="68"/>
      <c r="K3" s="11"/>
      <c r="L3" s="68"/>
      <c r="M3" s="68"/>
      <c r="N3" s="68"/>
      <c r="O3" s="68"/>
      <c r="P3" s="68"/>
      <c r="Q3" s="68"/>
      <c r="R3" s="68"/>
      <c r="S3" s="68"/>
      <c r="T3" s="68"/>
    </row>
    <row r="4" spans="1:20" ht="18.75" customHeight="1" x14ac:dyDescent="0.3">
      <c r="A4" s="1"/>
      <c r="B4" s="1"/>
      <c r="C4" s="1"/>
      <c r="D4" s="148" t="s">
        <v>146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</row>
    <row r="5" spans="1:20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7" t="s">
        <v>147</v>
      </c>
      <c r="O5" s="8"/>
      <c r="P5" s="8"/>
      <c r="Q5" s="8"/>
      <c r="R5" s="8"/>
      <c r="S5" s="8"/>
      <c r="T5" s="8"/>
    </row>
    <row r="6" spans="1:20" ht="18.600000000000001" customHeight="1" x14ac:dyDescent="0.55000000000000004">
      <c r="B6" s="9"/>
      <c r="C6" s="69"/>
      <c r="E6" s="8"/>
      <c r="F6" s="7"/>
      <c r="G6" s="7"/>
      <c r="H6" s="7"/>
      <c r="I6" s="7"/>
      <c r="J6" s="151" t="s">
        <v>94</v>
      </c>
      <c r="K6" s="151"/>
      <c r="L6" s="151"/>
      <c r="M6" s="70"/>
      <c r="N6" s="114" t="s">
        <v>148</v>
      </c>
      <c r="O6" s="70"/>
      <c r="P6" s="70"/>
      <c r="Q6" s="70"/>
      <c r="R6" s="70"/>
      <c r="S6" s="70"/>
    </row>
    <row r="7" spans="1:20" ht="18.75" customHeight="1" x14ac:dyDescent="0.25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 t="s">
        <v>149</v>
      </c>
      <c r="Q7" s="8"/>
      <c r="R7" s="8"/>
      <c r="T7" s="8"/>
    </row>
    <row r="8" spans="1:20" ht="18.75" customHeight="1" x14ac:dyDescent="0.25">
      <c r="B8" s="7"/>
      <c r="C8" s="5"/>
      <c r="D8" s="7" t="s">
        <v>150</v>
      </c>
      <c r="F8" s="7"/>
      <c r="G8" s="7"/>
      <c r="H8" s="7" t="s">
        <v>151</v>
      </c>
      <c r="I8" s="7"/>
      <c r="J8" s="7"/>
      <c r="L8" s="7"/>
      <c r="M8" s="7"/>
      <c r="N8" s="7"/>
      <c r="O8" s="7"/>
      <c r="P8" s="7" t="s">
        <v>152</v>
      </c>
      <c r="Q8" s="7"/>
      <c r="R8" s="7" t="s">
        <v>153</v>
      </c>
      <c r="S8" s="7"/>
    </row>
    <row r="9" spans="1:20" ht="18.75" customHeight="1" x14ac:dyDescent="0.25">
      <c r="B9" s="7"/>
      <c r="C9" s="5"/>
      <c r="D9" s="7" t="s">
        <v>154</v>
      </c>
      <c r="F9" s="7"/>
      <c r="G9" s="7"/>
      <c r="H9" s="7" t="s">
        <v>155</v>
      </c>
      <c r="I9" s="7"/>
      <c r="J9" s="7" t="s">
        <v>156</v>
      </c>
      <c r="K9" s="7"/>
      <c r="L9" s="7"/>
      <c r="M9" s="7"/>
      <c r="N9" s="7" t="s">
        <v>157</v>
      </c>
      <c r="O9" s="7"/>
      <c r="P9" s="7" t="s">
        <v>158</v>
      </c>
      <c r="Q9" s="7"/>
      <c r="R9" s="7" t="s">
        <v>159</v>
      </c>
      <c r="S9" s="7"/>
      <c r="T9" s="7" t="s">
        <v>160</v>
      </c>
    </row>
    <row r="10" spans="1:20" ht="18.75" customHeight="1" x14ac:dyDescent="0.25">
      <c r="B10" s="5" t="s">
        <v>8</v>
      </c>
      <c r="C10" s="5"/>
      <c r="D10" s="7" t="s">
        <v>161</v>
      </c>
      <c r="F10" s="7" t="s">
        <v>162</v>
      </c>
      <c r="G10" s="7"/>
      <c r="H10" s="7" t="s">
        <v>163</v>
      </c>
      <c r="I10" s="7"/>
      <c r="J10" s="7" t="s">
        <v>164</v>
      </c>
      <c r="K10" s="7"/>
      <c r="L10" s="7" t="s">
        <v>165</v>
      </c>
      <c r="M10" s="7"/>
      <c r="N10" s="7" t="s">
        <v>164</v>
      </c>
      <c r="O10" s="7"/>
      <c r="P10" s="7" t="s">
        <v>166</v>
      </c>
      <c r="Q10" s="7"/>
      <c r="R10" s="7" t="s">
        <v>167</v>
      </c>
      <c r="S10" s="7"/>
      <c r="T10" s="7" t="s">
        <v>148</v>
      </c>
    </row>
    <row r="11" spans="1:20" ht="18.75" customHeight="1" x14ac:dyDescent="0.25">
      <c r="A11" s="4"/>
      <c r="B11" s="5"/>
      <c r="D11" s="146" t="s">
        <v>9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1:20" ht="18.75" customHeight="1" x14ac:dyDescent="0.25">
      <c r="A12" s="3" t="s">
        <v>168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18.75" customHeight="1" x14ac:dyDescent="0.25">
      <c r="A13" s="10" t="s">
        <v>169</v>
      </c>
      <c r="B13" s="5"/>
      <c r="C13" s="69"/>
      <c r="D13" s="101">
        <v>287777339</v>
      </c>
      <c r="E13" s="101"/>
      <c r="F13" s="101">
        <v>1213596360</v>
      </c>
      <c r="G13" s="101"/>
      <c r="H13" s="101">
        <v>12124121</v>
      </c>
      <c r="I13" s="101"/>
      <c r="J13" s="101">
        <v>30140323.899999999</v>
      </c>
      <c r="K13" s="101"/>
      <c r="L13" s="101">
        <v>1943445491.0999999</v>
      </c>
      <c r="M13" s="101"/>
      <c r="N13" s="101">
        <v>-4410502</v>
      </c>
      <c r="O13" s="101"/>
      <c r="P13" s="101">
        <v>3482673133</v>
      </c>
      <c r="Q13" s="101"/>
      <c r="R13" s="101">
        <v>95504356</v>
      </c>
      <c r="S13" s="101"/>
      <c r="T13" s="101">
        <v>3578177489</v>
      </c>
    </row>
    <row r="14" spans="1:20" ht="8.1" customHeight="1" x14ac:dyDescent="0.3">
      <c r="A14" s="18"/>
      <c r="B14" s="5"/>
      <c r="C14" s="7"/>
      <c r="D14" s="100"/>
      <c r="E14" s="78"/>
      <c r="F14" s="100"/>
      <c r="G14" s="78"/>
      <c r="H14" s="100"/>
      <c r="I14" s="78"/>
      <c r="J14" s="100"/>
      <c r="K14" s="78"/>
      <c r="L14" s="101"/>
      <c r="M14" s="71"/>
      <c r="N14" s="71"/>
      <c r="O14" s="71"/>
      <c r="P14" s="101"/>
      <c r="Q14" s="71"/>
      <c r="R14" s="101"/>
      <c r="S14" s="71"/>
      <c r="T14" s="101"/>
    </row>
    <row r="15" spans="1:20" ht="18.75" customHeight="1" x14ac:dyDescent="0.25">
      <c r="A15" s="10" t="s">
        <v>170</v>
      </c>
      <c r="B15" s="5"/>
      <c r="C15" s="7"/>
      <c r="D15" s="11"/>
      <c r="E15" s="11"/>
      <c r="F15" s="11"/>
      <c r="G15" s="11"/>
      <c r="H15" s="68"/>
      <c r="I15" s="11"/>
      <c r="J15" s="68"/>
      <c r="K15" s="11"/>
      <c r="L15" s="68"/>
      <c r="M15" s="68"/>
      <c r="N15" s="68"/>
      <c r="O15" s="68"/>
      <c r="P15" s="68"/>
      <c r="Q15" s="68"/>
      <c r="R15" s="68"/>
      <c r="S15" s="68"/>
      <c r="T15" s="68"/>
    </row>
    <row r="16" spans="1:20" ht="18.75" customHeight="1" x14ac:dyDescent="0.3">
      <c r="A16" s="18" t="s">
        <v>171</v>
      </c>
      <c r="B16" s="5"/>
      <c r="C16" s="7"/>
      <c r="D16" s="68"/>
      <c r="E16" s="11"/>
      <c r="F16" s="68"/>
      <c r="G16" s="11"/>
      <c r="H16" s="68"/>
      <c r="I16" s="11"/>
      <c r="J16" s="68"/>
      <c r="K16" s="11"/>
      <c r="L16" s="68"/>
      <c r="M16" s="68"/>
      <c r="N16" s="68"/>
      <c r="O16" s="68"/>
      <c r="P16" s="68"/>
      <c r="Q16" s="68"/>
      <c r="R16" s="68"/>
      <c r="S16" s="68"/>
      <c r="T16" s="68"/>
    </row>
    <row r="17" spans="1:21" ht="18.75" customHeight="1" x14ac:dyDescent="0.25">
      <c r="A17" s="4" t="s">
        <v>172</v>
      </c>
      <c r="B17" s="5" t="s">
        <v>90</v>
      </c>
      <c r="C17" s="7"/>
      <c r="D17" s="75">
        <v>74443000</v>
      </c>
      <c r="E17" s="88"/>
      <c r="F17" s="75">
        <v>872790105</v>
      </c>
      <c r="G17" s="11"/>
      <c r="H17" s="68">
        <v>0</v>
      </c>
      <c r="I17" s="11"/>
      <c r="J17" s="68">
        <v>0</v>
      </c>
      <c r="K17" s="11"/>
      <c r="L17" s="68">
        <v>0</v>
      </c>
      <c r="M17" s="68"/>
      <c r="N17" s="68">
        <v>0</v>
      </c>
      <c r="O17" s="68"/>
      <c r="P17" s="75">
        <v>947233105</v>
      </c>
      <c r="Q17" s="75"/>
      <c r="R17" s="75">
        <v>0</v>
      </c>
      <c r="S17" s="75"/>
      <c r="T17" s="75">
        <v>947233105</v>
      </c>
      <c r="U17" s="41"/>
    </row>
    <row r="18" spans="1:21" ht="18.75" customHeight="1" x14ac:dyDescent="0.25">
      <c r="A18" s="4" t="s">
        <v>173</v>
      </c>
      <c r="B18" s="5" t="s">
        <v>174</v>
      </c>
      <c r="C18" s="7"/>
      <c r="D18" s="74">
        <v>0</v>
      </c>
      <c r="E18" s="68"/>
      <c r="F18" s="74">
        <v>0</v>
      </c>
      <c r="G18" s="68"/>
      <c r="H18" s="74">
        <v>0</v>
      </c>
      <c r="I18" s="68"/>
      <c r="J18" s="74">
        <v>0</v>
      </c>
      <c r="K18" s="68"/>
      <c r="L18" s="61">
        <v>-278087363</v>
      </c>
      <c r="M18" s="68"/>
      <c r="N18" s="74">
        <v>0</v>
      </c>
      <c r="O18" s="68"/>
      <c r="P18" s="76">
        <v>-278087363</v>
      </c>
      <c r="Q18" s="75"/>
      <c r="R18" s="61">
        <v>0</v>
      </c>
      <c r="S18" s="75"/>
      <c r="T18" s="76">
        <v>-278087363</v>
      </c>
      <c r="U18" s="41"/>
    </row>
    <row r="19" spans="1:21" ht="18.75" customHeight="1" x14ac:dyDescent="0.3">
      <c r="A19" s="18" t="s">
        <v>175</v>
      </c>
      <c r="B19" s="5"/>
      <c r="C19" s="7"/>
      <c r="D19" s="65">
        <f>SUM(D17:D18)</f>
        <v>74443000</v>
      </c>
      <c r="E19" s="72"/>
      <c r="F19" s="65">
        <f>SUM(F17:F18)</f>
        <v>872790105</v>
      </c>
      <c r="G19" s="72"/>
      <c r="H19" s="65">
        <f>SUM(H17:H18)</f>
        <v>0</v>
      </c>
      <c r="I19" s="72"/>
      <c r="J19" s="65">
        <f>SUM(J17:J18)</f>
        <v>0</v>
      </c>
      <c r="K19" s="72"/>
      <c r="L19" s="65">
        <f>SUM(L17:L18)</f>
        <v>-278087363</v>
      </c>
      <c r="M19" s="79"/>
      <c r="N19" s="65">
        <f>SUM(N17:N18)</f>
        <v>0</v>
      </c>
      <c r="O19" s="79"/>
      <c r="P19" s="65">
        <f>SUM(P17:P18)</f>
        <v>669145742</v>
      </c>
      <c r="Q19" s="79"/>
      <c r="R19" s="65">
        <f>SUM(R17:R18)</f>
        <v>0</v>
      </c>
      <c r="S19" s="79"/>
      <c r="T19" s="65">
        <f>SUM(T17:T18)</f>
        <v>669145742</v>
      </c>
    </row>
    <row r="20" spans="1:21" ht="8.1" customHeight="1" x14ac:dyDescent="0.3">
      <c r="A20" s="18"/>
      <c r="B20" s="5"/>
      <c r="C20" s="7"/>
      <c r="D20" s="77"/>
      <c r="E20" s="78"/>
      <c r="F20" s="77"/>
      <c r="G20" s="78"/>
      <c r="H20" s="77"/>
      <c r="I20" s="78"/>
      <c r="J20" s="77"/>
      <c r="K20" s="78"/>
      <c r="L20" s="80"/>
      <c r="M20" s="71"/>
      <c r="N20" s="71"/>
      <c r="O20" s="71"/>
      <c r="P20" s="80"/>
      <c r="Q20" s="71"/>
      <c r="R20" s="80"/>
      <c r="S20" s="71"/>
      <c r="T20" s="80"/>
    </row>
    <row r="21" spans="1:21" ht="18.75" customHeight="1" x14ac:dyDescent="0.3">
      <c r="A21" s="18" t="s">
        <v>176</v>
      </c>
      <c r="B21" s="5"/>
      <c r="C21" s="7"/>
      <c r="D21" s="68"/>
      <c r="E21" s="11"/>
      <c r="F21" s="68"/>
      <c r="G21" s="11"/>
      <c r="H21" s="68"/>
      <c r="I21" s="11"/>
      <c r="J21" s="68"/>
      <c r="K21" s="11"/>
      <c r="L21" s="68"/>
      <c r="M21" s="68"/>
      <c r="N21" s="68"/>
      <c r="O21" s="68"/>
      <c r="P21" s="68"/>
      <c r="Q21" s="68"/>
      <c r="R21" s="68"/>
      <c r="S21" s="68"/>
      <c r="T21" s="68"/>
    </row>
    <row r="22" spans="1:21" ht="18.75" customHeight="1" x14ac:dyDescent="0.25">
      <c r="A22" s="4" t="s">
        <v>177</v>
      </c>
      <c r="B22" s="5"/>
      <c r="C22" s="7"/>
      <c r="D22" s="81">
        <v>0</v>
      </c>
      <c r="E22" s="11"/>
      <c r="F22" s="74">
        <v>0</v>
      </c>
      <c r="G22" s="11"/>
      <c r="H22" s="61">
        <v>-1044585</v>
      </c>
      <c r="I22" s="11"/>
      <c r="J22" s="74">
        <v>0</v>
      </c>
      <c r="K22" s="11"/>
      <c r="L22" s="75">
        <v>0</v>
      </c>
      <c r="M22" s="68"/>
      <c r="N22" s="74">
        <v>0</v>
      </c>
      <c r="O22" s="68"/>
      <c r="P22" s="75">
        <v>-1044585</v>
      </c>
      <c r="Q22" s="68"/>
      <c r="R22" s="75">
        <v>16044585</v>
      </c>
      <c r="S22" s="68"/>
      <c r="T22" s="59">
        <v>15000000</v>
      </c>
    </row>
    <row r="23" spans="1:21" ht="18.75" customHeight="1" x14ac:dyDescent="0.3">
      <c r="A23" s="18" t="s">
        <v>178</v>
      </c>
      <c r="B23" s="5"/>
      <c r="C23" s="7"/>
      <c r="D23" s="138">
        <f>D22</f>
        <v>0</v>
      </c>
      <c r="E23" s="78"/>
      <c r="F23" s="83">
        <f>F22</f>
        <v>0</v>
      </c>
      <c r="G23" s="78"/>
      <c r="H23" s="83">
        <f>H22</f>
        <v>-1044585</v>
      </c>
      <c r="I23" s="78"/>
      <c r="J23" s="83">
        <f>J22</f>
        <v>0</v>
      </c>
      <c r="K23" s="78"/>
      <c r="L23" s="83">
        <f>L22</f>
        <v>0</v>
      </c>
      <c r="M23" s="71"/>
      <c r="N23" s="83">
        <f>N22</f>
        <v>0</v>
      </c>
      <c r="O23" s="71"/>
      <c r="P23" s="83">
        <f>P22</f>
        <v>-1044585</v>
      </c>
      <c r="Q23" s="71"/>
      <c r="R23" s="83">
        <f>R22</f>
        <v>16044585</v>
      </c>
      <c r="S23" s="71"/>
      <c r="T23" s="83">
        <f>T22</f>
        <v>15000000</v>
      </c>
    </row>
    <row r="24" spans="1:21" ht="8.1" customHeight="1" x14ac:dyDescent="0.3">
      <c r="A24" s="18"/>
      <c r="B24" s="5"/>
      <c r="C24" s="7"/>
      <c r="D24" s="77"/>
      <c r="E24" s="78"/>
      <c r="F24" s="77"/>
      <c r="G24" s="78"/>
      <c r="H24" s="77"/>
      <c r="I24" s="78"/>
      <c r="J24" s="77"/>
      <c r="K24" s="78"/>
      <c r="L24" s="80"/>
      <c r="M24" s="71"/>
      <c r="N24" s="80"/>
      <c r="O24" s="71"/>
      <c r="P24" s="80"/>
      <c r="Q24" s="71"/>
      <c r="R24" s="80"/>
      <c r="S24" s="71"/>
      <c r="T24" s="80"/>
    </row>
    <row r="25" spans="1:21" ht="18.75" customHeight="1" x14ac:dyDescent="0.25">
      <c r="A25" s="10" t="s">
        <v>179</v>
      </c>
      <c r="B25" s="5"/>
      <c r="C25" s="7"/>
      <c r="D25" s="65">
        <f>SUM(D19,D23)</f>
        <v>74443000</v>
      </c>
      <c r="E25" s="84"/>
      <c r="F25" s="65">
        <f>SUM(F19,F23)</f>
        <v>872790105</v>
      </c>
      <c r="G25" s="84"/>
      <c r="H25" s="65">
        <f>SUM(H19,H23)</f>
        <v>-1044585</v>
      </c>
      <c r="I25" s="84"/>
      <c r="J25" s="65">
        <f>SUM(J19,J23)</f>
        <v>0</v>
      </c>
      <c r="K25" s="78"/>
      <c r="L25" s="65">
        <f>SUM(L19,L23)</f>
        <v>-278087363</v>
      </c>
      <c r="M25" s="79"/>
      <c r="N25" s="65">
        <f>SUM(N19,N23)</f>
        <v>0</v>
      </c>
      <c r="O25" s="79"/>
      <c r="P25" s="65">
        <f>SUM(P19,P23)</f>
        <v>668101157</v>
      </c>
      <c r="Q25" s="79"/>
      <c r="R25" s="65">
        <f>SUM(R19,R23)</f>
        <v>16044585</v>
      </c>
      <c r="S25" s="79"/>
      <c r="T25" s="65">
        <f>SUM(T19,T23)</f>
        <v>684145742</v>
      </c>
    </row>
    <row r="26" spans="1:21" ht="8.1" customHeight="1" x14ac:dyDescent="0.3">
      <c r="A26" s="18"/>
      <c r="B26" s="5"/>
      <c r="C26" s="7"/>
      <c r="D26" s="77"/>
      <c r="E26" s="78"/>
      <c r="F26" s="77"/>
      <c r="G26" s="78"/>
      <c r="H26" s="77"/>
      <c r="I26" s="78"/>
      <c r="J26" s="77"/>
      <c r="K26" s="78"/>
      <c r="L26" s="80"/>
      <c r="M26" s="71"/>
      <c r="N26" s="71"/>
      <c r="O26" s="71"/>
      <c r="P26" s="80"/>
      <c r="Q26" s="71"/>
      <c r="R26" s="80"/>
      <c r="S26" s="71"/>
      <c r="T26" s="80"/>
    </row>
    <row r="27" spans="1:21" ht="18.75" customHeight="1" x14ac:dyDescent="0.25">
      <c r="A27" s="3" t="s">
        <v>180</v>
      </c>
      <c r="B27" s="5"/>
      <c r="C27" s="7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</row>
    <row r="28" spans="1:21" ht="18.75" customHeight="1" x14ac:dyDescent="0.25">
      <c r="A28" s="9" t="s">
        <v>181</v>
      </c>
      <c r="B28" s="5"/>
      <c r="C28" s="7"/>
      <c r="D28" s="73">
        <v>0</v>
      </c>
      <c r="E28" s="68"/>
      <c r="F28" s="73">
        <v>0</v>
      </c>
      <c r="G28" s="68"/>
      <c r="H28" s="73">
        <v>0</v>
      </c>
      <c r="I28" s="68">
        <v>0</v>
      </c>
      <c r="J28" s="73">
        <v>0</v>
      </c>
      <c r="K28" s="68"/>
      <c r="L28" s="32">
        <v>636352193</v>
      </c>
      <c r="M28" s="45"/>
      <c r="N28" s="91">
        <v>0</v>
      </c>
      <c r="O28" s="45"/>
      <c r="P28" s="41">
        <v>636352193</v>
      </c>
      <c r="Q28" s="45"/>
      <c r="R28" s="92">
        <v>13739684</v>
      </c>
      <c r="S28" s="45"/>
      <c r="T28" s="75">
        <v>650091877</v>
      </c>
    </row>
    <row r="29" spans="1:21" ht="18.75" customHeight="1" x14ac:dyDescent="0.25">
      <c r="A29" s="9" t="s">
        <v>182</v>
      </c>
      <c r="B29" s="5"/>
      <c r="C29" s="7"/>
      <c r="D29" s="74">
        <v>0</v>
      </c>
      <c r="E29" s="68"/>
      <c r="F29" s="74">
        <v>0</v>
      </c>
      <c r="G29" s="68"/>
      <c r="H29" s="74">
        <v>0</v>
      </c>
      <c r="I29" s="68"/>
      <c r="J29" s="74">
        <v>0</v>
      </c>
      <c r="K29" s="68"/>
      <c r="L29" s="32">
        <v>0</v>
      </c>
      <c r="M29" s="45"/>
      <c r="N29" s="32">
        <v>-1715879</v>
      </c>
      <c r="O29" s="45"/>
      <c r="P29" s="104">
        <v>-1715879</v>
      </c>
      <c r="Q29" s="32"/>
      <c r="R29" s="34">
        <v>0</v>
      </c>
      <c r="S29" s="91"/>
      <c r="T29" s="59">
        <v>-1715879</v>
      </c>
    </row>
    <row r="30" spans="1:21" ht="18.75" customHeight="1" x14ac:dyDescent="0.25">
      <c r="A30" s="3" t="s">
        <v>138</v>
      </c>
      <c r="B30" s="5"/>
      <c r="C30" s="7"/>
      <c r="D30" s="82">
        <f>SUM(D28:D29)</f>
        <v>0</v>
      </c>
      <c r="E30" s="79"/>
      <c r="F30" s="82">
        <f>SUM(F28:F29)</f>
        <v>0</v>
      </c>
      <c r="G30" s="79"/>
      <c r="H30" s="82">
        <f>SUM(H28:H29)</f>
        <v>0</v>
      </c>
      <c r="I30" s="79"/>
      <c r="J30" s="82">
        <f>SUM(J28:J29)</f>
        <v>0</v>
      </c>
      <c r="K30" s="79"/>
      <c r="L30" s="83">
        <f>SUM(L28:L29)</f>
        <v>636352193</v>
      </c>
      <c r="M30" s="71"/>
      <c r="N30" s="83">
        <f>SUM(N28:N29)</f>
        <v>-1715879</v>
      </c>
      <c r="O30" s="79"/>
      <c r="P30" s="83">
        <f>SUM(P28:P29)</f>
        <v>634636314</v>
      </c>
      <c r="Q30" s="71"/>
      <c r="R30" s="83">
        <f>SUM(R28:R29)</f>
        <v>13739684</v>
      </c>
      <c r="S30" s="79"/>
      <c r="T30" s="83">
        <f>SUM(T28:T29)</f>
        <v>648375998</v>
      </c>
    </row>
    <row r="31" spans="1:21" ht="8.1" customHeight="1" x14ac:dyDescent="0.3">
      <c r="A31" s="18"/>
      <c r="B31" s="5"/>
      <c r="C31" s="7"/>
      <c r="D31" s="77"/>
      <c r="E31" s="78"/>
      <c r="F31" s="77"/>
      <c r="G31" s="78"/>
      <c r="H31" s="77"/>
      <c r="I31" s="78"/>
      <c r="J31" s="77"/>
      <c r="K31" s="78"/>
      <c r="L31" s="80"/>
      <c r="M31" s="71"/>
      <c r="N31" s="71"/>
      <c r="O31" s="71"/>
      <c r="P31" s="80"/>
      <c r="Q31" s="71"/>
      <c r="R31" s="80"/>
      <c r="S31" s="71"/>
      <c r="T31" s="80"/>
    </row>
    <row r="32" spans="1:21" ht="18.75" customHeight="1" x14ac:dyDescent="0.25">
      <c r="A32" s="9" t="s">
        <v>183</v>
      </c>
      <c r="B32" s="5"/>
      <c r="C32" s="7"/>
      <c r="D32" s="74">
        <v>0</v>
      </c>
      <c r="E32" s="68"/>
      <c r="F32" s="74">
        <v>0</v>
      </c>
      <c r="G32" s="68"/>
      <c r="H32" s="74">
        <v>0</v>
      </c>
      <c r="I32" s="68"/>
      <c r="J32" s="61">
        <v>20383263</v>
      </c>
      <c r="K32" s="75"/>
      <c r="L32" s="61">
        <v>-20383263</v>
      </c>
      <c r="M32" s="68"/>
      <c r="N32" s="81">
        <v>0</v>
      </c>
      <c r="O32" s="68"/>
      <c r="P32" s="74">
        <v>0</v>
      </c>
      <c r="Q32" s="68"/>
      <c r="R32" s="74">
        <v>0</v>
      </c>
      <c r="S32" s="68"/>
      <c r="T32" s="74">
        <v>0</v>
      </c>
    </row>
    <row r="33" spans="1:20" ht="8.1" customHeight="1" x14ac:dyDescent="0.3">
      <c r="A33" s="18"/>
      <c r="B33" s="5"/>
      <c r="C33" s="7"/>
      <c r="D33" s="77"/>
      <c r="E33" s="78"/>
      <c r="F33" s="77"/>
      <c r="G33" s="78"/>
      <c r="H33" s="77"/>
      <c r="I33" s="78"/>
      <c r="J33" s="77"/>
      <c r="K33" s="78"/>
      <c r="L33" s="80"/>
      <c r="M33" s="71"/>
      <c r="N33" s="71"/>
      <c r="O33" s="71"/>
      <c r="P33" s="80"/>
      <c r="Q33" s="71"/>
      <c r="R33" s="80"/>
      <c r="S33" s="71"/>
      <c r="T33" s="80"/>
    </row>
    <row r="34" spans="1:20" ht="18.75" customHeight="1" thickBot="1" x14ac:dyDescent="0.3">
      <c r="A34" s="10" t="s">
        <v>184</v>
      </c>
      <c r="B34" s="5"/>
      <c r="C34" s="7"/>
      <c r="D34" s="85">
        <f>SUM(D13,D25,D30,D32)</f>
        <v>362220339</v>
      </c>
      <c r="E34" s="71"/>
      <c r="F34" s="85">
        <f>SUM(F13,F25,F30,F32)</f>
        <v>2086386465</v>
      </c>
      <c r="G34" s="64"/>
      <c r="H34" s="85">
        <f>SUM(H13,H25,H30,H32)</f>
        <v>11079536</v>
      </c>
      <c r="I34" s="64"/>
      <c r="J34" s="85">
        <f>SUM(J13,J25,J30,J32)</f>
        <v>50523586.899999999</v>
      </c>
      <c r="K34" s="71"/>
      <c r="L34" s="85">
        <f>SUM(L13,L25,L30,L32)</f>
        <v>2281327058.0999999</v>
      </c>
      <c r="M34" s="71"/>
      <c r="N34" s="85">
        <f>SUM(N13,N25,N30,N32)</f>
        <v>-6126381</v>
      </c>
      <c r="O34" s="71"/>
      <c r="P34" s="85">
        <f>SUM(P13,P25,P30,P32)</f>
        <v>4785410604</v>
      </c>
      <c r="Q34" s="71"/>
      <c r="R34" s="85">
        <f>SUM(R13,R25,R30,R32)</f>
        <v>125288625</v>
      </c>
      <c r="S34" s="71"/>
      <c r="T34" s="85">
        <f>SUM(T13,T25,T30,T32)</f>
        <v>4910699229</v>
      </c>
    </row>
    <row r="35" spans="1:20" ht="18.75" customHeight="1" thickTop="1" x14ac:dyDescent="0.25"/>
    <row r="36" spans="1:20" ht="18.75" customHeight="1" x14ac:dyDescent="0.25">
      <c r="T36" s="41"/>
    </row>
  </sheetData>
  <mergeCells count="3">
    <mergeCell ref="D4:T4"/>
    <mergeCell ref="J6:L6"/>
    <mergeCell ref="D11:T11"/>
  </mergeCells>
  <pageMargins left="0.7" right="0.7" top="0.48" bottom="0.5" header="0.5" footer="0.5"/>
  <pageSetup paperSize="9" scale="60" firstPageNumber="10" fitToHeight="0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C1FC-1D47-45F1-8D3E-EBE4AF704127}">
  <dimension ref="A1:AS33"/>
  <sheetViews>
    <sheetView showGridLines="0" zoomScale="55" zoomScaleNormal="55" zoomScaleSheetLayoutView="62" workbookViewId="0">
      <selection activeCell="J82" sqref="J82"/>
    </sheetView>
  </sheetViews>
  <sheetFormatPr defaultColWidth="9.125" defaultRowHeight="13.8" x14ac:dyDescent="0.25"/>
  <cols>
    <col min="1" max="1" width="65.125" style="9" customWidth="1"/>
    <col min="2" max="2" width="5.875" style="69" customWidth="1"/>
    <col min="3" max="3" width="1.125" style="4" customWidth="1"/>
    <col min="4" max="4" width="20.375" style="4" bestFit="1" customWidth="1"/>
    <col min="5" max="5" width="1.125" style="4" customWidth="1"/>
    <col min="6" max="6" width="22.875" style="4" bestFit="1" customWidth="1"/>
    <col min="7" max="7" width="1.125" style="4" customWidth="1"/>
    <col min="8" max="8" width="18" style="4" customWidth="1"/>
    <col min="9" max="9" width="1.125" style="4" customWidth="1"/>
    <col min="10" max="10" width="18" style="4" customWidth="1"/>
    <col min="11" max="11" width="1.125" style="4" customWidth="1"/>
    <col min="12" max="12" width="22.375" style="4" bestFit="1" customWidth="1"/>
    <col min="13" max="13" width="1.125" style="4" customWidth="1"/>
    <col min="14" max="14" width="18" style="4" customWidth="1"/>
    <col min="15" max="15" width="1" style="4" customWidth="1"/>
    <col min="16" max="16" width="18" style="4" customWidth="1"/>
    <col min="17" max="17" width="1" style="4" customWidth="1"/>
    <col min="18" max="18" width="18" style="4" customWidth="1"/>
    <col min="19" max="19" width="1.125" style="4" customWidth="1"/>
    <col min="20" max="20" width="22.375" style="4" bestFit="1" customWidth="1"/>
    <col min="21" max="21" width="1.125" style="4" customWidth="1"/>
    <col min="22" max="22" width="19.625" style="4" bestFit="1" customWidth="1"/>
    <col min="23" max="23" width="1.125" style="4" customWidth="1"/>
    <col min="24" max="24" width="22.875" style="4" bestFit="1" customWidth="1"/>
    <col min="25" max="25" width="18.375" style="4" bestFit="1" customWidth="1"/>
    <col min="26" max="26" width="12.625" style="4" customWidth="1"/>
    <col min="27" max="27" width="1" style="4" customWidth="1"/>
    <col min="28" max="28" width="1.375" style="4" customWidth="1"/>
    <col min="29" max="29" width="12.875" style="4" customWidth="1"/>
    <col min="30" max="30" width="1.375" style="4" customWidth="1"/>
    <col min="31" max="16384" width="9.125" style="4"/>
  </cols>
  <sheetData>
    <row r="1" spans="1:45" ht="18.75" customHeight="1" x14ac:dyDescent="0.55000000000000004">
      <c r="A1" s="21" t="s">
        <v>0</v>
      </c>
      <c r="B1" s="66"/>
      <c r="C1" s="20"/>
      <c r="D1" s="20"/>
      <c r="E1" s="20"/>
      <c r="F1" s="20"/>
      <c r="G1" s="20"/>
      <c r="H1" s="20"/>
      <c r="I1" s="20"/>
      <c r="J1" s="20"/>
      <c r="K1" s="20"/>
      <c r="L1" s="20"/>
      <c r="M1" s="136">
        <f>'[1]CH-Conso 11'!M23</f>
        <v>0</v>
      </c>
      <c r="N1" s="136"/>
      <c r="O1" s="136"/>
      <c r="P1" s="137"/>
      <c r="Q1" s="136"/>
      <c r="R1" s="137"/>
      <c r="S1" s="136">
        <f>'[1]CH-Conso 11'!O23</f>
        <v>0</v>
      </c>
      <c r="T1" s="137"/>
      <c r="U1" s="136">
        <f>'[1]CH-Conso 11'!Q23</f>
        <v>0</v>
      </c>
      <c r="V1" s="137"/>
      <c r="W1" s="136">
        <f>'[1]CH-Conso 11'!S23</f>
        <v>0</v>
      </c>
      <c r="X1" s="137"/>
      <c r="Y1" s="136">
        <f>'[1]CH-Conso 11'!U23</f>
        <v>0</v>
      </c>
      <c r="Z1" s="137"/>
      <c r="AA1" s="137">
        <v>0</v>
      </c>
      <c r="AB1" s="137"/>
      <c r="AC1" s="136">
        <f>'[1]CH-Conso 11'!W23</f>
        <v>0</v>
      </c>
      <c r="AD1" s="136"/>
      <c r="AE1" s="136">
        <f>SUM(AA1:AC1)</f>
        <v>0</v>
      </c>
      <c r="AF1" s="137"/>
      <c r="AG1" s="136">
        <f>SUM(M1:Y1,AE1)</f>
        <v>0</v>
      </c>
      <c r="AH1" s="137"/>
      <c r="AI1" s="136">
        <f>'[1]CH-Conso 11'!AA23</f>
        <v>0</v>
      </c>
      <c r="AJ1" s="137"/>
      <c r="AK1" s="136">
        <f>+AI1+AG1</f>
        <v>0</v>
      </c>
      <c r="AL1" s="20"/>
      <c r="AM1" s="20"/>
      <c r="AN1" s="20"/>
      <c r="AO1" s="20"/>
      <c r="AP1" s="20"/>
      <c r="AQ1" s="20"/>
      <c r="AR1" s="20"/>
      <c r="AS1" s="20"/>
    </row>
    <row r="2" spans="1:45" ht="18.75" customHeight="1" x14ac:dyDescent="0.3">
      <c r="A2" s="1" t="s">
        <v>145</v>
      </c>
      <c r="B2" s="6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45" ht="18.75" customHeight="1" x14ac:dyDescent="0.3">
      <c r="A3" s="18"/>
      <c r="B3" s="5"/>
      <c r="C3" s="7"/>
      <c r="D3" s="68"/>
      <c r="E3" s="11"/>
      <c r="F3" s="68"/>
      <c r="G3" s="11"/>
      <c r="H3" s="68"/>
      <c r="I3" s="11"/>
      <c r="J3" s="68"/>
      <c r="K3" s="11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</row>
    <row r="4" spans="1:45" ht="18.75" customHeight="1" x14ac:dyDescent="0.3">
      <c r="A4" s="1"/>
      <c r="B4" s="1"/>
      <c r="C4" s="1"/>
      <c r="D4" s="148" t="s">
        <v>146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</row>
    <row r="5" spans="1:45" ht="18.75" customHeight="1" x14ac:dyDescent="0.3">
      <c r="A5" s="1"/>
      <c r="B5" s="1"/>
      <c r="C5" s="1"/>
      <c r="D5" s="8"/>
      <c r="E5" s="8"/>
      <c r="F5" s="8"/>
      <c r="G5" s="8"/>
      <c r="H5" s="8"/>
      <c r="I5" s="8"/>
      <c r="J5" s="8"/>
      <c r="K5" s="8"/>
      <c r="L5" s="8"/>
      <c r="M5" s="8"/>
      <c r="N5" s="152" t="s">
        <v>147</v>
      </c>
      <c r="O5" s="152"/>
      <c r="P5" s="152"/>
      <c r="Q5" s="152"/>
      <c r="R5" s="152"/>
      <c r="S5" s="8"/>
      <c r="T5" s="8"/>
      <c r="U5" s="8"/>
      <c r="V5" s="8"/>
      <c r="W5" s="8"/>
      <c r="X5" s="8"/>
    </row>
    <row r="6" spans="1:45" ht="18.600000000000001" customHeight="1" x14ac:dyDescent="0.55000000000000004">
      <c r="B6" s="9"/>
      <c r="C6" s="69"/>
      <c r="E6" s="8"/>
      <c r="F6" s="7"/>
      <c r="G6" s="7"/>
      <c r="H6" s="7"/>
      <c r="I6" s="7"/>
      <c r="J6" s="151" t="s">
        <v>94</v>
      </c>
      <c r="K6" s="151"/>
      <c r="L6" s="151"/>
      <c r="M6" s="70"/>
      <c r="N6" s="151" t="s">
        <v>148</v>
      </c>
      <c r="O6" s="151"/>
      <c r="P6" s="151"/>
      <c r="Q6" s="151"/>
      <c r="R6" s="151"/>
      <c r="S6" s="70"/>
      <c r="T6" s="70"/>
      <c r="U6" s="70"/>
      <c r="V6" s="70"/>
      <c r="W6" s="70"/>
    </row>
    <row r="7" spans="1:45" ht="18.75" customHeight="1" x14ac:dyDescent="0.25">
      <c r="B7" s="7"/>
      <c r="C7" s="5"/>
      <c r="D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 t="s">
        <v>160</v>
      </c>
      <c r="S7" s="7"/>
      <c r="T7" s="7" t="s">
        <v>149</v>
      </c>
      <c r="U7" s="8"/>
      <c r="V7" s="8"/>
      <c r="X7" s="8"/>
    </row>
    <row r="8" spans="1:45" ht="18.75" customHeight="1" x14ac:dyDescent="0.25">
      <c r="B8" s="7"/>
      <c r="C8" s="5"/>
      <c r="D8" s="7" t="s">
        <v>150</v>
      </c>
      <c r="F8" s="7"/>
      <c r="G8" s="7"/>
      <c r="H8" s="7" t="s">
        <v>151</v>
      </c>
      <c r="I8" s="7"/>
      <c r="J8" s="7"/>
      <c r="L8" s="7"/>
      <c r="M8" s="7"/>
      <c r="N8" s="7" t="s">
        <v>185</v>
      </c>
      <c r="O8" s="7"/>
      <c r="Q8" s="7"/>
      <c r="R8" s="7" t="s">
        <v>186</v>
      </c>
      <c r="S8" s="7"/>
      <c r="T8" s="7" t="s">
        <v>152</v>
      </c>
      <c r="U8" s="7"/>
      <c r="V8" s="7" t="s">
        <v>153</v>
      </c>
      <c r="W8" s="7"/>
    </row>
    <row r="9" spans="1:45" ht="18.75" customHeight="1" x14ac:dyDescent="0.25">
      <c r="B9" s="7"/>
      <c r="C9" s="5"/>
      <c r="D9" s="7" t="s">
        <v>154</v>
      </c>
      <c r="F9" s="7"/>
      <c r="G9" s="7"/>
      <c r="H9" s="7" t="s">
        <v>155</v>
      </c>
      <c r="I9" s="7"/>
      <c r="J9" s="7" t="s">
        <v>156</v>
      </c>
      <c r="K9" s="7"/>
      <c r="L9" s="7"/>
      <c r="M9" s="7"/>
      <c r="N9" s="7" t="s">
        <v>187</v>
      </c>
      <c r="O9" s="7"/>
      <c r="P9" s="7" t="s">
        <v>157</v>
      </c>
      <c r="Q9" s="7"/>
      <c r="R9" s="7" t="s">
        <v>188</v>
      </c>
      <c r="S9" s="7"/>
      <c r="T9" s="7" t="s">
        <v>158</v>
      </c>
      <c r="U9" s="7"/>
      <c r="V9" s="7" t="s">
        <v>159</v>
      </c>
      <c r="W9" s="7"/>
      <c r="X9" s="7" t="s">
        <v>160</v>
      </c>
    </row>
    <row r="10" spans="1:45" ht="18.75" customHeight="1" x14ac:dyDescent="0.25">
      <c r="B10" s="5" t="s">
        <v>8</v>
      </c>
      <c r="C10" s="5"/>
      <c r="D10" s="7" t="s">
        <v>161</v>
      </c>
      <c r="F10" s="7" t="s">
        <v>162</v>
      </c>
      <c r="G10" s="7"/>
      <c r="H10" s="7" t="s">
        <v>163</v>
      </c>
      <c r="I10" s="7"/>
      <c r="J10" s="7" t="s">
        <v>164</v>
      </c>
      <c r="K10" s="7"/>
      <c r="L10" s="7" t="s">
        <v>165</v>
      </c>
      <c r="M10" s="7"/>
      <c r="N10" s="7" t="s">
        <v>164</v>
      </c>
      <c r="O10" s="7"/>
      <c r="P10" s="7" t="s">
        <v>164</v>
      </c>
      <c r="Q10" s="7"/>
      <c r="R10" s="7" t="s">
        <v>189</v>
      </c>
      <c r="S10" s="7"/>
      <c r="T10" s="7" t="s">
        <v>166</v>
      </c>
      <c r="U10" s="7"/>
      <c r="V10" s="7" t="s">
        <v>167</v>
      </c>
      <c r="W10" s="7"/>
      <c r="X10" s="7" t="s">
        <v>148</v>
      </c>
    </row>
    <row r="11" spans="1:45" ht="18.75" customHeight="1" x14ac:dyDescent="0.25">
      <c r="A11" s="4"/>
      <c r="B11" s="5"/>
      <c r="D11" s="146" t="s">
        <v>9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</row>
    <row r="12" spans="1:45" ht="18.75" customHeight="1" x14ac:dyDescent="0.25">
      <c r="A12" s="3" t="s">
        <v>190</v>
      </c>
      <c r="B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45" ht="18.75" customHeight="1" x14ac:dyDescent="0.25">
      <c r="A13" s="10" t="s">
        <v>191</v>
      </c>
      <c r="B13" s="5"/>
      <c r="C13" s="69"/>
      <c r="D13" s="101">
        <v>362220339</v>
      </c>
      <c r="E13" s="101"/>
      <c r="F13" s="101">
        <v>2086386465</v>
      </c>
      <c r="G13" s="101"/>
      <c r="H13" s="101">
        <v>11079536</v>
      </c>
      <c r="I13" s="101"/>
      <c r="J13" s="101">
        <v>50523586.899999999</v>
      </c>
      <c r="K13" s="101"/>
      <c r="L13" s="101">
        <v>2281327058.0999999</v>
      </c>
      <c r="M13" s="101"/>
      <c r="N13" s="101">
        <v>0</v>
      </c>
      <c r="O13" s="101"/>
      <c r="P13" s="101">
        <v>-6126381</v>
      </c>
      <c r="Q13" s="101"/>
      <c r="R13" s="101">
        <v>-6126381</v>
      </c>
      <c r="S13" s="101"/>
      <c r="T13" s="101">
        <v>4785410604</v>
      </c>
      <c r="U13" s="101"/>
      <c r="V13" s="101">
        <v>125288625</v>
      </c>
      <c r="W13" s="101"/>
      <c r="X13" s="101">
        <v>4910699229</v>
      </c>
    </row>
    <row r="14" spans="1:45" ht="8.1" customHeight="1" x14ac:dyDescent="0.3">
      <c r="A14" s="18"/>
      <c r="B14" s="5"/>
      <c r="C14" s="7"/>
      <c r="D14" s="100"/>
      <c r="E14" s="78"/>
      <c r="F14" s="100"/>
      <c r="G14" s="78"/>
      <c r="H14" s="100"/>
      <c r="I14" s="78"/>
      <c r="J14" s="100"/>
      <c r="K14" s="78"/>
      <c r="L14" s="101"/>
      <c r="M14" s="71"/>
      <c r="N14" s="71"/>
      <c r="O14" s="71"/>
      <c r="P14" s="71"/>
      <c r="Q14" s="71"/>
      <c r="R14" s="71"/>
      <c r="S14" s="71"/>
      <c r="T14" s="101"/>
      <c r="U14" s="71"/>
      <c r="V14" s="101"/>
      <c r="W14" s="71"/>
      <c r="X14" s="101"/>
    </row>
    <row r="15" spans="1:45" ht="18.75" customHeight="1" x14ac:dyDescent="0.25">
      <c r="A15" s="10" t="s">
        <v>170</v>
      </c>
      <c r="B15" s="5"/>
      <c r="C15" s="7"/>
      <c r="D15" s="11"/>
      <c r="E15" s="11"/>
      <c r="F15" s="11"/>
      <c r="G15" s="11"/>
      <c r="H15" s="68"/>
      <c r="I15" s="11"/>
      <c r="J15" s="68"/>
      <c r="K15" s="11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45" ht="18.75" customHeight="1" x14ac:dyDescent="0.3">
      <c r="A16" s="18" t="s">
        <v>171</v>
      </c>
      <c r="B16" s="5"/>
      <c r="C16" s="7"/>
      <c r="D16" s="68"/>
      <c r="E16" s="11"/>
      <c r="F16" s="68"/>
      <c r="G16" s="11"/>
      <c r="H16" s="68"/>
      <c r="I16" s="11"/>
      <c r="J16" s="68"/>
      <c r="K16" s="11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1:25" ht="18.75" customHeight="1" x14ac:dyDescent="0.25">
      <c r="A17" s="4" t="s">
        <v>173</v>
      </c>
      <c r="B17" s="5" t="s">
        <v>174</v>
      </c>
      <c r="C17" s="7"/>
      <c r="D17" s="74">
        <v>0</v>
      </c>
      <c r="E17" s="68"/>
      <c r="F17" s="74">
        <v>0</v>
      </c>
      <c r="G17" s="68"/>
      <c r="H17" s="74">
        <v>0</v>
      </c>
      <c r="I17" s="68"/>
      <c r="J17" s="74">
        <v>0</v>
      </c>
      <c r="K17" s="68"/>
      <c r="L17" s="61">
        <v>-398381578</v>
      </c>
      <c r="M17" s="68"/>
      <c r="N17" s="74">
        <v>0</v>
      </c>
      <c r="O17" s="68"/>
      <c r="P17" s="74">
        <v>0</v>
      </c>
      <c r="Q17" s="68"/>
      <c r="R17" s="74">
        <v>0</v>
      </c>
      <c r="S17" s="68"/>
      <c r="T17" s="61">
        <v>-398381578</v>
      </c>
      <c r="U17" s="75"/>
      <c r="V17" s="61">
        <v>0</v>
      </c>
      <c r="W17" s="75"/>
      <c r="X17" s="76">
        <v>-398381578</v>
      </c>
      <c r="Y17" s="41"/>
    </row>
    <row r="18" spans="1:25" ht="18.75" customHeight="1" x14ac:dyDescent="0.3">
      <c r="A18" s="18" t="s">
        <v>175</v>
      </c>
      <c r="B18" s="5"/>
      <c r="C18" s="7"/>
      <c r="D18" s="65">
        <f>SUM(D17:D17)</f>
        <v>0</v>
      </c>
      <c r="E18" s="72"/>
      <c r="F18" s="65">
        <f>SUM(F17:F17)</f>
        <v>0</v>
      </c>
      <c r="G18" s="72"/>
      <c r="H18" s="65">
        <f>SUM(H17:H17)</f>
        <v>0</v>
      </c>
      <c r="I18" s="72"/>
      <c r="J18" s="65">
        <f>SUM(J17:J17)</f>
        <v>0</v>
      </c>
      <c r="K18" s="72"/>
      <c r="L18" s="65">
        <f>SUM(L17:L17)</f>
        <v>-398381578</v>
      </c>
      <c r="M18" s="79"/>
      <c r="N18" s="65"/>
      <c r="O18" s="79"/>
      <c r="P18" s="65">
        <f>SUM(P17:P17)</f>
        <v>0</v>
      </c>
      <c r="Q18" s="79"/>
      <c r="R18" s="65">
        <f>SUM(R17:R17)</f>
        <v>0</v>
      </c>
      <c r="S18" s="79"/>
      <c r="T18" s="65">
        <f>SUM(T17:T17)</f>
        <v>-398381578</v>
      </c>
      <c r="U18" s="79"/>
      <c r="V18" s="65">
        <f>SUM(V17:V17)</f>
        <v>0</v>
      </c>
      <c r="W18" s="79"/>
      <c r="X18" s="65">
        <f>SUM(X17:X17)</f>
        <v>-398381578</v>
      </c>
    </row>
    <row r="19" spans="1:25" ht="8.1" customHeight="1" x14ac:dyDescent="0.3">
      <c r="A19" s="18"/>
      <c r="B19" s="5"/>
      <c r="C19" s="7"/>
      <c r="D19" s="77"/>
      <c r="E19" s="78"/>
      <c r="F19" s="77"/>
      <c r="G19" s="78"/>
      <c r="H19" s="77"/>
      <c r="I19" s="78"/>
      <c r="J19" s="77"/>
      <c r="K19" s="78"/>
      <c r="L19" s="80"/>
      <c r="M19" s="71"/>
      <c r="N19" s="71"/>
      <c r="O19" s="71"/>
      <c r="P19" s="71"/>
      <c r="Q19" s="71"/>
      <c r="R19" s="71"/>
      <c r="S19" s="71"/>
      <c r="T19" s="80"/>
      <c r="U19" s="71"/>
      <c r="V19" s="80"/>
      <c r="W19" s="71"/>
      <c r="X19" s="80"/>
    </row>
    <row r="20" spans="1:25" ht="18.75" customHeight="1" x14ac:dyDescent="0.3">
      <c r="A20" s="18" t="s">
        <v>176</v>
      </c>
      <c r="B20" s="5"/>
      <c r="C20" s="7"/>
      <c r="D20" s="68"/>
      <c r="E20" s="11"/>
      <c r="F20" s="68"/>
      <c r="G20" s="11"/>
      <c r="H20" s="68"/>
      <c r="I20" s="11"/>
      <c r="J20" s="68"/>
      <c r="K20" s="11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5" ht="18.75" customHeight="1" x14ac:dyDescent="0.25">
      <c r="A21" s="4" t="s">
        <v>177</v>
      </c>
      <c r="B21" s="5"/>
      <c r="C21" s="7"/>
      <c r="D21" s="74">
        <v>0</v>
      </c>
      <c r="E21" s="11"/>
      <c r="F21" s="74">
        <v>0</v>
      </c>
      <c r="G21" s="11"/>
      <c r="H21" s="61">
        <v>0</v>
      </c>
      <c r="I21" s="11"/>
      <c r="J21" s="74">
        <v>0</v>
      </c>
      <c r="K21" s="11"/>
      <c r="L21" s="75">
        <v>0</v>
      </c>
      <c r="M21" s="68"/>
      <c r="N21" s="74">
        <v>0</v>
      </c>
      <c r="O21" s="68"/>
      <c r="P21" s="74">
        <v>0</v>
      </c>
      <c r="Q21" s="68"/>
      <c r="R21" s="74">
        <v>0</v>
      </c>
      <c r="S21" s="68"/>
      <c r="T21" s="75">
        <v>0</v>
      </c>
      <c r="U21" s="68"/>
      <c r="V21" s="75">
        <v>-237792</v>
      </c>
      <c r="W21" s="68"/>
      <c r="X21" s="59">
        <v>-237792</v>
      </c>
    </row>
    <row r="22" spans="1:25" ht="18.75" customHeight="1" x14ac:dyDescent="0.3">
      <c r="A22" s="18" t="s">
        <v>178</v>
      </c>
      <c r="B22" s="5"/>
      <c r="C22" s="7"/>
      <c r="D22" s="83">
        <f>D21</f>
        <v>0</v>
      </c>
      <c r="E22" s="78"/>
      <c r="F22" s="83">
        <f>F21</f>
        <v>0</v>
      </c>
      <c r="G22" s="78"/>
      <c r="H22" s="83">
        <f>H21</f>
        <v>0</v>
      </c>
      <c r="I22" s="78"/>
      <c r="J22" s="83">
        <f>J21</f>
        <v>0</v>
      </c>
      <c r="K22" s="78"/>
      <c r="L22" s="83">
        <f>L21</f>
        <v>0</v>
      </c>
      <c r="M22" s="71"/>
      <c r="N22" s="83"/>
      <c r="O22" s="71"/>
      <c r="P22" s="83">
        <f>P21</f>
        <v>0</v>
      </c>
      <c r="Q22" s="71"/>
      <c r="R22" s="83">
        <f>R21</f>
        <v>0</v>
      </c>
      <c r="S22" s="71"/>
      <c r="T22" s="83">
        <f>T21</f>
        <v>0</v>
      </c>
      <c r="U22" s="71"/>
      <c r="V22" s="83">
        <f>V21</f>
        <v>-237792</v>
      </c>
      <c r="W22" s="71"/>
      <c r="X22" s="83">
        <f>X21</f>
        <v>-237792</v>
      </c>
    </row>
    <row r="23" spans="1:25" ht="8.1" customHeight="1" x14ac:dyDescent="0.3">
      <c r="A23" s="18"/>
      <c r="B23" s="5"/>
      <c r="C23" s="7"/>
      <c r="D23" s="77"/>
      <c r="E23" s="78"/>
      <c r="F23" s="77"/>
      <c r="G23" s="78"/>
      <c r="H23" s="77"/>
      <c r="I23" s="78"/>
      <c r="J23" s="77"/>
      <c r="K23" s="78"/>
      <c r="L23" s="80"/>
      <c r="M23" s="71"/>
      <c r="N23" s="80"/>
      <c r="O23" s="71"/>
      <c r="P23" s="80"/>
      <c r="Q23" s="71"/>
      <c r="R23" s="80"/>
      <c r="S23" s="71"/>
      <c r="T23" s="80"/>
      <c r="U23" s="71"/>
      <c r="V23" s="80"/>
      <c r="W23" s="71"/>
      <c r="X23" s="80"/>
    </row>
    <row r="24" spans="1:25" ht="18.75" customHeight="1" x14ac:dyDescent="0.25">
      <c r="A24" s="10" t="s">
        <v>179</v>
      </c>
      <c r="B24" s="5"/>
      <c r="C24" s="7"/>
      <c r="D24" s="65">
        <f>SUM(D18,D22)</f>
        <v>0</v>
      </c>
      <c r="E24" s="84"/>
      <c r="F24" s="65">
        <f>SUM(F18,F22)</f>
        <v>0</v>
      </c>
      <c r="G24" s="84"/>
      <c r="H24" s="65">
        <f>SUM(H18,H22)</f>
        <v>0</v>
      </c>
      <c r="I24" s="84"/>
      <c r="J24" s="65">
        <f>SUM(J18,J22)</f>
        <v>0</v>
      </c>
      <c r="K24" s="78"/>
      <c r="L24" s="65">
        <f>SUM(L18,L22)</f>
        <v>-398381578</v>
      </c>
      <c r="M24" s="79"/>
      <c r="N24" s="65"/>
      <c r="O24" s="79"/>
      <c r="P24" s="65">
        <f>SUM(P18,P22)</f>
        <v>0</v>
      </c>
      <c r="Q24" s="79"/>
      <c r="R24" s="65">
        <f>SUM(R18,R22)</f>
        <v>0</v>
      </c>
      <c r="S24" s="79"/>
      <c r="T24" s="65">
        <f>SUM(T18,T22)</f>
        <v>-398381578</v>
      </c>
      <c r="U24" s="79"/>
      <c r="V24" s="65">
        <f>SUM(V18,V22)</f>
        <v>-237792</v>
      </c>
      <c r="W24" s="79"/>
      <c r="X24" s="65">
        <f>SUM(X18,X22)</f>
        <v>-398619370</v>
      </c>
    </row>
    <row r="25" spans="1:25" ht="8.1" customHeight="1" x14ac:dyDescent="0.3">
      <c r="A25" s="18"/>
      <c r="B25" s="5"/>
      <c r="C25" s="7"/>
      <c r="D25" s="77"/>
      <c r="E25" s="78"/>
      <c r="F25" s="77"/>
      <c r="G25" s="78"/>
      <c r="H25" s="77"/>
      <c r="I25" s="78"/>
      <c r="J25" s="77"/>
      <c r="K25" s="78"/>
      <c r="L25" s="80"/>
      <c r="M25" s="71"/>
      <c r="N25" s="71"/>
      <c r="O25" s="71"/>
      <c r="P25" s="71"/>
      <c r="Q25" s="71"/>
      <c r="R25" s="71"/>
      <c r="S25" s="71"/>
      <c r="T25" s="80"/>
      <c r="U25" s="71"/>
      <c r="V25" s="80"/>
      <c r="W25" s="71"/>
      <c r="X25" s="80"/>
    </row>
    <row r="26" spans="1:25" ht="18.75" customHeight="1" x14ac:dyDescent="0.25">
      <c r="A26" s="3" t="s">
        <v>180</v>
      </c>
      <c r="B26" s="5"/>
      <c r="C26" s="7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</row>
    <row r="27" spans="1:25" ht="18.75" customHeight="1" x14ac:dyDescent="0.25">
      <c r="A27" s="9" t="s">
        <v>181</v>
      </c>
      <c r="B27" s="5"/>
      <c r="C27" s="7"/>
      <c r="D27" s="75">
        <v>0</v>
      </c>
      <c r="E27" s="88"/>
      <c r="F27" s="75">
        <v>0</v>
      </c>
      <c r="G27" s="11"/>
      <c r="H27" s="68">
        <v>0</v>
      </c>
      <c r="I27" s="11"/>
      <c r="J27" s="68">
        <v>0</v>
      </c>
      <c r="K27" s="11"/>
      <c r="L27" s="75">
        <f>'PL8-9'!D55</f>
        <v>727234682.79108429</v>
      </c>
      <c r="M27" s="68"/>
      <c r="N27" s="68">
        <v>0</v>
      </c>
      <c r="O27" s="68"/>
      <c r="P27" s="68">
        <v>0</v>
      </c>
      <c r="Q27" s="68"/>
      <c r="R27" s="68">
        <v>0</v>
      </c>
      <c r="S27" s="68"/>
      <c r="T27" s="75">
        <f>SUM(D27:L27,R27)</f>
        <v>727234682.79108429</v>
      </c>
      <c r="U27" s="75"/>
      <c r="V27" s="75">
        <v>23765598</v>
      </c>
      <c r="W27" s="75"/>
      <c r="X27" s="133">
        <f>+V27+T27</f>
        <v>751000280.79108429</v>
      </c>
      <c r="Y27" s="139"/>
    </row>
    <row r="28" spans="1:25" ht="18.75" customHeight="1" x14ac:dyDescent="0.25">
      <c r="A28" s="9" t="s">
        <v>182</v>
      </c>
      <c r="B28" s="5"/>
      <c r="C28" s="7"/>
      <c r="D28" s="74">
        <v>0</v>
      </c>
      <c r="E28" s="68"/>
      <c r="F28" s="74">
        <v>0</v>
      </c>
      <c r="G28" s="68"/>
      <c r="H28" s="74">
        <v>0</v>
      </c>
      <c r="I28" s="68"/>
      <c r="J28" s="74">
        <v>0</v>
      </c>
      <c r="K28" s="68"/>
      <c r="L28" s="61">
        <v>0</v>
      </c>
      <c r="M28" s="68"/>
      <c r="N28" s="61">
        <v>-9559269</v>
      </c>
      <c r="O28" s="68"/>
      <c r="P28" s="61">
        <v>5844930.6515999977</v>
      </c>
      <c r="Q28" s="68"/>
      <c r="R28" s="61">
        <v>-3714338.2924000025</v>
      </c>
      <c r="S28" s="68"/>
      <c r="T28" s="61">
        <v>-3714338</v>
      </c>
      <c r="U28" s="75"/>
      <c r="V28" s="61">
        <v>0</v>
      </c>
      <c r="W28" s="75"/>
      <c r="X28" s="61">
        <f>SUM(T28:V28)</f>
        <v>-3714338</v>
      </c>
      <c r="Y28" s="139"/>
    </row>
    <row r="29" spans="1:25" ht="18.75" customHeight="1" x14ac:dyDescent="0.25">
      <c r="A29" s="3" t="s">
        <v>138</v>
      </c>
      <c r="B29" s="5"/>
      <c r="C29" s="7"/>
      <c r="D29" s="82">
        <f>SUM(D27:D28)</f>
        <v>0</v>
      </c>
      <c r="E29" s="79"/>
      <c r="F29" s="82">
        <f>SUM(F27:F28)</f>
        <v>0</v>
      </c>
      <c r="G29" s="79"/>
      <c r="H29" s="82">
        <f>SUM(H27:H28)</f>
        <v>0</v>
      </c>
      <c r="I29" s="79"/>
      <c r="J29" s="82">
        <f>SUM(J27:J28)</f>
        <v>0</v>
      </c>
      <c r="K29" s="79"/>
      <c r="L29" s="83">
        <f>SUM(L27:L28)</f>
        <v>727234682.79108429</v>
      </c>
      <c r="M29" s="71"/>
      <c r="N29" s="83">
        <v>-9559269</v>
      </c>
      <c r="O29" s="71"/>
      <c r="P29" s="83">
        <f>SUM(P27:P28)</f>
        <v>5844930.6515999977</v>
      </c>
      <c r="Q29" s="71"/>
      <c r="R29" s="83">
        <f>SUM(R27:R28)</f>
        <v>-3714338.2924000025</v>
      </c>
      <c r="S29" s="79"/>
      <c r="T29" s="141">
        <f>SUM(T27:T28)</f>
        <v>723520344.79108429</v>
      </c>
      <c r="U29" s="71"/>
      <c r="V29" s="83">
        <f>SUM(V27:V28)</f>
        <v>23765598</v>
      </c>
      <c r="W29" s="79"/>
      <c r="X29" s="141">
        <f>SUM(X27:X28)</f>
        <v>747285942.79108429</v>
      </c>
      <c r="Y29" s="139"/>
    </row>
    <row r="30" spans="1:25" ht="8.1" customHeight="1" x14ac:dyDescent="0.3">
      <c r="A30" s="18"/>
      <c r="B30" s="5"/>
      <c r="C30" s="7"/>
      <c r="D30" s="77"/>
      <c r="E30" s="78"/>
      <c r="F30" s="77"/>
      <c r="G30" s="78"/>
      <c r="H30" s="77"/>
      <c r="I30" s="78"/>
      <c r="J30" s="77"/>
      <c r="K30" s="78"/>
      <c r="L30" s="80"/>
      <c r="M30" s="71"/>
      <c r="N30" s="71"/>
      <c r="O30" s="71"/>
      <c r="P30" s="71"/>
      <c r="Q30" s="71"/>
      <c r="R30" s="71"/>
      <c r="S30" s="71"/>
      <c r="T30" s="80"/>
      <c r="U30" s="71"/>
      <c r="V30" s="80"/>
      <c r="W30" s="71"/>
      <c r="X30" s="80"/>
    </row>
    <row r="31" spans="1:25" ht="18.75" customHeight="1" thickBot="1" x14ac:dyDescent="0.3">
      <c r="A31" s="10" t="s">
        <v>192</v>
      </c>
      <c r="B31" s="5"/>
      <c r="C31" s="7"/>
      <c r="D31" s="85">
        <f>SUM(D13,D24,D29)</f>
        <v>362220339</v>
      </c>
      <c r="E31" s="71"/>
      <c r="F31" s="85">
        <f>SUM(F13,F24,F29)</f>
        <v>2086386465</v>
      </c>
      <c r="G31" s="64"/>
      <c r="H31" s="85">
        <f>SUM(H13,H24,H29)</f>
        <v>11079536</v>
      </c>
      <c r="I31" s="64"/>
      <c r="J31" s="85">
        <f>SUM(J13,J24,J29)</f>
        <v>50523586.899999999</v>
      </c>
      <c r="K31" s="71"/>
      <c r="L31" s="85">
        <f>SUM(L13,L24,L29)</f>
        <v>2610180162.8910842</v>
      </c>
      <c r="M31" s="71"/>
      <c r="N31" s="85">
        <f>SUM(N30,N28,N23,N11)</f>
        <v>-9559269</v>
      </c>
      <c r="O31" s="71"/>
      <c r="P31" s="85">
        <f>SUM(P13,P24,P29)</f>
        <v>-281450.34840000235</v>
      </c>
      <c r="Q31" s="71"/>
      <c r="R31" s="85">
        <f>SUM(R13,R24,R29)</f>
        <v>-9840719.2924000025</v>
      </c>
      <c r="S31" s="71"/>
      <c r="T31" s="140">
        <f>SUM(T13,T24,T29)</f>
        <v>5110549370.7910843</v>
      </c>
      <c r="U31" s="71"/>
      <c r="V31" s="85">
        <f>SUM(V13,V24,V29)</f>
        <v>148816431</v>
      </c>
      <c r="W31" s="71"/>
      <c r="X31" s="140">
        <f>SUM(X13,X24,X29)</f>
        <v>5259365801.7910843</v>
      </c>
    </row>
    <row r="32" spans="1:25" ht="18.75" customHeight="1" thickTop="1" x14ac:dyDescent="0.25"/>
    <row r="33" spans="24:24" ht="18.75" customHeight="1" x14ac:dyDescent="0.25">
      <c r="X33" s="41"/>
    </row>
  </sheetData>
  <mergeCells count="5">
    <mergeCell ref="D4:X4"/>
    <mergeCell ref="J6:L6"/>
    <mergeCell ref="D11:X11"/>
    <mergeCell ref="N5:R5"/>
    <mergeCell ref="N6:R6"/>
  </mergeCells>
  <pageMargins left="0.7" right="0.7" top="0.48" bottom="0.5" header="0.5" footer="0.5"/>
  <pageSetup paperSize="9" scale="53" firstPageNumber="11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FA65-65F2-40B3-B878-D0B9D6A06283}">
  <dimension ref="A1:N28"/>
  <sheetViews>
    <sheetView showGridLines="0" zoomScale="55" zoomScaleNormal="55" zoomScaleSheetLayoutView="85" workbookViewId="0">
      <selection activeCell="J82" sqref="J82"/>
    </sheetView>
  </sheetViews>
  <sheetFormatPr defaultColWidth="9.125" defaultRowHeight="21" customHeight="1" x14ac:dyDescent="0.25"/>
  <cols>
    <col min="1" max="1" width="64.125" style="9" customWidth="1"/>
    <col min="2" max="2" width="7.125" style="69" customWidth="1"/>
    <col min="3" max="3" width="1.125" style="4" customWidth="1"/>
    <col min="4" max="4" width="20.375" style="4" bestFit="1" customWidth="1"/>
    <col min="5" max="5" width="1.125" style="4" customWidth="1"/>
    <col min="6" max="6" width="22.875" style="4" bestFit="1" customWidth="1"/>
    <col min="7" max="7" width="1.125" style="4" customWidth="1"/>
    <col min="8" max="8" width="18.5" style="4" bestFit="1" customWidth="1"/>
    <col min="9" max="9" width="1.125" style="4" customWidth="1"/>
    <col min="10" max="10" width="22" style="4" bestFit="1" customWidth="1"/>
    <col min="11" max="11" width="1.125" style="4" customWidth="1"/>
    <col min="12" max="12" width="24.5" style="4" bestFit="1" customWidth="1"/>
    <col min="13" max="13" width="1.125" style="4" customWidth="1"/>
    <col min="14" max="14" width="22.875" style="4" bestFit="1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1" t="s">
        <v>0</v>
      </c>
      <c r="B1" s="66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193</v>
      </c>
      <c r="B2" s="6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D3" s="148" t="s">
        <v>194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19.5" customHeight="1" x14ac:dyDescent="0.25">
      <c r="D4" s="8"/>
      <c r="E4" s="8"/>
      <c r="F4" s="8"/>
      <c r="G4" s="8"/>
      <c r="H4" s="8"/>
      <c r="I4" s="8"/>
      <c r="J4" s="8"/>
      <c r="K4" s="8"/>
      <c r="L4" s="7" t="s">
        <v>147</v>
      </c>
      <c r="M4" s="8"/>
      <c r="N4" s="8"/>
    </row>
    <row r="5" spans="1:14" ht="18.600000000000001" customHeight="1" x14ac:dyDescent="0.55000000000000004">
      <c r="B5" s="9"/>
      <c r="C5" s="69"/>
      <c r="E5" s="8"/>
      <c r="F5" s="7"/>
      <c r="G5" s="7"/>
      <c r="H5" s="151" t="s">
        <v>94</v>
      </c>
      <c r="I5" s="151"/>
      <c r="J5" s="151"/>
      <c r="K5" s="70"/>
      <c r="L5" s="114" t="s">
        <v>148</v>
      </c>
      <c r="M5" s="70"/>
    </row>
    <row r="6" spans="1:14" ht="19.5" customHeight="1" x14ac:dyDescent="0.25">
      <c r="B6" s="7"/>
      <c r="C6" s="5"/>
      <c r="D6" s="7" t="s">
        <v>150</v>
      </c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154</v>
      </c>
      <c r="F7" s="7"/>
      <c r="G7" s="7"/>
      <c r="H7" s="7" t="s">
        <v>156</v>
      </c>
      <c r="I7" s="7"/>
      <c r="J7" s="7"/>
      <c r="K7" s="7"/>
      <c r="L7" s="7" t="s">
        <v>157</v>
      </c>
      <c r="M7" s="7"/>
      <c r="N7" s="7" t="s">
        <v>160</v>
      </c>
    </row>
    <row r="8" spans="1:14" ht="19.5" customHeight="1" x14ac:dyDescent="0.25">
      <c r="B8" s="5" t="s">
        <v>8</v>
      </c>
      <c r="C8" s="5"/>
      <c r="D8" s="7" t="s">
        <v>161</v>
      </c>
      <c r="F8" s="7" t="s">
        <v>162</v>
      </c>
      <c r="G8" s="7"/>
      <c r="H8" s="7" t="s">
        <v>164</v>
      </c>
      <c r="I8" s="7"/>
      <c r="J8" s="7" t="s">
        <v>195</v>
      </c>
      <c r="K8" s="7"/>
      <c r="L8" s="7" t="s">
        <v>164</v>
      </c>
      <c r="M8" s="7"/>
      <c r="N8" s="7" t="s">
        <v>148</v>
      </c>
    </row>
    <row r="9" spans="1:14" ht="19.5" customHeight="1" x14ac:dyDescent="0.25">
      <c r="A9" s="4"/>
      <c r="B9" s="5"/>
      <c r="D9" s="146" t="s">
        <v>9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</row>
    <row r="10" spans="1:14" ht="19.5" customHeight="1" x14ac:dyDescent="0.25">
      <c r="A10" s="3" t="s">
        <v>168</v>
      </c>
      <c r="B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69"/>
    </row>
    <row r="11" spans="1:14" ht="19.5" customHeight="1" x14ac:dyDescent="0.25">
      <c r="A11" s="10" t="s">
        <v>169</v>
      </c>
      <c r="B11" s="5"/>
      <c r="C11" s="69"/>
      <c r="D11" s="49">
        <v>287777339</v>
      </c>
      <c r="E11" s="112"/>
      <c r="F11" s="49">
        <v>1213596360</v>
      </c>
      <c r="G11" s="112"/>
      <c r="H11" s="49">
        <v>30140324</v>
      </c>
      <c r="I11" s="112"/>
      <c r="J11" s="49">
        <v>1119015734</v>
      </c>
      <c r="K11" s="100"/>
      <c r="L11" s="49">
        <v>-4410502</v>
      </c>
      <c r="M11" s="100"/>
      <c r="N11" s="49">
        <v>2646119255</v>
      </c>
    </row>
    <row r="12" spans="1:14" ht="9.6" customHeight="1" x14ac:dyDescent="0.3">
      <c r="A12" s="86"/>
      <c r="B12" s="5"/>
      <c r="C12" s="7"/>
      <c r="D12" s="78"/>
      <c r="E12" s="11"/>
      <c r="F12" s="78"/>
      <c r="G12" s="11"/>
      <c r="H12" s="84"/>
      <c r="I12" s="11"/>
      <c r="J12" s="78"/>
      <c r="K12" s="113"/>
      <c r="L12" s="113"/>
      <c r="M12" s="113"/>
      <c r="N12" s="78"/>
    </row>
    <row r="13" spans="1:14" ht="19.5" customHeight="1" x14ac:dyDescent="0.25">
      <c r="A13" s="10" t="s">
        <v>170</v>
      </c>
      <c r="B13" s="5"/>
      <c r="C13" s="7"/>
      <c r="D13" s="11"/>
      <c r="E13" s="11"/>
      <c r="F13" s="11"/>
      <c r="G13" s="11"/>
      <c r="H13" s="68"/>
      <c r="I13" s="11"/>
      <c r="J13" s="68"/>
      <c r="K13" s="68"/>
      <c r="L13" s="68"/>
      <c r="M13" s="68"/>
      <c r="N13" s="68"/>
    </row>
    <row r="14" spans="1:14" ht="19.5" customHeight="1" x14ac:dyDescent="0.3">
      <c r="A14" s="18" t="s">
        <v>171</v>
      </c>
      <c r="B14" s="5"/>
      <c r="C14" s="7"/>
      <c r="D14" s="11"/>
      <c r="E14" s="11"/>
      <c r="F14" s="11"/>
      <c r="G14" s="11"/>
      <c r="H14" s="68"/>
      <c r="I14" s="11"/>
      <c r="J14" s="68"/>
      <c r="K14" s="68"/>
      <c r="L14" s="68"/>
      <c r="M14" s="68"/>
      <c r="N14" s="68"/>
    </row>
    <row r="15" spans="1:14" ht="19.5" customHeight="1" x14ac:dyDescent="0.25">
      <c r="A15" s="102" t="s">
        <v>196</v>
      </c>
      <c r="B15" s="5" t="s">
        <v>90</v>
      </c>
      <c r="C15" s="7"/>
      <c r="D15" s="11">
        <v>74443000</v>
      </c>
      <c r="E15" s="11"/>
      <c r="F15" s="11">
        <v>872790105</v>
      </c>
      <c r="G15" s="11"/>
      <c r="H15" s="68">
        <v>0</v>
      </c>
      <c r="I15" s="11"/>
      <c r="J15" s="68">
        <v>0</v>
      </c>
      <c r="K15" s="68"/>
      <c r="L15" s="68">
        <v>0</v>
      </c>
      <c r="M15" s="68"/>
      <c r="N15" s="75">
        <v>947233105</v>
      </c>
    </row>
    <row r="16" spans="1:14" ht="19.5" customHeight="1" x14ac:dyDescent="0.25">
      <c r="A16" s="4" t="s">
        <v>173</v>
      </c>
      <c r="B16" s="5" t="s">
        <v>174</v>
      </c>
      <c r="C16" s="7"/>
      <c r="D16" s="74">
        <v>0</v>
      </c>
      <c r="E16" s="68"/>
      <c r="F16" s="74">
        <v>0</v>
      </c>
      <c r="G16" s="68"/>
      <c r="H16" s="74">
        <v>0</v>
      </c>
      <c r="I16" s="68"/>
      <c r="J16" s="61">
        <v>-278087363</v>
      </c>
      <c r="K16" s="73"/>
      <c r="L16" s="74">
        <v>0</v>
      </c>
      <c r="M16" s="73"/>
      <c r="N16" s="61">
        <v>-278087363</v>
      </c>
    </row>
    <row r="17" spans="1:14" ht="19.5" customHeight="1" x14ac:dyDescent="0.3">
      <c r="A17" s="18" t="s">
        <v>197</v>
      </c>
      <c r="B17" s="5"/>
      <c r="C17" s="7"/>
      <c r="D17" s="65">
        <f>SUM(D15:D16)</f>
        <v>74443000</v>
      </c>
      <c r="E17" s="79"/>
      <c r="F17" s="65">
        <f>SUM(F15:F16)</f>
        <v>872790105</v>
      </c>
      <c r="G17" s="79"/>
      <c r="H17" s="65">
        <f>SUM(H15:H16)</f>
        <v>0</v>
      </c>
      <c r="I17" s="79"/>
      <c r="J17" s="65">
        <f>SUM(J15:J16)</f>
        <v>-278087363</v>
      </c>
      <c r="K17" s="79"/>
      <c r="L17" s="65">
        <f>SUM(L15:L16)</f>
        <v>0</v>
      </c>
      <c r="M17" s="79"/>
      <c r="N17" s="65">
        <f>SUM(N15:N16)</f>
        <v>669145742</v>
      </c>
    </row>
    <row r="18" spans="1:14" ht="9.6" customHeight="1" x14ac:dyDescent="0.3">
      <c r="A18" s="86"/>
      <c r="B18" s="5"/>
      <c r="C18" s="7"/>
      <c r="D18" s="78"/>
      <c r="E18" s="11"/>
      <c r="F18" s="78"/>
      <c r="G18" s="11"/>
      <c r="H18" s="84"/>
      <c r="I18" s="11"/>
      <c r="J18" s="78"/>
      <c r="K18" s="68"/>
      <c r="L18" s="68"/>
      <c r="M18" s="68"/>
      <c r="N18" s="78"/>
    </row>
    <row r="19" spans="1:14" ht="19.5" customHeight="1" x14ac:dyDescent="0.25">
      <c r="A19" s="3" t="s">
        <v>180</v>
      </c>
      <c r="B19" s="5"/>
      <c r="C19" s="7"/>
      <c r="D19" s="87"/>
      <c r="E19" s="88"/>
      <c r="F19" s="87"/>
      <c r="G19" s="88"/>
      <c r="H19" s="87"/>
      <c r="I19" s="88"/>
      <c r="J19" s="87"/>
      <c r="K19" s="88"/>
      <c r="L19" s="88"/>
      <c r="M19" s="88"/>
      <c r="N19" s="87"/>
    </row>
    <row r="20" spans="1:14" ht="19.5" customHeight="1" x14ac:dyDescent="0.25">
      <c r="A20" s="4" t="s">
        <v>181</v>
      </c>
      <c r="B20" s="5"/>
      <c r="C20" s="7"/>
      <c r="D20" s="105">
        <v>0</v>
      </c>
      <c r="E20" s="88"/>
      <c r="F20" s="105">
        <v>0</v>
      </c>
      <c r="G20" s="88"/>
      <c r="H20" s="105">
        <v>0</v>
      </c>
      <c r="I20" s="88"/>
      <c r="J20" s="88">
        <v>212476474</v>
      </c>
      <c r="K20" s="88"/>
      <c r="L20" s="105">
        <v>0</v>
      </c>
      <c r="M20" s="88"/>
      <c r="N20" s="88">
        <v>212476474</v>
      </c>
    </row>
    <row r="21" spans="1:14" ht="19.5" customHeight="1" x14ac:dyDescent="0.25">
      <c r="A21" s="4" t="s">
        <v>182</v>
      </c>
      <c r="B21" s="5"/>
      <c r="C21" s="7"/>
      <c r="D21" s="74">
        <v>0</v>
      </c>
      <c r="E21" s="68"/>
      <c r="F21" s="74">
        <v>0</v>
      </c>
      <c r="G21" s="68"/>
      <c r="H21" s="74">
        <v>0</v>
      </c>
      <c r="I21" s="68"/>
      <c r="J21" s="61">
        <v>0</v>
      </c>
      <c r="K21" s="73"/>
      <c r="L21" s="61">
        <v>-1715879</v>
      </c>
      <c r="M21" s="73"/>
      <c r="N21" s="106">
        <v>-1715879</v>
      </c>
    </row>
    <row r="22" spans="1:14" ht="19.5" customHeight="1" x14ac:dyDescent="0.25">
      <c r="A22" s="3" t="s">
        <v>138</v>
      </c>
      <c r="B22" s="5"/>
      <c r="C22" s="7"/>
      <c r="D22" s="43">
        <f>SUM(D20:D21)</f>
        <v>0</v>
      </c>
      <c r="E22" s="87"/>
      <c r="F22" s="43">
        <f>SUM(F20:F21)</f>
        <v>0</v>
      </c>
      <c r="G22" s="87"/>
      <c r="H22" s="43">
        <f>SUM(H20:H21)</f>
        <v>0</v>
      </c>
      <c r="I22" s="87"/>
      <c r="J22" s="43">
        <f>SUM(J20:J21)</f>
        <v>212476474</v>
      </c>
      <c r="K22" s="87"/>
      <c r="L22" s="43">
        <f>SUM(L20:L21)</f>
        <v>-1715879</v>
      </c>
      <c r="M22" s="87"/>
      <c r="N22" s="43">
        <f>SUM(N20:N21)</f>
        <v>210760595</v>
      </c>
    </row>
    <row r="23" spans="1:14" ht="9.6" customHeight="1" x14ac:dyDescent="0.3">
      <c r="A23" s="86"/>
      <c r="B23" s="5"/>
      <c r="C23" s="7"/>
      <c r="D23" s="78"/>
      <c r="E23" s="11"/>
      <c r="F23" s="78"/>
      <c r="G23" s="11"/>
      <c r="H23" s="84"/>
      <c r="I23" s="11"/>
      <c r="J23" s="78"/>
      <c r="K23" s="68"/>
      <c r="L23" s="68"/>
      <c r="M23" s="68"/>
      <c r="N23" s="78"/>
    </row>
    <row r="24" spans="1:14" ht="19.5" customHeight="1" x14ac:dyDescent="0.25">
      <c r="A24" s="9" t="s">
        <v>183</v>
      </c>
      <c r="B24" s="5"/>
      <c r="C24" s="7"/>
      <c r="D24" s="103">
        <v>0</v>
      </c>
      <c r="E24" s="68"/>
      <c r="F24" s="103">
        <v>0</v>
      </c>
      <c r="G24" s="11"/>
      <c r="H24" s="61">
        <v>20383263</v>
      </c>
      <c r="I24" s="11"/>
      <c r="J24" s="107">
        <v>-20383263</v>
      </c>
      <c r="K24" s="68"/>
      <c r="L24" s="103">
        <v>0</v>
      </c>
      <c r="M24" s="68"/>
      <c r="N24" s="106">
        <v>0</v>
      </c>
    </row>
    <row r="25" spans="1:14" ht="9.6" customHeight="1" x14ac:dyDescent="0.3">
      <c r="A25" s="86"/>
      <c r="B25" s="5"/>
      <c r="C25" s="7"/>
      <c r="D25" s="78"/>
      <c r="E25" s="11"/>
      <c r="F25" s="78"/>
      <c r="G25" s="11"/>
      <c r="H25" s="84"/>
      <c r="I25" s="11"/>
      <c r="J25" s="78"/>
      <c r="K25" s="68"/>
      <c r="L25" s="68"/>
      <c r="M25" s="68"/>
      <c r="N25" s="78"/>
    </row>
    <row r="26" spans="1:14" ht="19.5" customHeight="1" thickBot="1" x14ac:dyDescent="0.3">
      <c r="A26" s="10" t="s">
        <v>184</v>
      </c>
      <c r="B26" s="5"/>
      <c r="C26" s="8"/>
      <c r="D26" s="89">
        <f>SUM(D11,D17,D22,D24)</f>
        <v>362220339</v>
      </c>
      <c r="E26" s="88"/>
      <c r="F26" s="89">
        <f>SUM(F11,F17,F22,F24)</f>
        <v>2086386465</v>
      </c>
      <c r="G26" s="88"/>
      <c r="H26" s="89">
        <f>SUM(H11,H17,H22,H24)</f>
        <v>50523587</v>
      </c>
      <c r="I26" s="88"/>
      <c r="J26" s="89">
        <f>SUM(J11,J17,J22,J24)</f>
        <v>1033021582</v>
      </c>
      <c r="K26" s="88"/>
      <c r="L26" s="89">
        <f>SUM(L11,L17,L22,L24)</f>
        <v>-6126381</v>
      </c>
      <c r="M26" s="88"/>
      <c r="N26" s="89">
        <f>SUM(N11,N17,N22,N24)</f>
        <v>3526025592</v>
      </c>
    </row>
    <row r="27" spans="1:14" ht="21" customHeight="1" thickTop="1" x14ac:dyDescent="0.25"/>
    <row r="28" spans="1:14" ht="21" customHeight="1" x14ac:dyDescent="0.25">
      <c r="N28" s="41"/>
    </row>
  </sheetData>
  <mergeCells count="3">
    <mergeCell ref="D3:N3"/>
    <mergeCell ref="H5:J5"/>
    <mergeCell ref="D9:N9"/>
  </mergeCells>
  <pageMargins left="0.7" right="0.7" top="0.48" bottom="0.5" header="0.5" footer="0.5"/>
  <pageSetup paperSize="9" scale="83" firstPageNumber="12" fitToHeight="0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DBF0-BA6C-4BE5-9576-8559D5D9F710}">
  <dimension ref="A1:N26"/>
  <sheetViews>
    <sheetView showGridLines="0" zoomScale="70" zoomScaleNormal="70" zoomScaleSheetLayoutView="85" workbookViewId="0">
      <selection activeCell="J20" sqref="J20"/>
    </sheetView>
  </sheetViews>
  <sheetFormatPr defaultColWidth="9.125" defaultRowHeight="13.8" x14ac:dyDescent="0.25"/>
  <cols>
    <col min="1" max="1" width="64.875" style="9" customWidth="1"/>
    <col min="2" max="2" width="7.125" style="69" customWidth="1"/>
    <col min="3" max="3" width="1.125" style="4" customWidth="1"/>
    <col min="4" max="4" width="15.625" style="4" customWidth="1"/>
    <col min="5" max="5" width="1.125" style="4" customWidth="1"/>
    <col min="6" max="6" width="16.875" style="4" bestFit="1" customWidth="1"/>
    <col min="7" max="7" width="1.125" style="4" customWidth="1"/>
    <col min="8" max="8" width="15.625" style="4" customWidth="1"/>
    <col min="9" max="9" width="1.125" style="4" customWidth="1"/>
    <col min="10" max="10" width="16.75" style="4" customWidth="1"/>
    <col min="11" max="11" width="1.125" style="4" customWidth="1"/>
    <col min="12" max="12" width="15.625" style="4" customWidth="1"/>
    <col min="13" max="13" width="1.125" style="4" customWidth="1"/>
    <col min="14" max="14" width="17.125" style="4" customWidth="1"/>
    <col min="15" max="15" width="1.125" style="4" customWidth="1"/>
    <col min="16" max="16" width="12.625" style="4" customWidth="1"/>
    <col min="17" max="17" width="1" style="4" customWidth="1"/>
    <col min="18" max="18" width="1.375" style="4" customWidth="1"/>
    <col min="19" max="19" width="12.875" style="4" customWidth="1"/>
    <col min="20" max="20" width="1.375" style="4" customWidth="1"/>
    <col min="21" max="16384" width="9.125" style="4"/>
  </cols>
  <sheetData>
    <row r="1" spans="1:14" ht="21" customHeight="1" x14ac:dyDescent="0.35">
      <c r="A1" s="21" t="s">
        <v>0</v>
      </c>
      <c r="B1" s="66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1" customHeight="1" x14ac:dyDescent="0.3">
      <c r="A2" s="1" t="s">
        <v>193</v>
      </c>
      <c r="B2" s="6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D3" s="148" t="s">
        <v>194</v>
      </c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19.5" customHeight="1" x14ac:dyDescent="0.25">
      <c r="D4" s="8"/>
      <c r="E4" s="8"/>
      <c r="F4" s="8"/>
      <c r="G4" s="8"/>
      <c r="H4" s="8"/>
      <c r="I4" s="8"/>
      <c r="J4" s="8"/>
      <c r="L4" s="7" t="s">
        <v>147</v>
      </c>
      <c r="N4" s="8"/>
    </row>
    <row r="5" spans="1:14" ht="18.600000000000001" customHeight="1" x14ac:dyDescent="0.25">
      <c r="B5" s="9"/>
      <c r="C5" s="69"/>
      <c r="E5" s="8"/>
      <c r="F5" s="7"/>
      <c r="G5" s="7"/>
      <c r="H5" s="151" t="s">
        <v>94</v>
      </c>
      <c r="I5" s="151"/>
      <c r="J5" s="151"/>
      <c r="L5" s="114" t="s">
        <v>148</v>
      </c>
      <c r="M5" s="145"/>
    </row>
    <row r="6" spans="1:14" ht="19.5" customHeight="1" x14ac:dyDescent="0.25">
      <c r="B6" s="7"/>
      <c r="C6" s="5"/>
      <c r="D6" s="7"/>
      <c r="F6" s="7"/>
      <c r="G6" s="7"/>
      <c r="H6" s="7"/>
      <c r="J6" s="7"/>
      <c r="K6" s="7"/>
      <c r="L6" s="7"/>
      <c r="M6" s="7"/>
      <c r="N6" s="7"/>
    </row>
    <row r="7" spans="1:14" ht="19.5" customHeight="1" x14ac:dyDescent="0.25">
      <c r="B7" s="7"/>
      <c r="C7" s="5"/>
      <c r="D7" s="7" t="s">
        <v>150</v>
      </c>
      <c r="F7" s="7"/>
      <c r="G7" s="7"/>
      <c r="H7" s="7"/>
      <c r="J7" s="7"/>
      <c r="K7" s="7"/>
      <c r="L7" s="7"/>
      <c r="M7" s="7"/>
      <c r="N7" s="7"/>
    </row>
    <row r="8" spans="1:14" ht="19.5" customHeight="1" x14ac:dyDescent="0.25">
      <c r="B8" s="7"/>
      <c r="C8" s="5"/>
      <c r="D8" s="7" t="s">
        <v>154</v>
      </c>
      <c r="F8" s="7"/>
      <c r="G8" s="7"/>
      <c r="H8" s="7" t="s">
        <v>156</v>
      </c>
      <c r="I8" s="7"/>
      <c r="J8" s="7"/>
      <c r="K8" s="7"/>
      <c r="L8" s="7" t="s">
        <v>157</v>
      </c>
      <c r="M8" s="7"/>
      <c r="N8" s="7" t="s">
        <v>160</v>
      </c>
    </row>
    <row r="9" spans="1:14" ht="19.5" customHeight="1" x14ac:dyDescent="0.25">
      <c r="B9" s="5" t="s">
        <v>8</v>
      </c>
      <c r="C9" s="5"/>
      <c r="D9" s="7" t="s">
        <v>161</v>
      </c>
      <c r="F9" s="7" t="s">
        <v>162</v>
      </c>
      <c r="G9" s="7"/>
      <c r="H9" s="7" t="s">
        <v>164</v>
      </c>
      <c r="I9" s="7"/>
      <c r="J9" s="7" t="s">
        <v>195</v>
      </c>
      <c r="K9" s="7"/>
      <c r="L9" s="7" t="s">
        <v>164</v>
      </c>
      <c r="M9" s="7"/>
      <c r="N9" s="7" t="s">
        <v>148</v>
      </c>
    </row>
    <row r="10" spans="1:14" ht="19.5" customHeight="1" x14ac:dyDescent="0.25">
      <c r="A10" s="4"/>
      <c r="B10" s="5"/>
      <c r="D10" s="146" t="s">
        <v>9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</row>
    <row r="11" spans="1:14" ht="19.5" customHeight="1" x14ac:dyDescent="0.25">
      <c r="A11" s="3" t="s">
        <v>190</v>
      </c>
      <c r="B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9"/>
    </row>
    <row r="12" spans="1:14" ht="19.5" customHeight="1" x14ac:dyDescent="0.25">
      <c r="A12" s="10" t="s">
        <v>191</v>
      </c>
      <c r="B12" s="5"/>
      <c r="C12" s="69"/>
      <c r="D12" s="49">
        <v>362220339</v>
      </c>
      <c r="E12" s="112"/>
      <c r="F12" s="49">
        <v>2086386465</v>
      </c>
      <c r="G12" s="112">
        <v>0</v>
      </c>
      <c r="H12" s="49">
        <v>50523587</v>
      </c>
      <c r="I12" s="112">
        <v>0</v>
      </c>
      <c r="J12" s="49">
        <v>1033021582</v>
      </c>
      <c r="K12" s="100"/>
      <c r="L12" s="49">
        <v>-6126381</v>
      </c>
      <c r="M12" s="100">
        <v>-62338470.651599884</v>
      </c>
      <c r="N12" s="49">
        <v>3526025592</v>
      </c>
    </row>
    <row r="13" spans="1:14" ht="9.6" customHeight="1" x14ac:dyDescent="0.3">
      <c r="A13" s="86"/>
      <c r="B13" s="5"/>
      <c r="C13" s="7"/>
      <c r="D13" s="78"/>
      <c r="E13" s="11"/>
      <c r="F13" s="78"/>
      <c r="G13" s="11"/>
      <c r="H13" s="84"/>
      <c r="I13" s="11"/>
      <c r="J13" s="78"/>
      <c r="K13" s="113"/>
      <c r="L13" s="113"/>
      <c r="M13" s="113"/>
      <c r="N13" s="78"/>
    </row>
    <row r="14" spans="1:14" ht="19.5" customHeight="1" x14ac:dyDescent="0.25">
      <c r="A14" s="10" t="s">
        <v>170</v>
      </c>
      <c r="B14" s="5"/>
      <c r="C14" s="7"/>
      <c r="D14" s="11"/>
      <c r="E14" s="11"/>
      <c r="F14" s="11"/>
      <c r="G14" s="11"/>
      <c r="H14" s="68"/>
      <c r="I14" s="11"/>
      <c r="J14" s="68"/>
      <c r="K14" s="68"/>
      <c r="L14" s="68"/>
      <c r="M14" s="68"/>
      <c r="N14" s="68"/>
    </row>
    <row r="15" spans="1:14" ht="19.5" customHeight="1" x14ac:dyDescent="0.3">
      <c r="A15" s="18" t="s">
        <v>171</v>
      </c>
      <c r="B15" s="5"/>
      <c r="C15" s="7"/>
      <c r="D15" s="11"/>
      <c r="E15" s="11"/>
      <c r="F15" s="11"/>
      <c r="G15" s="11"/>
      <c r="H15" s="68"/>
      <c r="I15" s="11"/>
      <c r="J15" s="68"/>
      <c r="K15" s="68"/>
      <c r="L15" s="68"/>
      <c r="M15" s="68"/>
      <c r="N15" s="68"/>
    </row>
    <row r="16" spans="1:14" ht="19.5" customHeight="1" x14ac:dyDescent="0.25">
      <c r="A16" s="4" t="s">
        <v>173</v>
      </c>
      <c r="B16" s="5" t="s">
        <v>174</v>
      </c>
      <c r="C16" s="7"/>
      <c r="D16" s="74">
        <v>0</v>
      </c>
      <c r="E16" s="68"/>
      <c r="F16" s="74">
        <v>0</v>
      </c>
      <c r="G16" s="68"/>
      <c r="H16" s="74">
        <v>0</v>
      </c>
      <c r="I16" s="68"/>
      <c r="J16" s="61">
        <v>-398381578</v>
      </c>
      <c r="K16" s="73"/>
      <c r="L16" s="74">
        <v>0</v>
      </c>
      <c r="M16" s="73"/>
      <c r="N16" s="61">
        <v>-398381578</v>
      </c>
    </row>
    <row r="17" spans="1:14" ht="19.5" customHeight="1" x14ac:dyDescent="0.3">
      <c r="A17" s="18" t="s">
        <v>197</v>
      </c>
      <c r="B17" s="5"/>
      <c r="C17" s="7"/>
      <c r="D17" s="65">
        <f>SUM(D16:D16)</f>
        <v>0</v>
      </c>
      <c r="E17" s="79"/>
      <c r="F17" s="65">
        <f>SUM(F16:F16)</f>
        <v>0</v>
      </c>
      <c r="G17" s="79"/>
      <c r="H17" s="65">
        <f>SUM(H16:H16)</f>
        <v>0</v>
      </c>
      <c r="I17" s="79"/>
      <c r="J17" s="65">
        <f>SUM(J16:J16)</f>
        <v>-398381578</v>
      </c>
      <c r="K17" s="79"/>
      <c r="L17" s="65">
        <f>SUM(L16:L16)</f>
        <v>0</v>
      </c>
      <c r="M17" s="79"/>
      <c r="N17" s="65">
        <f>SUM(N16:N16)</f>
        <v>-398381578</v>
      </c>
    </row>
    <row r="18" spans="1:14" ht="9.6" customHeight="1" x14ac:dyDescent="0.3">
      <c r="A18" s="86"/>
      <c r="B18" s="5"/>
      <c r="C18" s="7"/>
      <c r="D18" s="78"/>
      <c r="E18" s="11"/>
      <c r="F18" s="78"/>
      <c r="G18" s="11"/>
      <c r="H18" s="84"/>
      <c r="I18" s="11"/>
      <c r="J18" s="78"/>
      <c r="K18" s="68"/>
      <c r="L18" s="68"/>
      <c r="M18" s="68"/>
      <c r="N18" s="78"/>
    </row>
    <row r="19" spans="1:14" ht="19.5" customHeight="1" x14ac:dyDescent="0.25">
      <c r="A19" s="3" t="s">
        <v>180</v>
      </c>
      <c r="B19" s="5"/>
      <c r="C19" s="7"/>
      <c r="D19" s="87"/>
      <c r="E19" s="88"/>
      <c r="F19" s="87"/>
      <c r="G19" s="88"/>
      <c r="H19" s="87"/>
      <c r="I19" s="88"/>
      <c r="J19" s="87"/>
      <c r="K19" s="88"/>
      <c r="L19" s="88"/>
      <c r="M19" s="88"/>
      <c r="N19" s="87"/>
    </row>
    <row r="20" spans="1:14" ht="19.5" customHeight="1" x14ac:dyDescent="0.55000000000000004">
      <c r="A20" s="4" t="s">
        <v>181</v>
      </c>
      <c r="B20" s="5"/>
      <c r="C20" s="7"/>
      <c r="D20" s="132">
        <v>0</v>
      </c>
      <c r="E20" s="130"/>
      <c r="F20" s="132">
        <v>0</v>
      </c>
      <c r="G20" s="130"/>
      <c r="H20" s="132">
        <v>0</v>
      </c>
      <c r="I20" s="130"/>
      <c r="J20" s="133">
        <v>453341526</v>
      </c>
      <c r="K20" s="130"/>
      <c r="L20" s="132">
        <v>0</v>
      </c>
      <c r="M20" s="130"/>
      <c r="N20" s="142">
        <f>SUM(D20,F20,H20,J20,L20)</f>
        <v>453341526</v>
      </c>
    </row>
    <row r="21" spans="1:14" ht="19.5" customHeight="1" x14ac:dyDescent="0.55000000000000004">
      <c r="A21" s="4" t="s">
        <v>182</v>
      </c>
      <c r="B21" s="5"/>
      <c r="C21" s="7"/>
      <c r="D21" s="131">
        <v>0</v>
      </c>
      <c r="E21" s="130"/>
      <c r="F21" s="131">
        <v>0</v>
      </c>
      <c r="G21" s="130"/>
      <c r="H21" s="131">
        <v>0</v>
      </c>
      <c r="I21" s="130"/>
      <c r="J21" s="131">
        <v>0</v>
      </c>
      <c r="K21" s="130"/>
      <c r="L21" s="61">
        <v>5844931</v>
      </c>
      <c r="M21" s="130"/>
      <c r="N21" s="61">
        <v>5844930.6515999977</v>
      </c>
    </row>
    <row r="22" spans="1:14" ht="19.5" customHeight="1" x14ac:dyDescent="0.25">
      <c r="A22" s="3" t="s">
        <v>138</v>
      </c>
      <c r="B22" s="5"/>
      <c r="C22" s="7"/>
      <c r="D22" s="43">
        <f>SUM(D20:D21)</f>
        <v>0</v>
      </c>
      <c r="E22" s="87"/>
      <c r="F22" s="43">
        <f>SUM(F20:F21)</f>
        <v>0</v>
      </c>
      <c r="G22" s="87"/>
      <c r="H22" s="43">
        <f>SUM(H20:H21)</f>
        <v>0</v>
      </c>
      <c r="I22" s="87"/>
      <c r="J22" s="43">
        <f>SUM(J20:J21)</f>
        <v>453341526</v>
      </c>
      <c r="K22" s="87"/>
      <c r="L22" s="43">
        <f>SUM(L20:L21)</f>
        <v>5844931</v>
      </c>
      <c r="M22" s="87"/>
      <c r="N22" s="43">
        <f>SUM(N20:N21)</f>
        <v>459186456.6516</v>
      </c>
    </row>
    <row r="23" spans="1:14" ht="9.6" customHeight="1" x14ac:dyDescent="0.3">
      <c r="A23" s="86"/>
      <c r="B23" s="5"/>
      <c r="C23" s="7"/>
      <c r="D23" s="78"/>
      <c r="E23" s="11"/>
      <c r="F23" s="78"/>
      <c r="G23" s="11"/>
      <c r="H23" s="84"/>
      <c r="I23" s="11"/>
      <c r="J23" s="78"/>
      <c r="K23" s="68"/>
      <c r="L23" s="68"/>
      <c r="M23" s="68"/>
      <c r="N23" s="78"/>
    </row>
    <row r="24" spans="1:14" ht="19.5" customHeight="1" thickBot="1" x14ac:dyDescent="0.3">
      <c r="A24" s="10" t="s">
        <v>192</v>
      </c>
      <c r="B24" s="5"/>
      <c r="C24" s="8"/>
      <c r="D24" s="89">
        <f>SUM(D12,D17,D22)</f>
        <v>362220339</v>
      </c>
      <c r="E24" s="88"/>
      <c r="F24" s="89">
        <f>SUM(F12,F17,F22)</f>
        <v>2086386465</v>
      </c>
      <c r="G24" s="88"/>
      <c r="H24" s="89">
        <f>SUM(H12,H17,H22)</f>
        <v>50523587</v>
      </c>
      <c r="I24" s="88"/>
      <c r="J24" s="89">
        <f>SUM(J12,J17,J22)</f>
        <v>1087981530</v>
      </c>
      <c r="K24" s="88"/>
      <c r="L24" s="89">
        <f>SUM(L12,L17,L22)</f>
        <v>-281450</v>
      </c>
      <c r="M24" s="88"/>
      <c r="N24" s="89">
        <f>SUM(N12,N17,N22)</f>
        <v>3586830470.6515999</v>
      </c>
    </row>
    <row r="25" spans="1:14" ht="21" customHeight="1" thickTop="1" x14ac:dyDescent="0.25"/>
    <row r="26" spans="1:14" ht="21" customHeight="1" x14ac:dyDescent="0.25">
      <c r="N26" s="41"/>
    </row>
  </sheetData>
  <mergeCells count="3">
    <mergeCell ref="D3:N3"/>
    <mergeCell ref="H5:J5"/>
    <mergeCell ref="D10:N10"/>
  </mergeCells>
  <pageMargins left="0.7" right="0.7" top="0.48" bottom="0.5" header="0.5" footer="0.5"/>
  <pageSetup paperSize="9" scale="83" firstPageNumber="13" orientation="landscape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0"/>
  <sheetViews>
    <sheetView showGridLines="0" zoomScale="70" zoomScaleNormal="70" zoomScaleSheetLayoutView="70" workbookViewId="0">
      <selection activeCell="J82" sqref="J82"/>
    </sheetView>
  </sheetViews>
  <sheetFormatPr defaultColWidth="35" defaultRowHeight="20.25" customHeight="1" x14ac:dyDescent="0.25"/>
  <cols>
    <col min="1" max="1" width="56.25" style="4" customWidth="1"/>
    <col min="2" max="2" width="6.375" style="4" customWidth="1"/>
    <col min="3" max="3" width="18" style="25" customWidth="1"/>
    <col min="4" max="4" width="1.375" style="4" customWidth="1"/>
    <col min="5" max="5" width="18" style="25" customWidth="1"/>
    <col min="6" max="6" width="1.125" style="4" customWidth="1"/>
    <col min="7" max="7" width="18" style="4" customWidth="1"/>
    <col min="8" max="8" width="1.125" style="4" customWidth="1"/>
    <col min="9" max="9" width="18" style="4" customWidth="1"/>
    <col min="10" max="16384" width="35" style="4"/>
  </cols>
  <sheetData>
    <row r="1" spans="1:9" s="20" customFormat="1" ht="20.25" customHeight="1" x14ac:dyDescent="0.35">
      <c r="A1" s="21" t="s">
        <v>0</v>
      </c>
      <c r="B1" s="21"/>
    </row>
    <row r="2" spans="1:9" s="22" customFormat="1" ht="20.25" customHeight="1" x14ac:dyDescent="0.3">
      <c r="A2" s="12" t="s">
        <v>198</v>
      </c>
      <c r="B2" s="12"/>
    </row>
    <row r="3" spans="1:9" ht="12" customHeight="1" x14ac:dyDescent="0.25">
      <c r="A3" s="3"/>
      <c r="B3" s="3"/>
      <c r="C3" s="4"/>
      <c r="E3" s="4"/>
    </row>
    <row r="4" spans="1:9" ht="17.100000000000001" customHeight="1" x14ac:dyDescent="0.25">
      <c r="A4" s="3"/>
      <c r="B4" s="3"/>
      <c r="C4" s="148" t="s">
        <v>2</v>
      </c>
      <c r="D4" s="148"/>
      <c r="E4" s="148"/>
      <c r="G4" s="148" t="s">
        <v>3</v>
      </c>
      <c r="H4" s="148"/>
      <c r="I4" s="148"/>
    </row>
    <row r="5" spans="1:9" ht="17.100000000000001" customHeight="1" x14ac:dyDescent="0.25">
      <c r="A5" s="9"/>
      <c r="B5" s="9"/>
      <c r="C5" s="147" t="s">
        <v>5</v>
      </c>
      <c r="D5" s="147"/>
      <c r="E5" s="147"/>
      <c r="F5" s="8"/>
      <c r="G5" s="147" t="s">
        <v>5</v>
      </c>
      <c r="H5" s="147"/>
      <c r="I5" s="147"/>
    </row>
    <row r="6" spans="1:9" ht="17.100000000000001" customHeight="1" x14ac:dyDescent="0.25">
      <c r="A6" s="9"/>
      <c r="B6" s="9"/>
      <c r="C6" s="150" t="s">
        <v>106</v>
      </c>
      <c r="D6" s="150"/>
      <c r="E6" s="150"/>
      <c r="F6" s="7"/>
      <c r="G6" s="150" t="s">
        <v>106</v>
      </c>
      <c r="H6" s="150"/>
      <c r="I6" s="150"/>
    </row>
    <row r="7" spans="1:9" ht="17.100000000000001" customHeight="1" x14ac:dyDescent="0.25">
      <c r="A7" s="3"/>
      <c r="B7" s="5" t="s">
        <v>8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9" ht="16.2" customHeight="1" x14ac:dyDescent="0.25">
      <c r="A8" s="9"/>
      <c r="B8" s="5"/>
      <c r="C8" s="146" t="s">
        <v>9</v>
      </c>
      <c r="D8" s="146"/>
      <c r="E8" s="146"/>
      <c r="F8" s="146"/>
      <c r="G8" s="146"/>
      <c r="H8" s="146"/>
      <c r="I8" s="146"/>
    </row>
    <row r="9" spans="1:9" ht="18.75" customHeight="1" x14ac:dyDescent="0.3">
      <c r="A9" s="17" t="s">
        <v>199</v>
      </c>
      <c r="B9" s="5"/>
      <c r="C9" s="11"/>
      <c r="D9" s="14"/>
      <c r="E9" s="11"/>
      <c r="F9" s="14"/>
      <c r="G9" s="14"/>
      <c r="H9" s="14"/>
      <c r="I9" s="14"/>
    </row>
    <row r="10" spans="1:9" ht="18.75" customHeight="1" x14ac:dyDescent="0.25">
      <c r="A10" s="13" t="s">
        <v>128</v>
      </c>
      <c r="B10" s="5"/>
      <c r="C10" s="75">
        <v>751000281</v>
      </c>
      <c r="D10" s="75"/>
      <c r="E10" s="75">
        <v>650091877</v>
      </c>
      <c r="F10" s="75"/>
      <c r="G10" s="75">
        <v>453341526</v>
      </c>
      <c r="H10" s="75"/>
      <c r="I10" s="75">
        <v>212476474</v>
      </c>
    </row>
    <row r="11" spans="1:9" ht="17.100000000000001" customHeight="1" x14ac:dyDescent="0.25">
      <c r="A11" s="46" t="s">
        <v>200</v>
      </c>
      <c r="B11" s="5"/>
      <c r="C11" s="33"/>
      <c r="D11" s="27"/>
      <c r="E11" s="33"/>
      <c r="F11" s="27"/>
      <c r="G11" s="27"/>
      <c r="H11" s="27"/>
      <c r="I11" s="27"/>
    </row>
    <row r="12" spans="1:9" ht="18.75" customHeight="1" x14ac:dyDescent="0.25">
      <c r="A12" s="4" t="s">
        <v>127</v>
      </c>
      <c r="B12" s="5">
        <v>24</v>
      </c>
      <c r="C12" s="33">
        <v>134084096</v>
      </c>
      <c r="D12" s="33"/>
      <c r="E12" s="33">
        <v>97730974</v>
      </c>
      <c r="F12" s="33"/>
      <c r="G12" s="33">
        <v>2625699</v>
      </c>
      <c r="H12" s="33"/>
      <c r="I12" s="33">
        <v>2558403</v>
      </c>
    </row>
    <row r="13" spans="1:9" ht="18.75" customHeight="1" x14ac:dyDescent="0.25">
      <c r="A13" s="13" t="s">
        <v>125</v>
      </c>
      <c r="B13" s="5"/>
      <c r="C13" s="32">
        <v>109677704</v>
      </c>
      <c r="D13" s="27"/>
      <c r="E13" s="32">
        <v>70621279</v>
      </c>
      <c r="F13" s="27"/>
      <c r="G13" s="32">
        <v>26124544</v>
      </c>
      <c r="H13" s="27"/>
      <c r="I13" s="32">
        <v>25873001</v>
      </c>
    </row>
    <row r="14" spans="1:9" ht="18.75" customHeight="1" x14ac:dyDescent="0.25">
      <c r="A14" s="13" t="s">
        <v>201</v>
      </c>
      <c r="B14" s="5">
        <v>12</v>
      </c>
      <c r="C14" s="33">
        <v>1938047</v>
      </c>
      <c r="D14" s="27"/>
      <c r="E14" s="33">
        <v>1688692</v>
      </c>
      <c r="F14" s="27"/>
      <c r="G14" s="32">
        <v>0</v>
      </c>
      <c r="H14" s="27"/>
      <c r="I14" s="32">
        <v>0</v>
      </c>
    </row>
    <row r="15" spans="1:9" ht="18.75" customHeight="1" x14ac:dyDescent="0.25">
      <c r="A15" s="13" t="s">
        <v>202</v>
      </c>
      <c r="B15" s="5">
        <v>13</v>
      </c>
      <c r="C15" s="33">
        <v>597951148</v>
      </c>
      <c r="D15" s="27"/>
      <c r="E15" s="33">
        <v>457740444</v>
      </c>
      <c r="F15" s="27"/>
      <c r="G15" s="27">
        <v>21770132</v>
      </c>
      <c r="H15" s="27"/>
      <c r="I15" s="27">
        <v>24034463</v>
      </c>
    </row>
    <row r="16" spans="1:9" ht="18.75" customHeight="1" x14ac:dyDescent="0.25">
      <c r="A16" s="13" t="s">
        <v>203</v>
      </c>
      <c r="B16" s="5">
        <v>15</v>
      </c>
      <c r="C16" s="33">
        <v>33849635</v>
      </c>
      <c r="D16" s="27"/>
      <c r="E16" s="33">
        <v>30906514</v>
      </c>
      <c r="F16" s="27"/>
      <c r="G16" s="32">
        <v>5232504</v>
      </c>
      <c r="H16" s="27"/>
      <c r="I16" s="32">
        <v>5369126</v>
      </c>
    </row>
    <row r="17" spans="1:9" ht="18.75" customHeight="1" x14ac:dyDescent="0.25">
      <c r="A17" s="13" t="s">
        <v>204</v>
      </c>
      <c r="B17" s="5">
        <v>16</v>
      </c>
      <c r="C17" s="33">
        <v>10962242</v>
      </c>
      <c r="D17" s="27"/>
      <c r="E17" s="33">
        <v>10392903</v>
      </c>
      <c r="F17" s="27"/>
      <c r="G17" s="27">
        <v>3032074</v>
      </c>
      <c r="H17" s="27"/>
      <c r="I17" s="27">
        <v>2428534</v>
      </c>
    </row>
    <row r="18" spans="1:9" ht="18.75" customHeight="1" x14ac:dyDescent="0.25">
      <c r="A18" s="13" t="s">
        <v>81</v>
      </c>
      <c r="B18" s="5">
        <v>19</v>
      </c>
      <c r="C18" s="33">
        <v>5380539</v>
      </c>
      <c r="D18" s="27"/>
      <c r="E18" s="33">
        <v>5681214</v>
      </c>
      <c r="F18" s="27"/>
      <c r="G18" s="27">
        <v>964694</v>
      </c>
      <c r="H18" s="27"/>
      <c r="I18" s="27">
        <v>950287</v>
      </c>
    </row>
    <row r="19" spans="1:9" ht="18.75" customHeight="1" x14ac:dyDescent="0.25">
      <c r="A19" s="4" t="s">
        <v>205</v>
      </c>
      <c r="B19" s="5"/>
      <c r="C19" s="33">
        <v>-91809229</v>
      </c>
      <c r="D19" s="27"/>
      <c r="E19" s="33">
        <v>-10580328</v>
      </c>
      <c r="F19" s="27"/>
      <c r="G19" s="32">
        <v>0</v>
      </c>
      <c r="H19" s="27"/>
      <c r="I19" s="32">
        <v>0</v>
      </c>
    </row>
    <row r="20" spans="1:9" ht="18.75" customHeight="1" x14ac:dyDescent="0.25">
      <c r="A20" s="4" t="s">
        <v>206</v>
      </c>
      <c r="B20" s="5"/>
      <c r="C20" s="33">
        <v>1796331</v>
      </c>
      <c r="D20" s="27"/>
      <c r="E20" s="33">
        <v>-366965</v>
      </c>
      <c r="F20" s="27"/>
      <c r="G20" s="32">
        <v>0</v>
      </c>
      <c r="H20" s="27"/>
      <c r="I20" s="32">
        <v>0</v>
      </c>
    </row>
    <row r="21" spans="1:9" ht="18.75" customHeight="1" x14ac:dyDescent="0.25">
      <c r="A21" s="4" t="s">
        <v>207</v>
      </c>
      <c r="B21" s="5" t="s">
        <v>16</v>
      </c>
      <c r="C21" s="33">
        <v>0</v>
      </c>
      <c r="D21" s="33"/>
      <c r="E21" s="33">
        <v>-15086</v>
      </c>
      <c r="F21" s="33"/>
      <c r="G21" s="32">
        <v>0</v>
      </c>
      <c r="H21" s="32"/>
      <c r="I21" s="32">
        <v>0</v>
      </c>
    </row>
    <row r="22" spans="1:9" ht="18.75" customHeight="1" x14ac:dyDescent="0.25">
      <c r="A22" s="4" t="s">
        <v>208</v>
      </c>
      <c r="B22" s="5">
        <v>8</v>
      </c>
      <c r="C22" s="33">
        <v>-59414079</v>
      </c>
      <c r="D22" s="27"/>
      <c r="E22" s="33">
        <v>84044948</v>
      </c>
      <c r="F22" s="27"/>
      <c r="G22" s="27">
        <v>-105536</v>
      </c>
      <c r="H22" s="27"/>
      <c r="I22" s="27">
        <v>368028</v>
      </c>
    </row>
    <row r="23" spans="1:9" ht="18.75" customHeight="1" x14ac:dyDescent="0.25">
      <c r="A23" s="4" t="s">
        <v>209</v>
      </c>
      <c r="B23" s="5"/>
      <c r="C23" s="32">
        <v>-2566936</v>
      </c>
      <c r="D23" s="27"/>
      <c r="E23" s="32">
        <v>-1066400</v>
      </c>
      <c r="F23" s="27"/>
      <c r="G23" s="32">
        <v>83718</v>
      </c>
      <c r="H23" s="27"/>
      <c r="I23" s="32">
        <v>-18747</v>
      </c>
    </row>
    <row r="24" spans="1:9" ht="18.75" customHeight="1" x14ac:dyDescent="0.25">
      <c r="A24" s="4" t="s">
        <v>210</v>
      </c>
      <c r="B24" s="5"/>
      <c r="C24" s="32">
        <v>1930253</v>
      </c>
      <c r="D24" s="27"/>
      <c r="E24" s="32">
        <v>5383690</v>
      </c>
      <c r="F24" s="27"/>
      <c r="G24" s="32">
        <v>1746591</v>
      </c>
      <c r="H24" s="27"/>
      <c r="I24" s="32">
        <v>0</v>
      </c>
    </row>
    <row r="25" spans="1:9" ht="18.75" customHeight="1" x14ac:dyDescent="0.25">
      <c r="A25" s="4" t="s">
        <v>211</v>
      </c>
      <c r="B25" s="5"/>
      <c r="C25" s="33">
        <v>22963</v>
      </c>
      <c r="D25" s="33"/>
      <c r="E25" s="33">
        <v>0</v>
      </c>
      <c r="F25" s="33"/>
      <c r="G25" s="32">
        <v>0</v>
      </c>
      <c r="H25" s="32"/>
      <c r="I25" s="32">
        <v>0</v>
      </c>
    </row>
    <row r="26" spans="1:9" ht="18.75" customHeight="1" x14ac:dyDescent="0.25">
      <c r="A26" s="4" t="s">
        <v>212</v>
      </c>
      <c r="B26" s="5">
        <v>15</v>
      </c>
      <c r="C26" s="32">
        <v>-5213118</v>
      </c>
      <c r="D26" s="27"/>
      <c r="E26" s="32">
        <v>-2997261</v>
      </c>
      <c r="F26" s="27"/>
      <c r="G26" s="32">
        <v>-394226</v>
      </c>
      <c r="H26" s="32"/>
      <c r="I26" s="32">
        <v>0</v>
      </c>
    </row>
    <row r="27" spans="1:9" ht="18.75" customHeight="1" x14ac:dyDescent="0.25">
      <c r="A27" s="4" t="s">
        <v>213</v>
      </c>
      <c r="B27" s="5">
        <v>11</v>
      </c>
      <c r="C27" s="32">
        <v>0</v>
      </c>
      <c r="D27" s="27"/>
      <c r="E27" s="32">
        <v>0</v>
      </c>
      <c r="F27" s="27"/>
      <c r="G27" s="32">
        <v>-470207450</v>
      </c>
      <c r="H27" s="27"/>
      <c r="I27" s="32">
        <v>-180000000</v>
      </c>
    </row>
    <row r="28" spans="1:9" ht="18.75" customHeight="1" x14ac:dyDescent="0.25">
      <c r="A28" s="13" t="s">
        <v>113</v>
      </c>
      <c r="B28" s="5"/>
      <c r="C28" s="33">
        <v>-2441114</v>
      </c>
      <c r="D28" s="27"/>
      <c r="E28" s="33">
        <v>-2567307</v>
      </c>
      <c r="F28" s="27"/>
      <c r="G28" s="27">
        <v>-2851513</v>
      </c>
      <c r="H28" s="27"/>
      <c r="I28" s="27">
        <v>-32674577</v>
      </c>
    </row>
    <row r="29" spans="1:9" ht="18.600000000000001" customHeight="1" x14ac:dyDescent="0.25">
      <c r="B29" s="5"/>
      <c r="C29" s="38">
        <f>SUM(C10:C28)</f>
        <v>1487148763</v>
      </c>
      <c r="D29" s="30"/>
      <c r="E29" s="38">
        <f>SUM(E10:E28)</f>
        <v>1396689188</v>
      </c>
      <c r="F29" s="30"/>
      <c r="G29" s="38">
        <f>SUM(G10:G28)</f>
        <v>41362757</v>
      </c>
      <c r="H29" s="30"/>
      <c r="I29" s="38">
        <f>SUM(I10:I28)</f>
        <v>61364992</v>
      </c>
    </row>
    <row r="30" spans="1:9" ht="18.75" customHeight="1" x14ac:dyDescent="0.25">
      <c r="A30" s="46" t="s">
        <v>214</v>
      </c>
      <c r="B30" s="5"/>
      <c r="C30" s="11"/>
      <c r="D30" s="14"/>
      <c r="E30" s="11"/>
      <c r="F30" s="14"/>
      <c r="G30" s="14"/>
      <c r="H30" s="14"/>
      <c r="I30" s="14"/>
    </row>
    <row r="31" spans="1:9" ht="18.75" customHeight="1" x14ac:dyDescent="0.25">
      <c r="A31" s="13" t="s">
        <v>215</v>
      </c>
      <c r="B31" s="5"/>
      <c r="C31" s="33">
        <v>-418458961</v>
      </c>
      <c r="D31" s="14"/>
      <c r="E31" s="33">
        <v>-1553063739</v>
      </c>
      <c r="F31" s="14"/>
      <c r="G31" s="27">
        <v>18671464</v>
      </c>
      <c r="H31" s="14"/>
      <c r="I31" s="27">
        <v>-14365767</v>
      </c>
    </row>
    <row r="32" spans="1:9" ht="18.75" customHeight="1" x14ac:dyDescent="0.25">
      <c r="A32" s="13" t="s">
        <v>17</v>
      </c>
      <c r="B32" s="5"/>
      <c r="C32" s="33">
        <v>46755942</v>
      </c>
      <c r="D32" s="14"/>
      <c r="E32" s="33">
        <v>-1005330</v>
      </c>
      <c r="F32" s="14"/>
      <c r="G32" s="27">
        <v>-20035150</v>
      </c>
      <c r="H32" s="14"/>
      <c r="I32" s="27">
        <v>-25178089</v>
      </c>
    </row>
    <row r="33" spans="1:9" ht="18.75" customHeight="1" x14ac:dyDescent="0.25">
      <c r="A33" s="13" t="s">
        <v>21</v>
      </c>
      <c r="B33" s="5"/>
      <c r="C33" s="33">
        <v>1599926161</v>
      </c>
      <c r="D33" s="14"/>
      <c r="E33" s="33">
        <v>-2036818858</v>
      </c>
      <c r="F33" s="14"/>
      <c r="G33" s="27">
        <v>6381005</v>
      </c>
      <c r="H33" s="14"/>
      <c r="I33" s="27">
        <v>-3668826</v>
      </c>
    </row>
    <row r="34" spans="1:9" ht="18.75" customHeight="1" x14ac:dyDescent="0.25">
      <c r="A34" s="13" t="s">
        <v>23</v>
      </c>
      <c r="B34" s="5"/>
      <c r="C34" s="33">
        <v>20774935</v>
      </c>
      <c r="D34" s="14"/>
      <c r="E34" s="33">
        <v>-42305462</v>
      </c>
      <c r="F34" s="14"/>
      <c r="G34" s="27">
        <v>-20407</v>
      </c>
      <c r="H34" s="14"/>
      <c r="I34" s="27">
        <v>-96773</v>
      </c>
    </row>
    <row r="35" spans="1:9" ht="18.75" customHeight="1" x14ac:dyDescent="0.25">
      <c r="A35" s="13" t="s">
        <v>50</v>
      </c>
      <c r="B35" s="5"/>
      <c r="C35" s="33">
        <v>-17976484</v>
      </c>
      <c r="D35" s="14"/>
      <c r="E35" s="33">
        <v>-13089511</v>
      </c>
      <c r="F35" s="14"/>
      <c r="G35" s="92">
        <v>-1520982</v>
      </c>
      <c r="H35" s="14"/>
      <c r="I35" s="92">
        <v>-4542914</v>
      </c>
    </row>
    <row r="36" spans="1:9" ht="18.75" customHeight="1" x14ac:dyDescent="0.25">
      <c r="A36" s="13" t="s">
        <v>59</v>
      </c>
      <c r="B36" s="5"/>
      <c r="C36" s="33">
        <v>-1179679798</v>
      </c>
      <c r="D36" s="14"/>
      <c r="E36" s="111">
        <v>3238152371</v>
      </c>
      <c r="F36" s="14"/>
      <c r="G36" s="27">
        <v>-9107415</v>
      </c>
      <c r="H36" s="14"/>
      <c r="I36" s="27">
        <v>12074535.219999999</v>
      </c>
    </row>
    <row r="37" spans="1:9" ht="18.75" customHeight="1" x14ac:dyDescent="0.25">
      <c r="A37" s="13" t="s">
        <v>216</v>
      </c>
      <c r="B37" s="5"/>
      <c r="C37" s="33">
        <v>-1697440</v>
      </c>
      <c r="D37" s="14"/>
      <c r="E37" s="111">
        <v>-761560</v>
      </c>
      <c r="F37" s="14"/>
      <c r="G37" s="27">
        <v>0</v>
      </c>
      <c r="H37" s="14"/>
      <c r="I37" s="27">
        <v>0</v>
      </c>
    </row>
    <row r="38" spans="1:9" ht="18.75" customHeight="1" x14ac:dyDescent="0.25">
      <c r="A38" s="13" t="s">
        <v>71</v>
      </c>
      <c r="B38" s="5"/>
      <c r="C38" s="111">
        <v>-842885</v>
      </c>
      <c r="D38" s="14"/>
      <c r="E38" s="111">
        <v>4572786</v>
      </c>
      <c r="F38" s="14"/>
      <c r="G38" s="27">
        <v>1906765</v>
      </c>
      <c r="H38" s="14"/>
      <c r="I38" s="27">
        <v>733424</v>
      </c>
    </row>
    <row r="39" spans="1:9" ht="18.75" customHeight="1" x14ac:dyDescent="0.25">
      <c r="A39" s="13" t="s">
        <v>77</v>
      </c>
      <c r="B39" s="5"/>
      <c r="C39" s="111">
        <v>-2187810</v>
      </c>
      <c r="D39" s="14"/>
      <c r="E39" s="111">
        <v>-2187801</v>
      </c>
      <c r="F39" s="14"/>
      <c r="G39" s="110">
        <v>0</v>
      </c>
      <c r="H39" s="14"/>
      <c r="I39" s="110">
        <v>0</v>
      </c>
    </row>
    <row r="40" spans="1:9" ht="18.75" customHeight="1" x14ac:dyDescent="0.25">
      <c r="A40" s="13" t="s">
        <v>76</v>
      </c>
      <c r="B40" s="5"/>
      <c r="C40" s="111">
        <v>380669</v>
      </c>
      <c r="D40" s="14"/>
      <c r="E40" s="111">
        <v>0</v>
      </c>
      <c r="F40" s="14"/>
      <c r="G40" s="110">
        <v>0</v>
      </c>
      <c r="H40" s="14"/>
      <c r="I40" s="110">
        <v>0</v>
      </c>
    </row>
    <row r="41" spans="1:9" ht="18.75" customHeight="1" x14ac:dyDescent="0.25">
      <c r="A41" s="13" t="s">
        <v>217</v>
      </c>
      <c r="B41" s="5"/>
      <c r="C41" s="47">
        <f>SUM(C29,C31:C40)</f>
        <v>1534143092</v>
      </c>
      <c r="D41" s="14"/>
      <c r="E41" s="47">
        <f>SUM(E29,E31:E40)</f>
        <v>990182084</v>
      </c>
      <c r="F41" s="14"/>
      <c r="G41" s="47">
        <f>SUM(G29,G31:G40)</f>
        <v>37638037</v>
      </c>
      <c r="H41" s="14"/>
      <c r="I41" s="47">
        <f>SUM(I29,I31:I40)</f>
        <v>26320582.219999999</v>
      </c>
    </row>
    <row r="42" spans="1:9" ht="18.75" customHeight="1" x14ac:dyDescent="0.25">
      <c r="A42" s="13" t="s">
        <v>218</v>
      </c>
      <c r="B42" s="5"/>
      <c r="C42" s="11">
        <v>-92451272</v>
      </c>
      <c r="D42" s="14"/>
      <c r="E42" s="11">
        <v>-69624123</v>
      </c>
      <c r="F42" s="14"/>
      <c r="G42" s="110">
        <v>0</v>
      </c>
      <c r="H42" s="14"/>
      <c r="I42" s="14">
        <v>-11453704</v>
      </c>
    </row>
    <row r="43" spans="1:9" ht="18.75" customHeight="1" x14ac:dyDescent="0.25">
      <c r="A43" s="10" t="s">
        <v>219</v>
      </c>
      <c r="B43" s="5"/>
      <c r="C43" s="15">
        <f>SUM(C41:C42)</f>
        <v>1441691820</v>
      </c>
      <c r="D43" s="6"/>
      <c r="E43" s="15">
        <f>SUM(E41:E42)</f>
        <v>920557961</v>
      </c>
      <c r="F43" s="6"/>
      <c r="G43" s="15">
        <f>SUM(G41:G42)</f>
        <v>37638037</v>
      </c>
      <c r="H43" s="6"/>
      <c r="I43" s="15">
        <f>SUM(I41:I42)</f>
        <v>14866878.219999999</v>
      </c>
    </row>
    <row r="44" spans="1:9" s="20" customFormat="1" ht="20.25" customHeight="1" x14ac:dyDescent="0.35">
      <c r="A44" s="21" t="s">
        <v>0</v>
      </c>
      <c r="B44" s="5"/>
      <c r="C44" s="144"/>
    </row>
    <row r="45" spans="1:9" s="22" customFormat="1" ht="20.25" customHeight="1" x14ac:dyDescent="0.3">
      <c r="A45" s="12" t="s">
        <v>220</v>
      </c>
      <c r="B45" s="5"/>
    </row>
    <row r="46" spans="1:9" ht="15" customHeight="1" x14ac:dyDescent="0.25">
      <c r="A46" s="3"/>
      <c r="B46" s="5"/>
      <c r="C46" s="4"/>
      <c r="E46" s="4"/>
    </row>
    <row r="47" spans="1:9" ht="16.5" customHeight="1" x14ac:dyDescent="0.25">
      <c r="A47" s="3"/>
      <c r="B47" s="5"/>
      <c r="C47" s="148" t="s">
        <v>2</v>
      </c>
      <c r="D47" s="148"/>
      <c r="E47" s="148"/>
      <c r="G47" s="148" t="s">
        <v>3</v>
      </c>
      <c r="H47" s="148"/>
      <c r="I47" s="148"/>
    </row>
    <row r="48" spans="1:9" ht="16.5" customHeight="1" x14ac:dyDescent="0.25">
      <c r="A48" s="9"/>
      <c r="B48" s="5"/>
      <c r="C48" s="147" t="s">
        <v>5</v>
      </c>
      <c r="D48" s="147"/>
      <c r="E48" s="147"/>
      <c r="F48" s="8"/>
      <c r="G48" s="147" t="s">
        <v>5</v>
      </c>
      <c r="H48" s="147"/>
      <c r="I48" s="147"/>
    </row>
    <row r="49" spans="1:9" ht="16.5" customHeight="1" x14ac:dyDescent="0.25">
      <c r="A49" s="9"/>
      <c r="B49" s="5"/>
      <c r="C49" s="150" t="s">
        <v>106</v>
      </c>
      <c r="D49" s="150"/>
      <c r="E49" s="150"/>
      <c r="F49" s="7"/>
      <c r="G49" s="150" t="s">
        <v>106</v>
      </c>
      <c r="H49" s="150"/>
      <c r="I49" s="150"/>
    </row>
    <row r="50" spans="1:9" ht="16.5" customHeight="1" x14ac:dyDescent="0.25">
      <c r="A50" s="3"/>
      <c r="B50" s="5" t="s">
        <v>8</v>
      </c>
      <c r="C50" s="7">
        <v>2022</v>
      </c>
      <c r="D50" s="7"/>
      <c r="E50" s="7">
        <v>2021</v>
      </c>
      <c r="F50" s="7"/>
      <c r="G50" s="7">
        <v>2022</v>
      </c>
      <c r="H50" s="7"/>
      <c r="I50" s="7">
        <v>2021</v>
      </c>
    </row>
    <row r="51" spans="1:9" ht="16.5" customHeight="1" x14ac:dyDescent="0.25">
      <c r="A51" s="9" t="s">
        <v>221</v>
      </c>
      <c r="B51" s="5"/>
      <c r="C51" s="146" t="s">
        <v>9</v>
      </c>
      <c r="D51" s="146"/>
      <c r="E51" s="146"/>
      <c r="F51" s="146"/>
      <c r="G51" s="146"/>
      <c r="H51" s="146"/>
      <c r="I51" s="146"/>
    </row>
    <row r="52" spans="1:9" ht="17.7" customHeight="1" x14ac:dyDescent="0.3">
      <c r="A52" s="17" t="s">
        <v>222</v>
      </c>
      <c r="B52" s="5"/>
      <c r="C52" s="11"/>
      <c r="D52" s="14"/>
      <c r="E52" s="11"/>
      <c r="F52" s="14"/>
      <c r="G52" s="14"/>
      <c r="H52" s="14"/>
      <c r="I52" s="14"/>
    </row>
    <row r="53" spans="1:9" ht="17.7" customHeight="1" x14ac:dyDescent="0.25">
      <c r="A53" s="19" t="s">
        <v>223</v>
      </c>
      <c r="B53" s="5">
        <v>11</v>
      </c>
      <c r="C53" s="33">
        <v>0</v>
      </c>
      <c r="D53" s="27"/>
      <c r="E53" s="33">
        <v>0</v>
      </c>
      <c r="F53" s="27"/>
      <c r="G53" s="27">
        <v>-374649740</v>
      </c>
      <c r="H53" s="27"/>
      <c r="I53" s="27">
        <v>-2135001500</v>
      </c>
    </row>
    <row r="54" spans="1:9" ht="17.7" customHeight="1" x14ac:dyDescent="0.25">
      <c r="A54" s="19" t="s">
        <v>224</v>
      </c>
      <c r="B54" s="5"/>
      <c r="C54" s="33"/>
      <c r="D54" s="27"/>
      <c r="E54" s="33"/>
      <c r="F54" s="27"/>
      <c r="G54" s="27"/>
      <c r="H54" s="27"/>
      <c r="I54" s="27"/>
    </row>
    <row r="55" spans="1:9" ht="17.7" customHeight="1" x14ac:dyDescent="0.25">
      <c r="A55" s="9" t="s">
        <v>225</v>
      </c>
      <c r="B55" s="5">
        <v>11</v>
      </c>
      <c r="C55" s="33">
        <v>0</v>
      </c>
      <c r="D55" s="27"/>
      <c r="E55" s="33">
        <v>15000000</v>
      </c>
      <c r="F55" s="27"/>
      <c r="G55" s="33">
        <v>0</v>
      </c>
      <c r="H55" s="27"/>
      <c r="I55" s="27">
        <v>0</v>
      </c>
    </row>
    <row r="56" spans="1:9" ht="17.7" customHeight="1" x14ac:dyDescent="0.25">
      <c r="A56" s="9" t="s">
        <v>226</v>
      </c>
      <c r="B56" s="5">
        <v>11</v>
      </c>
      <c r="C56" s="33">
        <v>0</v>
      </c>
      <c r="D56" s="27"/>
      <c r="E56" s="33">
        <v>0</v>
      </c>
      <c r="F56" s="27"/>
      <c r="G56" s="33">
        <v>-999700</v>
      </c>
      <c r="H56" s="27"/>
      <c r="I56" s="27">
        <v>0</v>
      </c>
    </row>
    <row r="57" spans="1:9" ht="17.7" customHeight="1" x14ac:dyDescent="0.25">
      <c r="A57" s="19" t="s">
        <v>227</v>
      </c>
      <c r="B57" s="5"/>
      <c r="C57" s="32">
        <v>-15000000</v>
      </c>
      <c r="D57" s="108"/>
      <c r="E57" s="32">
        <v>-5000000</v>
      </c>
      <c r="F57" s="108"/>
      <c r="G57" s="32">
        <v>-15000000</v>
      </c>
      <c r="H57" s="108"/>
      <c r="I57" s="32">
        <v>-5000000</v>
      </c>
    </row>
    <row r="58" spans="1:9" ht="18.600000000000001" customHeight="1" x14ac:dyDescent="0.25">
      <c r="A58" s="4" t="s">
        <v>228</v>
      </c>
      <c r="B58" s="5"/>
      <c r="C58" s="33">
        <v>-295893852</v>
      </c>
      <c r="D58" s="27"/>
      <c r="E58" s="33">
        <v>0</v>
      </c>
      <c r="F58" s="27"/>
      <c r="G58" s="33">
        <v>0</v>
      </c>
      <c r="H58" s="27"/>
      <c r="I58" s="32">
        <v>0</v>
      </c>
    </row>
    <row r="59" spans="1:9" ht="17.7" customHeight="1" x14ac:dyDescent="0.25">
      <c r="A59" s="19" t="s">
        <v>229</v>
      </c>
      <c r="B59" s="5"/>
      <c r="C59" s="32">
        <v>14332278</v>
      </c>
      <c r="D59" s="27"/>
      <c r="E59" s="32">
        <v>2206339</v>
      </c>
      <c r="F59" s="27"/>
      <c r="G59" s="50">
        <v>7676432</v>
      </c>
      <c r="H59" s="27"/>
      <c r="I59" s="50">
        <v>290000</v>
      </c>
    </row>
    <row r="60" spans="1:9" ht="18.600000000000001" customHeight="1" x14ac:dyDescent="0.25">
      <c r="A60" s="4" t="s">
        <v>230</v>
      </c>
      <c r="B60" s="5"/>
      <c r="C60" s="33">
        <v>-1094117667</v>
      </c>
      <c r="D60" s="27"/>
      <c r="E60" s="33">
        <v>-1759425052</v>
      </c>
      <c r="F60" s="27"/>
      <c r="G60" s="109">
        <v>-16054473</v>
      </c>
      <c r="H60" s="27"/>
      <c r="I60" s="109">
        <v>-26394168</v>
      </c>
    </row>
    <row r="61" spans="1:9" ht="18.600000000000001" customHeight="1" x14ac:dyDescent="0.25">
      <c r="A61" s="4" t="s">
        <v>231</v>
      </c>
      <c r="B61" s="5"/>
      <c r="C61" s="33">
        <v>-12875000</v>
      </c>
      <c r="D61" s="27"/>
      <c r="E61" s="33">
        <v>-2035334</v>
      </c>
      <c r="F61" s="27"/>
      <c r="G61" s="50">
        <v>-11935400</v>
      </c>
      <c r="H61" s="27"/>
      <c r="I61" s="50">
        <v>-715000</v>
      </c>
    </row>
    <row r="62" spans="1:9" ht="18.600000000000001" customHeight="1" x14ac:dyDescent="0.25">
      <c r="A62" s="4" t="s">
        <v>232</v>
      </c>
      <c r="B62" s="5">
        <v>14</v>
      </c>
      <c r="C62" s="32">
        <v>-29673633</v>
      </c>
      <c r="D62" s="27"/>
      <c r="E62" s="32">
        <v>-11038168</v>
      </c>
      <c r="F62" s="27"/>
      <c r="G62" s="33">
        <v>0</v>
      </c>
      <c r="H62" s="27"/>
      <c r="I62" s="32">
        <v>0</v>
      </c>
    </row>
    <row r="63" spans="1:9" ht="18.600000000000001" customHeight="1" x14ac:dyDescent="0.25">
      <c r="A63" s="19" t="s">
        <v>233</v>
      </c>
      <c r="B63" s="5">
        <v>5</v>
      </c>
      <c r="C63" s="32">
        <v>0</v>
      </c>
      <c r="D63" s="27"/>
      <c r="E63" s="32">
        <v>1800000</v>
      </c>
      <c r="F63" s="27"/>
      <c r="G63" s="109">
        <v>38000000</v>
      </c>
      <c r="H63" s="27"/>
      <c r="I63" s="109">
        <v>1628507512</v>
      </c>
    </row>
    <row r="64" spans="1:9" ht="18.600000000000001" customHeight="1" x14ac:dyDescent="0.25">
      <c r="A64" s="19" t="s">
        <v>234</v>
      </c>
      <c r="B64" s="5">
        <v>5</v>
      </c>
      <c r="C64" s="33">
        <v>0</v>
      </c>
      <c r="D64" s="27"/>
      <c r="E64" s="32">
        <v>0</v>
      </c>
      <c r="F64" s="27"/>
      <c r="G64" s="109">
        <v>-13000000</v>
      </c>
      <c r="H64" s="27"/>
      <c r="I64" s="109">
        <v>-320000000</v>
      </c>
    </row>
    <row r="65" spans="1:9" ht="18.600000000000001" customHeight="1" x14ac:dyDescent="0.25">
      <c r="A65" s="13" t="s">
        <v>213</v>
      </c>
      <c r="B65" s="5">
        <v>11</v>
      </c>
      <c r="C65" s="33">
        <v>0</v>
      </c>
      <c r="D65" s="27"/>
      <c r="E65" s="32">
        <v>0</v>
      </c>
      <c r="F65" s="27"/>
      <c r="G65" s="32">
        <v>470207450</v>
      </c>
      <c r="H65" s="27"/>
      <c r="I65" s="32">
        <v>180000000</v>
      </c>
    </row>
    <row r="66" spans="1:9" ht="18.600000000000001" customHeight="1" x14ac:dyDescent="0.25">
      <c r="A66" s="4" t="s">
        <v>235</v>
      </c>
      <c r="B66" s="5"/>
      <c r="C66" s="33">
        <v>2393495</v>
      </c>
      <c r="D66" s="27"/>
      <c r="E66" s="33">
        <v>2571740</v>
      </c>
      <c r="F66" s="27"/>
      <c r="G66" s="109">
        <v>2884875</v>
      </c>
      <c r="H66" s="27"/>
      <c r="I66" s="109">
        <v>36055269</v>
      </c>
    </row>
    <row r="67" spans="1:9" ht="18.600000000000001" customHeight="1" x14ac:dyDescent="0.25">
      <c r="A67" s="10" t="s">
        <v>236</v>
      </c>
      <c r="B67" s="5"/>
      <c r="C67" s="35">
        <f>SUM(C53:C66)</f>
        <v>-1430834379</v>
      </c>
      <c r="D67" s="28"/>
      <c r="E67" s="35">
        <f>SUM(E53:E66)</f>
        <v>-1755920475</v>
      </c>
      <c r="F67" s="28"/>
      <c r="G67" s="35">
        <f>SUM(G53:G66)</f>
        <v>87129444</v>
      </c>
      <c r="H67" s="28"/>
      <c r="I67" s="35">
        <f>SUM(I53:I66)</f>
        <v>-642257887</v>
      </c>
    </row>
    <row r="68" spans="1:9" ht="19.5" customHeight="1" x14ac:dyDescent="0.25">
      <c r="A68" s="10"/>
      <c r="B68" s="5"/>
      <c r="C68" s="29"/>
      <c r="D68" s="28"/>
      <c r="E68" s="29"/>
      <c r="F68" s="28"/>
      <c r="G68" s="29">
        <f>G67-87129444</f>
        <v>0</v>
      </c>
      <c r="H68" s="28"/>
      <c r="I68" s="29"/>
    </row>
    <row r="69" spans="1:9" ht="18.600000000000001" customHeight="1" x14ac:dyDescent="0.3">
      <c r="A69" s="17" t="s">
        <v>237</v>
      </c>
      <c r="B69" s="5"/>
      <c r="C69" s="33"/>
      <c r="D69" s="27"/>
      <c r="E69" s="33"/>
      <c r="F69" s="27"/>
      <c r="G69" s="27"/>
      <c r="H69" s="27"/>
      <c r="I69" s="27"/>
    </row>
    <row r="70" spans="1:9" ht="18.600000000000001" customHeight="1" x14ac:dyDescent="0.25">
      <c r="A70" s="13" t="s">
        <v>238</v>
      </c>
      <c r="B70" s="5"/>
      <c r="C70" s="59">
        <v>-237792</v>
      </c>
      <c r="D70" s="58"/>
      <c r="E70" s="59">
        <v>0</v>
      </c>
      <c r="F70" s="58"/>
      <c r="G70" s="33">
        <v>0</v>
      </c>
      <c r="H70" s="59"/>
      <c r="I70" s="59">
        <v>0</v>
      </c>
    </row>
    <row r="71" spans="1:9" ht="18.600000000000001" customHeight="1" x14ac:dyDescent="0.25">
      <c r="A71" s="13" t="s">
        <v>239</v>
      </c>
      <c r="B71" s="5">
        <v>20</v>
      </c>
      <c r="C71" s="59">
        <v>0</v>
      </c>
      <c r="D71" s="58"/>
      <c r="E71" s="59">
        <v>947233105</v>
      </c>
      <c r="F71" s="58"/>
      <c r="G71" s="33">
        <v>0</v>
      </c>
      <c r="H71" s="59"/>
      <c r="I71" s="59">
        <v>947233105</v>
      </c>
    </row>
    <row r="72" spans="1:9" ht="18.600000000000001" customHeight="1" x14ac:dyDescent="0.25">
      <c r="A72" s="13" t="s">
        <v>240</v>
      </c>
      <c r="B72" s="5"/>
      <c r="C72" s="50">
        <v>2093741231</v>
      </c>
      <c r="D72" s="27"/>
      <c r="E72" s="50">
        <v>4365794825</v>
      </c>
      <c r="F72" s="27"/>
      <c r="G72" s="50">
        <v>300000000</v>
      </c>
      <c r="H72" s="27"/>
      <c r="I72" s="50">
        <v>2800000000</v>
      </c>
    </row>
    <row r="73" spans="1:9" ht="18.600000000000001" customHeight="1" x14ac:dyDescent="0.25">
      <c r="A73" s="13" t="s">
        <v>241</v>
      </c>
      <c r="B73" s="5"/>
      <c r="C73" s="50">
        <v>-1318406837</v>
      </c>
      <c r="D73" s="27"/>
      <c r="E73" s="50">
        <v>-3032147445</v>
      </c>
      <c r="F73" s="27"/>
      <c r="G73" s="50">
        <v>0</v>
      </c>
      <c r="H73" s="27"/>
      <c r="I73" s="50">
        <v>-2790000000</v>
      </c>
    </row>
    <row r="74" spans="1:9" ht="18.600000000000001" customHeight="1" x14ac:dyDescent="0.25">
      <c r="A74" s="13" t="s">
        <v>242</v>
      </c>
      <c r="B74" s="5"/>
      <c r="C74" s="50">
        <v>-48434276</v>
      </c>
      <c r="D74" s="27"/>
      <c r="E74" s="50">
        <v>-37102894</v>
      </c>
      <c r="F74" s="27"/>
      <c r="G74" s="50">
        <v>-6499998</v>
      </c>
      <c r="H74" s="27"/>
      <c r="I74" s="50">
        <v>-6600000</v>
      </c>
    </row>
    <row r="75" spans="1:9" ht="18.600000000000001" customHeight="1" x14ac:dyDescent="0.25">
      <c r="A75" s="13" t="s">
        <v>243</v>
      </c>
      <c r="B75" s="5"/>
      <c r="C75" s="33">
        <v>0</v>
      </c>
      <c r="D75" s="27"/>
      <c r="E75" s="50">
        <v>0</v>
      </c>
      <c r="F75" s="27"/>
      <c r="G75" s="50">
        <v>60000000</v>
      </c>
      <c r="H75" s="27"/>
      <c r="I75" s="50">
        <v>430000000</v>
      </c>
    </row>
    <row r="76" spans="1:9" ht="18.600000000000001" customHeight="1" x14ac:dyDescent="0.25">
      <c r="A76" s="13" t="s">
        <v>244</v>
      </c>
      <c r="B76" s="5"/>
      <c r="C76" s="33">
        <v>0</v>
      </c>
      <c r="D76" s="27"/>
      <c r="E76" s="50">
        <v>0</v>
      </c>
      <c r="F76" s="27"/>
      <c r="G76" s="50">
        <v>0</v>
      </c>
      <c r="H76" s="27"/>
      <c r="I76" s="50">
        <v>-330000000</v>
      </c>
    </row>
    <row r="77" spans="1:9" ht="18.600000000000001" customHeight="1" x14ac:dyDescent="0.25">
      <c r="A77" s="13" t="s">
        <v>245</v>
      </c>
      <c r="B77" s="5">
        <v>26</v>
      </c>
      <c r="C77" s="50">
        <v>-398381578</v>
      </c>
      <c r="D77" s="27"/>
      <c r="E77" s="50">
        <v>-278087363</v>
      </c>
      <c r="F77" s="27"/>
      <c r="G77" s="50">
        <v>-398381578</v>
      </c>
      <c r="H77" s="27"/>
      <c r="I77" s="50">
        <v>-278087363</v>
      </c>
    </row>
    <row r="78" spans="1:9" ht="18.600000000000001" customHeight="1" x14ac:dyDescent="0.25">
      <c r="A78" s="13" t="s">
        <v>246</v>
      </c>
      <c r="B78" s="5"/>
      <c r="C78" s="50">
        <v>-93881069</v>
      </c>
      <c r="D78" s="27"/>
      <c r="E78" s="50">
        <v>-59385256</v>
      </c>
      <c r="F78" s="27"/>
      <c r="G78" s="50">
        <v>-25258509</v>
      </c>
      <c r="H78" s="27"/>
      <c r="I78" s="50">
        <v>-23368735</v>
      </c>
    </row>
    <row r="79" spans="1:9" ht="18.600000000000001" customHeight="1" x14ac:dyDescent="0.25">
      <c r="A79" s="10" t="s">
        <v>247</v>
      </c>
      <c r="B79" s="5"/>
      <c r="C79" s="39">
        <f>SUM(C70:C78)</f>
        <v>234399679</v>
      </c>
      <c r="D79" s="28"/>
      <c r="E79" s="39">
        <f>SUM(E70:E78)</f>
        <v>1906304972</v>
      </c>
      <c r="F79" s="28"/>
      <c r="G79" s="39">
        <f>SUM(G70:G78)</f>
        <v>-70140085</v>
      </c>
      <c r="H79" s="28"/>
      <c r="I79" s="39">
        <f>SUM(I70:I78)</f>
        <v>749177007</v>
      </c>
    </row>
    <row r="80" spans="1:9" ht="19.5" customHeight="1" x14ac:dyDescent="0.25">
      <c r="A80" s="10"/>
      <c r="B80" s="5"/>
      <c r="C80" s="26"/>
      <c r="D80" s="28"/>
      <c r="E80" s="26"/>
      <c r="F80" s="28"/>
      <c r="G80" s="29"/>
      <c r="H80" s="28"/>
      <c r="I80" s="29"/>
    </row>
    <row r="81" spans="1:9" ht="19.5" customHeight="1" x14ac:dyDescent="0.25">
      <c r="A81" s="13" t="s">
        <v>248</v>
      </c>
      <c r="B81" s="5"/>
      <c r="C81" s="50"/>
      <c r="D81" s="27"/>
      <c r="E81" s="50"/>
      <c r="F81" s="27"/>
      <c r="G81" s="50"/>
      <c r="H81" s="27"/>
      <c r="I81" s="50"/>
    </row>
    <row r="82" spans="1:9" ht="19.5" customHeight="1" x14ac:dyDescent="0.25">
      <c r="A82" s="13" t="s">
        <v>249</v>
      </c>
      <c r="B82" s="5"/>
      <c r="C82" s="50">
        <v>245257120</v>
      </c>
      <c r="D82" s="27">
        <v>0</v>
      </c>
      <c r="E82" s="50">
        <f>E43+E67+E79</f>
        <v>1070942458</v>
      </c>
      <c r="F82" s="27">
        <v>0</v>
      </c>
      <c r="G82" s="50">
        <f>G43+G67+G79</f>
        <v>54627396</v>
      </c>
      <c r="H82" s="27">
        <v>0</v>
      </c>
      <c r="I82" s="50">
        <f>I43+I67+I79</f>
        <v>121785998.22000003</v>
      </c>
    </row>
    <row r="83" spans="1:9" ht="27.6" x14ac:dyDescent="0.25">
      <c r="A83" s="13" t="s">
        <v>266</v>
      </c>
      <c r="B83" s="5"/>
      <c r="C83" s="50">
        <v>-46052083</v>
      </c>
      <c r="D83" s="27"/>
      <c r="E83" s="50">
        <v>23592464</v>
      </c>
      <c r="F83" s="27"/>
      <c r="G83" s="50">
        <v>0</v>
      </c>
      <c r="H83" s="27"/>
      <c r="I83" s="50">
        <v>0</v>
      </c>
    </row>
    <row r="84" spans="1:9" ht="31.05" hidden="1" customHeight="1" x14ac:dyDescent="0.25">
      <c r="A84" s="13" t="s">
        <v>250</v>
      </c>
      <c r="B84" s="5"/>
      <c r="C84" s="50"/>
      <c r="D84" s="27"/>
      <c r="E84" s="50"/>
      <c r="F84" s="27"/>
      <c r="G84" s="50"/>
      <c r="H84" s="27"/>
      <c r="I84" s="50"/>
    </row>
    <row r="85" spans="1:9" ht="17.100000000000001" customHeight="1" x14ac:dyDescent="0.25">
      <c r="A85" s="10" t="s">
        <v>251</v>
      </c>
      <c r="B85" s="5"/>
      <c r="C85" s="90">
        <f>SUM(C82:C84)</f>
        <v>199205037</v>
      </c>
      <c r="D85" s="27">
        <v>0</v>
      </c>
      <c r="E85" s="90">
        <f>SUM(E82:E84)</f>
        <v>1094534922</v>
      </c>
      <c r="F85" s="27">
        <v>0</v>
      </c>
      <c r="G85" s="90">
        <f>SUM(G82:G84)</f>
        <v>54627396</v>
      </c>
      <c r="H85" s="27">
        <v>0</v>
      </c>
      <c r="I85" s="90">
        <f>SUM(I82:I84)</f>
        <v>121785998.22000003</v>
      </c>
    </row>
    <row r="86" spans="1:9" ht="17.100000000000001" customHeight="1" x14ac:dyDescent="0.25">
      <c r="A86" s="4" t="s">
        <v>252</v>
      </c>
      <c r="B86" s="5"/>
      <c r="C86" s="33">
        <f>'BS5-7'!H10</f>
        <v>2329561282</v>
      </c>
      <c r="D86" s="27">
        <v>0</v>
      </c>
      <c r="E86" s="33">
        <v>1235026360</v>
      </c>
      <c r="F86" s="27"/>
      <c r="G86" s="33">
        <v>305242042</v>
      </c>
      <c r="H86" s="27"/>
      <c r="I86" s="33">
        <v>183456044</v>
      </c>
    </row>
    <row r="87" spans="1:9" ht="17.100000000000001" customHeight="1" thickBot="1" x14ac:dyDescent="0.3">
      <c r="A87" s="10" t="s">
        <v>253</v>
      </c>
      <c r="B87" s="5"/>
      <c r="C87" s="31">
        <f>SUM(C85:C86)</f>
        <v>2528766319</v>
      </c>
      <c r="D87" s="28"/>
      <c r="E87" s="31">
        <f>SUM(E85:E86)</f>
        <v>2329561282</v>
      </c>
      <c r="F87" s="28"/>
      <c r="G87" s="31">
        <f>SUM(G85:G86)</f>
        <v>359869438</v>
      </c>
      <c r="H87" s="28"/>
      <c r="I87" s="31">
        <f>SUM(I85:I86)</f>
        <v>305242042.22000003</v>
      </c>
    </row>
    <row r="88" spans="1:9" ht="12" customHeight="1" thickTop="1" x14ac:dyDescent="0.25">
      <c r="A88" s="3"/>
      <c r="B88" s="5"/>
      <c r="C88" s="51"/>
      <c r="D88" s="52"/>
      <c r="E88" s="51"/>
      <c r="F88" s="52"/>
      <c r="G88" s="51"/>
      <c r="H88" s="28"/>
      <c r="I88" s="51"/>
    </row>
    <row r="89" spans="1:9" s="20" customFormat="1" ht="20.25" customHeight="1" x14ac:dyDescent="0.35">
      <c r="A89" s="21" t="s">
        <v>0</v>
      </c>
      <c r="B89" s="5"/>
    </row>
    <row r="90" spans="1:9" s="22" customFormat="1" ht="20.25" customHeight="1" x14ac:dyDescent="0.3">
      <c r="A90" s="12" t="s">
        <v>220</v>
      </c>
      <c r="B90" s="5"/>
    </row>
    <row r="91" spans="1:9" ht="15" customHeight="1" x14ac:dyDescent="0.25">
      <c r="A91" s="3"/>
      <c r="B91" s="5"/>
      <c r="C91" s="4"/>
      <c r="E91" s="4"/>
    </row>
    <row r="92" spans="1:9" ht="16.5" customHeight="1" x14ac:dyDescent="0.25">
      <c r="A92" s="3"/>
      <c r="B92" s="5"/>
      <c r="C92" s="148" t="s">
        <v>2</v>
      </c>
      <c r="D92" s="148"/>
      <c r="E92" s="148"/>
      <c r="G92" s="148" t="s">
        <v>3</v>
      </c>
      <c r="H92" s="148"/>
      <c r="I92" s="148"/>
    </row>
    <row r="93" spans="1:9" ht="16.5" customHeight="1" x14ac:dyDescent="0.25">
      <c r="A93" s="9"/>
      <c r="B93" s="5"/>
      <c r="C93" s="147" t="s">
        <v>5</v>
      </c>
      <c r="D93" s="147"/>
      <c r="E93" s="147"/>
      <c r="F93" s="8"/>
      <c r="G93" s="147" t="s">
        <v>5</v>
      </c>
      <c r="H93" s="147"/>
      <c r="I93" s="147"/>
    </row>
    <row r="94" spans="1:9" ht="16.5" customHeight="1" x14ac:dyDescent="0.25">
      <c r="A94" s="9"/>
      <c r="B94" s="5"/>
      <c r="C94" s="150" t="s">
        <v>106</v>
      </c>
      <c r="D94" s="150"/>
      <c r="E94" s="150"/>
      <c r="F94" s="7"/>
      <c r="G94" s="150" t="s">
        <v>106</v>
      </c>
      <c r="H94" s="150"/>
      <c r="I94" s="150"/>
    </row>
    <row r="95" spans="1:9" ht="16.5" customHeight="1" x14ac:dyDescent="0.25">
      <c r="A95" s="3"/>
      <c r="B95" s="5"/>
      <c r="C95" s="7">
        <v>2022</v>
      </c>
      <c r="D95" s="7"/>
      <c r="E95" s="7">
        <v>2021</v>
      </c>
      <c r="F95" s="7"/>
      <c r="G95" s="7">
        <v>2022</v>
      </c>
      <c r="H95" s="7"/>
      <c r="I95" s="7">
        <v>2021</v>
      </c>
    </row>
    <row r="96" spans="1:9" ht="16.5" customHeight="1" x14ac:dyDescent="0.25">
      <c r="A96" s="9"/>
      <c r="B96" s="5"/>
      <c r="C96" s="146" t="s">
        <v>9</v>
      </c>
      <c r="D96" s="146"/>
      <c r="E96" s="146"/>
      <c r="F96" s="146"/>
      <c r="G96" s="146"/>
      <c r="H96" s="146"/>
      <c r="I96" s="146"/>
    </row>
    <row r="97" spans="1:9" ht="18.600000000000001" customHeight="1" x14ac:dyDescent="0.3">
      <c r="A97" s="18" t="s">
        <v>254</v>
      </c>
      <c r="B97" s="5"/>
      <c r="C97" s="48"/>
      <c r="D97" s="28"/>
      <c r="E97" s="48"/>
      <c r="F97" s="28"/>
      <c r="G97" s="29"/>
      <c r="H97" s="28"/>
      <c r="I97" s="29"/>
    </row>
    <row r="98" spans="1:9" ht="18" customHeight="1" x14ac:dyDescent="0.25">
      <c r="A98" s="4" t="s">
        <v>255</v>
      </c>
      <c r="B98" s="5"/>
      <c r="C98" s="33">
        <v>112825340</v>
      </c>
      <c r="E98" s="33">
        <v>175187915</v>
      </c>
      <c r="G98" s="33">
        <v>35800</v>
      </c>
      <c r="I98" s="33">
        <v>260599.99999999997</v>
      </c>
    </row>
    <row r="99" spans="1:9" ht="18" customHeight="1" x14ac:dyDescent="0.25">
      <c r="A99" s="4" t="s">
        <v>256</v>
      </c>
      <c r="B99" s="5"/>
      <c r="C99" s="4"/>
      <c r="E99" s="33"/>
      <c r="G99" s="33"/>
      <c r="I99" s="33"/>
    </row>
    <row r="100" spans="1:9" ht="18" customHeight="1" x14ac:dyDescent="0.25">
      <c r="A100" s="4" t="s">
        <v>257</v>
      </c>
      <c r="B100" s="5"/>
      <c r="C100" s="32">
        <v>0</v>
      </c>
      <c r="E100" s="33">
        <v>1333110</v>
      </c>
      <c r="G100" s="33">
        <v>0</v>
      </c>
      <c r="I100" s="33">
        <v>0</v>
      </c>
    </row>
    <row r="101" spans="1:9" ht="18" customHeight="1" x14ac:dyDescent="0.25">
      <c r="A101" s="4" t="s">
        <v>258</v>
      </c>
      <c r="B101" s="5"/>
      <c r="C101" s="33">
        <v>0</v>
      </c>
      <c r="E101" s="32">
        <v>183137718</v>
      </c>
      <c r="G101" s="32">
        <v>0</v>
      </c>
      <c r="I101" s="32">
        <v>0</v>
      </c>
    </row>
    <row r="102" spans="1:9" ht="18" customHeight="1" x14ac:dyDescent="0.25">
      <c r="A102" s="4" t="s">
        <v>259</v>
      </c>
      <c r="B102" s="5"/>
      <c r="C102" s="33">
        <v>13061511</v>
      </c>
      <c r="E102" s="32">
        <v>0</v>
      </c>
      <c r="G102" s="32">
        <v>0</v>
      </c>
      <c r="I102" s="32">
        <v>0</v>
      </c>
    </row>
    <row r="103" spans="1:9" ht="18" customHeight="1" x14ac:dyDescent="0.25">
      <c r="A103" s="4" t="s">
        <v>260</v>
      </c>
      <c r="B103" s="5"/>
      <c r="C103" s="4"/>
      <c r="E103" s="32"/>
      <c r="G103" s="32"/>
      <c r="I103" s="32"/>
    </row>
    <row r="104" spans="1:9" ht="18" customHeight="1" x14ac:dyDescent="0.25">
      <c r="A104" s="102" t="s">
        <v>261</v>
      </c>
      <c r="B104" s="5"/>
      <c r="C104" s="32">
        <v>0</v>
      </c>
      <c r="D104" s="58"/>
      <c r="E104" s="59">
        <v>11923521</v>
      </c>
      <c r="F104" s="58"/>
      <c r="G104" s="32">
        <v>0</v>
      </c>
      <c r="H104" s="58"/>
      <c r="I104" s="59">
        <v>0</v>
      </c>
    </row>
    <row r="105" spans="1:9" ht="18" customHeight="1" x14ac:dyDescent="0.25">
      <c r="A105" s="4" t="s">
        <v>262</v>
      </c>
      <c r="B105" s="5"/>
      <c r="C105" s="59">
        <v>0</v>
      </c>
      <c r="D105" s="58"/>
      <c r="E105" s="59">
        <v>13272000</v>
      </c>
      <c r="F105" s="58"/>
      <c r="G105" s="59">
        <v>0</v>
      </c>
      <c r="H105" s="58"/>
      <c r="I105" s="59">
        <v>4172000</v>
      </c>
    </row>
    <row r="106" spans="1:9" ht="20.25" customHeight="1" x14ac:dyDescent="0.25">
      <c r="A106" s="4" t="s">
        <v>263</v>
      </c>
      <c r="B106" s="5"/>
      <c r="C106" s="32">
        <v>13146666</v>
      </c>
      <c r="E106" s="33">
        <v>17658883</v>
      </c>
      <c r="F106" s="27"/>
      <c r="G106" s="32">
        <v>-1092971</v>
      </c>
      <c r="H106" s="27"/>
      <c r="I106" s="27">
        <v>0</v>
      </c>
    </row>
    <row r="107" spans="1:9" ht="20.25" customHeight="1" x14ac:dyDescent="0.25">
      <c r="A107" s="4" t="s">
        <v>264</v>
      </c>
      <c r="B107" s="5"/>
      <c r="C107" s="32">
        <v>7933548</v>
      </c>
      <c r="E107" s="33">
        <v>18819435</v>
      </c>
      <c r="F107" s="27"/>
      <c r="G107" s="32">
        <v>-1487197</v>
      </c>
      <c r="H107" s="27"/>
      <c r="I107" s="27">
        <v>0</v>
      </c>
    </row>
    <row r="108" spans="1:9" ht="20.25" customHeight="1" x14ac:dyDescent="0.25">
      <c r="A108" s="4" t="s">
        <v>265</v>
      </c>
      <c r="B108" s="5"/>
      <c r="C108" s="32">
        <v>0</v>
      </c>
      <c r="E108" s="33">
        <v>4157813</v>
      </c>
      <c r="F108" s="27"/>
      <c r="G108" s="27">
        <v>0</v>
      </c>
      <c r="H108" s="27"/>
      <c r="I108" s="27">
        <v>0</v>
      </c>
    </row>
    <row r="109" spans="1:9" ht="20.25" customHeight="1" x14ac:dyDescent="0.25">
      <c r="C109" s="33"/>
      <c r="E109" s="33"/>
    </row>
    <row r="110" spans="1:9" ht="20.25" customHeight="1" x14ac:dyDescent="0.25">
      <c r="C110" s="33"/>
      <c r="E110" s="33"/>
    </row>
  </sheetData>
  <mergeCells count="21">
    <mergeCell ref="C47:E47"/>
    <mergeCell ref="C48:E48"/>
    <mergeCell ref="G48:I48"/>
    <mergeCell ref="C4:E4"/>
    <mergeCell ref="G4:I4"/>
    <mergeCell ref="C5:E5"/>
    <mergeCell ref="G5:I5"/>
    <mergeCell ref="C6:E6"/>
    <mergeCell ref="G47:I47"/>
    <mergeCell ref="G6:I6"/>
    <mergeCell ref="C8:I8"/>
    <mergeCell ref="C49:E49"/>
    <mergeCell ref="G49:I49"/>
    <mergeCell ref="C51:I51"/>
    <mergeCell ref="C96:I96"/>
    <mergeCell ref="C92:E92"/>
    <mergeCell ref="G92:I92"/>
    <mergeCell ref="C93:E93"/>
    <mergeCell ref="G93:I93"/>
    <mergeCell ref="C94:E94"/>
    <mergeCell ref="G94:I94"/>
  </mergeCells>
  <phoneticPr fontId="0" type="noConversion"/>
  <pageMargins left="0.7" right="0.7" top="0.48" bottom="0.5" header="0.5" footer="0.5"/>
  <pageSetup paperSize="9" scale="70" firstPageNumber="14" fitToHeight="0" orientation="portrait" useFirstPageNumber="1" r:id="rId1"/>
  <headerFooter>
    <oddHeader xml:space="preserve">&amp;C
</oddHeader>
    <oddFooter>&amp;L&amp;"Times New Roman,Regular"&amp;11The accompanying notes form an integral part of the these financial statements.
&amp;C&amp;"Times New Roman,Regular"&amp;11&amp;P</oddFooter>
  </headerFooter>
  <rowBreaks count="2" manualBreakCount="2">
    <brk id="43" max="16383" man="1"/>
    <brk id="88" max="7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BS5-7</vt:lpstr>
      <vt:lpstr>PL8-9</vt:lpstr>
      <vt:lpstr>CH-Conso10</vt:lpstr>
      <vt:lpstr>CH-Conso11</vt:lpstr>
      <vt:lpstr>CH-Separate12</vt:lpstr>
      <vt:lpstr>CH-Separate13</vt:lpstr>
      <vt:lpstr>Cash flow14-16</vt:lpstr>
      <vt:lpstr>'Cash flow14-16'!Print_Area</vt:lpstr>
      <vt:lpstr>'CH-Conso10'!Print_Area</vt:lpstr>
      <vt:lpstr>'CH-Conso11'!Print_Area</vt:lpstr>
      <vt:lpstr>'CH-Separate12'!Print_Area</vt:lpstr>
      <vt:lpstr>'CH-Separate13'!Print_Area</vt:lpstr>
      <vt:lpstr>'PL8-9'!Print_Area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SAHP_Yaowaluk Banyennjam</cp:lastModifiedBy>
  <cp:revision/>
  <cp:lastPrinted>2023-02-17T10:33:46Z</cp:lastPrinted>
  <dcterms:created xsi:type="dcterms:W3CDTF">2006-01-06T08:39:44Z</dcterms:created>
  <dcterms:modified xsi:type="dcterms:W3CDTF">2023-02-17T13:02:04Z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