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W:\2022\Q4 2022\11.ข้อมูลส่งตลาด\งบส่งตลาด\TH\"/>
    </mc:Choice>
  </mc:AlternateContent>
  <xr:revisionPtr revIDLastSave="0" documentId="13_ncr:1_{A10B9F0B-589C-42B7-9406-5377BD1ED709}" xr6:coauthVersionLast="47" xr6:coauthVersionMax="47" xr10:uidLastSave="{00000000-0000-0000-0000-000000000000}"/>
  <bookViews>
    <workbookView xWindow="-108" yWindow="-108" windowWidth="23256" windowHeight="12576" tabRatio="683" xr2:uid="{00000000-000D-0000-FFFF-FFFF00000000}"/>
  </bookViews>
  <sheets>
    <sheet name="FS PL 6-10" sheetId="1" r:id="rId1"/>
    <sheet name="CH-Conso 11" sheetId="11" r:id="rId2"/>
    <sheet name="CH-Conso 12" sheetId="14" r:id="rId3"/>
    <sheet name="CH-Seperate 13" sheetId="12" r:id="rId4"/>
    <sheet name="CH-Seperate 14" sheetId="15" r:id="rId5"/>
    <sheet name="Cash flow 15-17" sheetId="13" r:id="rId6"/>
  </sheets>
  <externalReferences>
    <externalReference r:id="rId7"/>
  </externalReferences>
  <definedNames>
    <definedName name="\a" localSheetId="5">'Cash flow 15-17'!#REF!</definedName>
    <definedName name="\a">'FS PL 6-10'!#REF!</definedName>
    <definedName name="\c" localSheetId="5">'Cash flow 15-17'!#REF!</definedName>
    <definedName name="\c">'FS PL 6-10'!#REF!</definedName>
    <definedName name="\d" localSheetId="5">'Cash flow 15-17'!#REF!</definedName>
    <definedName name="\d">'FS PL 6-10'!#REF!</definedName>
    <definedName name="_xlnm._FilterDatabase" localSheetId="2" hidden="1">'CH-Conso 12'!$N$16:$N$17</definedName>
    <definedName name="_xlnm._FilterDatabase" localSheetId="3" hidden="1">'CH-Seperate 13'!$J$25:$J$26</definedName>
    <definedName name="_xlnm._FilterDatabase" localSheetId="0" hidden="1">'FS PL 6-10'!$J$83:$J$88</definedName>
    <definedName name="_Regression_Int" localSheetId="5" hidden="1">1</definedName>
    <definedName name="_Regression_Int" localSheetId="0" hidden="1">1</definedName>
    <definedName name="_xlnm.Print_Area" localSheetId="5">'Cash flow 15-17'!$A$1:$I$117</definedName>
    <definedName name="_xlnm.Print_Area" localSheetId="1">'CH-Conso 11'!$C$1:$V$33</definedName>
    <definedName name="_xlnm.Print_Area" localSheetId="2">'CH-Conso 12'!$A$1:$Z$34</definedName>
    <definedName name="_xlnm.Print_Area" localSheetId="3">'CH-Seperate 13'!$C$1:$P$27</definedName>
    <definedName name="_xlnm.Print_Area" localSheetId="4">'CH-Seperate 14'!$B$1:$T$27</definedName>
    <definedName name="_xlnm.Print_Area" localSheetId="0">'FS PL 6-10'!$A$1:$J$173</definedName>
    <definedName name="Print_Area_MI" localSheetId="5">'Cash flow 15-17'!#REF!</definedName>
    <definedName name="Print_Area_MI">'FS PL 6-10'!$A$53:$J$77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0" i="1" l="1"/>
  <c r="D102" i="1"/>
  <c r="T22" i="15" l="1"/>
  <c r="C48" i="13" l="1"/>
  <c r="H157" i="1"/>
  <c r="D107" i="1" l="1"/>
  <c r="Z21" i="14"/>
  <c r="D119" i="1"/>
  <c r="H29" i="1"/>
  <c r="C101" i="13"/>
  <c r="D168" i="1" l="1"/>
  <c r="D163" i="1"/>
  <c r="D50" i="1" l="1"/>
  <c r="D42" i="1"/>
  <c r="D28" i="1"/>
  <c r="D14" i="1"/>
  <c r="H42" i="1"/>
  <c r="H110" i="1"/>
  <c r="H102" i="1"/>
  <c r="H137" i="1"/>
  <c r="D137" i="1"/>
  <c r="D157" i="1" l="1"/>
  <c r="D158" i="1" l="1"/>
  <c r="H15" i="1"/>
  <c r="H31" i="1" l="1"/>
  <c r="H158" i="1" l="1"/>
  <c r="H53" i="1"/>
  <c r="D15" i="1"/>
  <c r="X27" i="14"/>
  <c r="T28" i="14"/>
  <c r="T29" i="14" s="1"/>
  <c r="V21" i="14"/>
  <c r="V16" i="14"/>
  <c r="Z16" i="14" s="1"/>
  <c r="J11" i="14"/>
  <c r="H11" i="14"/>
  <c r="F11" i="14"/>
  <c r="R21" i="15"/>
  <c r="R17" i="15"/>
  <c r="T17" i="15"/>
  <c r="M12" i="15"/>
  <c r="S12" i="15"/>
  <c r="V28" i="14" l="1"/>
  <c r="Z28" i="14" s="1"/>
  <c r="D146" i="1"/>
  <c r="D64" i="1"/>
  <c r="D29" i="1"/>
  <c r="N28" i="11" l="1"/>
  <c r="T28" i="11"/>
  <c r="V25" i="11" l="1"/>
  <c r="V22" i="11" l="1"/>
  <c r="H22" i="14"/>
  <c r="Z22" i="14"/>
  <c r="X22" i="14"/>
  <c r="V22" i="14"/>
  <c r="T22" i="14"/>
  <c r="T24" i="14" s="1"/>
  <c r="R22" i="14"/>
  <c r="P22" i="14"/>
  <c r="N22" i="14"/>
  <c r="L22" i="14"/>
  <c r="F22" i="14"/>
  <c r="J22" i="14"/>
  <c r="R23" i="15"/>
  <c r="R18" i="15"/>
  <c r="N23" i="15"/>
  <c r="N18" i="15"/>
  <c r="N26" i="15" s="1"/>
  <c r="P29" i="14"/>
  <c r="P17" i="14"/>
  <c r="J157" i="1"/>
  <c r="F157" i="1"/>
  <c r="H146" i="1"/>
  <c r="F158" i="1" l="1"/>
  <c r="P29" i="11" s="1"/>
  <c r="J158" i="1"/>
  <c r="N22" i="12"/>
  <c r="P24" i="14"/>
  <c r="P32" i="14" s="1"/>
  <c r="J86" i="1" l="1"/>
  <c r="J88" i="1" s="1"/>
  <c r="F86" i="1"/>
  <c r="F88" i="1" s="1"/>
  <c r="J171" i="1" l="1"/>
  <c r="J164" i="1"/>
  <c r="J119" i="1"/>
  <c r="I12" i="13" s="1"/>
  <c r="J110" i="1"/>
  <c r="J103" i="1"/>
  <c r="J64" i="1"/>
  <c r="J53" i="1"/>
  <c r="J28" i="1"/>
  <c r="J29" i="1" s="1"/>
  <c r="J14" i="1"/>
  <c r="J15" i="1" s="1"/>
  <c r="F171" i="1"/>
  <c r="F119" i="1"/>
  <c r="E12" i="13" s="1"/>
  <c r="F110" i="1"/>
  <c r="F103" i="1"/>
  <c r="F58" i="1"/>
  <c r="F64" i="1" s="1"/>
  <c r="F44" i="1"/>
  <c r="F42" i="1"/>
  <c r="F29" i="1"/>
  <c r="F15" i="1"/>
  <c r="L32" i="11"/>
  <c r="L33" i="11" s="1"/>
  <c r="L11" i="14" s="1"/>
  <c r="AB29" i="11"/>
  <c r="T30" i="11"/>
  <c r="T33" i="11" s="1"/>
  <c r="X11" i="14" s="1"/>
  <c r="N30" i="11"/>
  <c r="R25" i="11"/>
  <c r="P25" i="11"/>
  <c r="L25" i="11"/>
  <c r="T23" i="11"/>
  <c r="V23" i="11" s="1"/>
  <c r="R23" i="11"/>
  <c r="J23" i="11"/>
  <c r="J25" i="11" s="1"/>
  <c r="J33" i="11" s="1"/>
  <c r="V18" i="11"/>
  <c r="T18" i="11"/>
  <c r="R18" i="11"/>
  <c r="N18" i="11"/>
  <c r="N25" i="11" s="1"/>
  <c r="H18" i="11"/>
  <c r="H25" i="11" s="1"/>
  <c r="H33" i="11" s="1"/>
  <c r="F18" i="11"/>
  <c r="F25" i="11" s="1"/>
  <c r="F33" i="11" s="1"/>
  <c r="P22" i="12"/>
  <c r="L18" i="12"/>
  <c r="H18" i="12"/>
  <c r="H26" i="12" s="1"/>
  <c r="H12" i="15" s="1"/>
  <c r="F18" i="12"/>
  <c r="F26" i="12" s="1"/>
  <c r="F12" i="15" s="1"/>
  <c r="I94" i="13"/>
  <c r="I73" i="13"/>
  <c r="I13" i="13"/>
  <c r="E94" i="13"/>
  <c r="E64" i="13"/>
  <c r="E73" i="13" s="1"/>
  <c r="E13" i="13"/>
  <c r="N33" i="11" l="1"/>
  <c r="N11" i="14" s="1"/>
  <c r="F53" i="1"/>
  <c r="F66" i="1" s="1"/>
  <c r="F90" i="1" s="1"/>
  <c r="F114" i="1"/>
  <c r="F118" i="1" s="1"/>
  <c r="F120" i="1" s="1"/>
  <c r="J114" i="1"/>
  <c r="J118" i="1" s="1"/>
  <c r="J120" i="1" s="1"/>
  <c r="L21" i="12" s="1"/>
  <c r="J31" i="1"/>
  <c r="F31" i="1"/>
  <c r="J66" i="1"/>
  <c r="J90" i="1" s="1"/>
  <c r="N23" i="12"/>
  <c r="N26" i="12" s="1"/>
  <c r="P12" i="15" s="1"/>
  <c r="R26" i="15" s="1"/>
  <c r="P17" i="12"/>
  <c r="T25" i="11"/>
  <c r="R32" i="11"/>
  <c r="R28" i="11"/>
  <c r="J26" i="12"/>
  <c r="J12" i="15" s="1"/>
  <c r="P25" i="12"/>
  <c r="P16" i="12"/>
  <c r="F164" i="1" l="1"/>
  <c r="F159" i="1"/>
  <c r="F167" i="1" s="1"/>
  <c r="P18" i="12"/>
  <c r="J159" i="1"/>
  <c r="J167" i="1" s="1"/>
  <c r="J169" i="1" s="1"/>
  <c r="I10" i="13"/>
  <c r="I32" i="13" s="1"/>
  <c r="I53" i="13" s="1"/>
  <c r="I55" i="13" s="1"/>
  <c r="I97" i="13" s="1"/>
  <c r="I100" i="13" s="1"/>
  <c r="I102" i="13" s="1"/>
  <c r="E10" i="13"/>
  <c r="E32" i="13" s="1"/>
  <c r="E53" i="13" s="1"/>
  <c r="E55" i="13" s="1"/>
  <c r="V28" i="11"/>
  <c r="V32" i="11"/>
  <c r="H64" i="1"/>
  <c r="E97" i="13" l="1"/>
  <c r="E100" i="13" s="1"/>
  <c r="E102" i="13" s="1"/>
  <c r="P30" i="11" l="1"/>
  <c r="P33" i="11" s="1"/>
  <c r="R11" i="14" s="1"/>
  <c r="R29" i="11"/>
  <c r="T11" i="14" l="1"/>
  <c r="R32" i="14"/>
  <c r="T32" i="14"/>
  <c r="D85" i="1" s="1"/>
  <c r="V11" i="14"/>
  <c r="Z11" i="14" s="1"/>
  <c r="V29" i="11"/>
  <c r="R30" i="11"/>
  <c r="R33" i="11" s="1"/>
  <c r="V30" i="11" l="1"/>
  <c r="V33" i="11" s="1"/>
  <c r="L24" i="14"/>
  <c r="X17" i="14"/>
  <c r="X24" i="14" s="1"/>
  <c r="R24" i="14"/>
  <c r="C94" i="13" l="1"/>
  <c r="AF28" i="14" l="1"/>
  <c r="G94" i="13"/>
  <c r="G73" i="13"/>
  <c r="C73" i="13"/>
  <c r="A74" i="13"/>
  <c r="A34" i="1"/>
  <c r="A69" i="1"/>
  <c r="G32" i="13" l="1"/>
  <c r="G53" i="13" s="1"/>
  <c r="G55" i="13" s="1"/>
  <c r="G97" i="13" s="1"/>
  <c r="G100" i="13" s="1"/>
  <c r="G102" i="13" s="1"/>
  <c r="C32" i="13"/>
  <c r="C53" i="13" s="1"/>
  <c r="C55" i="13" s="1"/>
  <c r="C97" i="13" s="1"/>
  <c r="C100" i="13" s="1"/>
  <c r="C102" i="13" s="1"/>
  <c r="R29" i="14" l="1"/>
  <c r="P23" i="15" l="1"/>
  <c r="P26" i="15" l="1"/>
  <c r="J24" i="14" l="1"/>
  <c r="J32" i="14" s="1"/>
  <c r="D80" i="1" s="1"/>
  <c r="L32" i="14"/>
  <c r="J26" i="15"/>
  <c r="H83" i="1" s="1"/>
  <c r="D83" i="1" l="1"/>
  <c r="N17" i="14"/>
  <c r="N24" i="14" s="1"/>
  <c r="L18" i="15" l="1"/>
  <c r="H17" i="14" l="1"/>
  <c r="H24" i="14" s="1"/>
  <c r="H32" i="14" s="1"/>
  <c r="H18" i="15"/>
  <c r="H26" i="15" l="1"/>
  <c r="H79" i="1" s="1"/>
  <c r="H103" i="1" l="1"/>
  <c r="H66" i="1" l="1"/>
  <c r="H114" i="1" l="1"/>
  <c r="H118" i="1" l="1"/>
  <c r="H120" i="1" s="1"/>
  <c r="L23" i="12"/>
  <c r="L26" i="12" s="1"/>
  <c r="L12" i="15" s="1"/>
  <c r="P21" i="12"/>
  <c r="P23" i="12" s="1"/>
  <c r="P26" i="12" s="1"/>
  <c r="T12" i="15" l="1"/>
  <c r="P28" i="12"/>
  <c r="H159" i="1"/>
  <c r="H167" i="1" s="1"/>
  <c r="H169" i="1" s="1"/>
  <c r="H162" i="1"/>
  <c r="H164" i="1" s="1"/>
  <c r="L21" i="15" s="1"/>
  <c r="T21" i="15" s="1"/>
  <c r="T23" i="15" s="1"/>
  <c r="L23" i="15" l="1"/>
  <c r="L26" i="15" s="1"/>
  <c r="H84" i="1" s="1"/>
  <c r="F17" i="14" l="1"/>
  <c r="F24" i="14" s="1"/>
  <c r="F32" i="14" s="1"/>
  <c r="D78" i="1" s="1"/>
  <c r="Z17" i="14" l="1"/>
  <c r="Z24" i="14" s="1"/>
  <c r="V17" i="14"/>
  <c r="V24" i="14" s="1"/>
  <c r="F18" i="15"/>
  <c r="T18" i="15"/>
  <c r="T26" i="15" s="1"/>
  <c r="F26" i="15" l="1"/>
  <c r="T28" i="15" s="1"/>
  <c r="H78" i="1" l="1"/>
  <c r="H171" i="1" s="1"/>
  <c r="X29" i="14"/>
  <c r="X32" i="14" s="1"/>
  <c r="H86" i="1" l="1"/>
  <c r="H88" i="1" s="1"/>
  <c r="D87" i="1"/>
  <c r="Q12" i="15" l="1"/>
  <c r="H90" i="1"/>
  <c r="D53" i="1"/>
  <c r="D66" i="1" l="1"/>
  <c r="D103" i="1"/>
  <c r="D114" i="1" l="1"/>
  <c r="D118" i="1" s="1"/>
  <c r="D120" i="1" s="1"/>
  <c r="D159" i="1" s="1"/>
  <c r="D167" i="1" s="1"/>
  <c r="D31" i="1"/>
  <c r="D169" i="1" l="1"/>
  <c r="D162" i="1"/>
  <c r="D171" i="1" s="1"/>
  <c r="N27" i="14"/>
  <c r="V27" i="14" l="1"/>
  <c r="V29" i="14" s="1"/>
  <c r="D164" i="1"/>
  <c r="N29" i="14"/>
  <c r="N32" i="14" s="1"/>
  <c r="D84" i="1" s="1"/>
  <c r="F169" i="1"/>
  <c r="D86" i="1" l="1"/>
  <c r="Z27" i="14"/>
  <c r="Z29" i="14" s="1"/>
  <c r="Z32" i="14" s="1"/>
  <c r="V32" i="14"/>
  <c r="Z35" i="14" l="1"/>
  <c r="D88" i="1"/>
  <c r="D90" i="1" s="1"/>
</calcChain>
</file>

<file path=xl/sharedStrings.xml><?xml version="1.0" encoding="utf-8"?>
<sst xmlns="http://schemas.openxmlformats.org/spreadsheetml/2006/main" count="549" uniqueCount="267">
  <si>
    <t>บริษัท เอส เอ็น ซี ฟอร์เมอร์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</si>
  <si>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</si>
  <si>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</si>
  <si>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</si>
  <si>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</si>
  <si>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</si>
  <si>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</si>
  <si>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2565</t>
  </si>
  <si>
    <t>2564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</si>
  <si>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</si>
  <si>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</si>
  <si>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</si>
  <si>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6</t>
  </si>
  <si>
    <t>ลูกหนี้การค้า</t>
  </si>
  <si>
    <t>5, 7</t>
  </si>
  <si>
    <t>ลูกหนี้อื่น</t>
  </si>
  <si>
    <t>5</t>
  </si>
  <si>
    <t>เงินให้กู้ยืมระยะสั้นแก่กิจการที่เกี่ยวข้องกัน</t>
  </si>
  <si>
    <t>สินค้าคงเหลือ</t>
  </si>
  <si>
    <t>8</t>
  </si>
  <si>
    <t>สินทรัพย์หมุนเวียนอื่น</t>
  </si>
  <si>
    <t>9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</si>
  <si>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</si>
  <si>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</si>
  <si>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</si>
  <si>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27</t>
  </si>
  <si>
    <t>เงินลงทุนในบริษัทย่อย</t>
  </si>
  <si>
    <t>11</t>
  </si>
  <si>
    <t>เงินลงทุนในบริษัทร่วม</t>
  </si>
  <si>
    <t>10</t>
  </si>
  <si>
    <t>อสังหาริมทรัพย์เพื่อการลงทุน</t>
  </si>
  <si>
    <t>12</t>
  </si>
  <si>
    <t>ที่ดิน อาคารและอุปกรณ์</t>
  </si>
  <si>
    <t>13, 18</t>
  </si>
  <si>
    <t>สินทรัพย์สิทธิการใช้</t>
  </si>
  <si>
    <t>15</t>
  </si>
  <si>
    <t>สินทรัพย์ไม่มีตัวตน</t>
  </si>
  <si>
    <t>16</t>
  </si>
  <si>
    <t>สิทธิในการให้บริการจากข้อตกลงสัมปทาน</t>
  </si>
  <si>
    <t>14</t>
  </si>
  <si>
    <t>สินทรัพย์ภาษีเงินได้รอการตัดบัญชี</t>
  </si>
  <si>
    <t>24</t>
  </si>
  <si>
    <t>สินทรัพย์ทางการเงินไม่หมุนเวียนที่เป็นหลักประกัน</t>
  </si>
  <si>
    <t>18</t>
  </si>
  <si>
    <t>สินทรัพย์ไม่หมุนเวียนอื่น</t>
  </si>
  <si>
    <t>17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</si>
  <si>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</si>
  <si>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</si>
  <si>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</si>
  <si>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</si>
  <si>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</si>
  <si>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</si>
  <si>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</si>
  <si>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</si>
  <si>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</si>
  <si>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5, 18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</si>
  <si>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</si>
  <si>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</si>
  <si>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</si>
  <si>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18, 27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</si>
  <si>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</si>
  <si>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</si>
  <si>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</si>
  <si>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</si>
  <si>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</si>
  <si>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</si>
  <si>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</si>
  <si>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</si>
  <si>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</si>
  <si>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</si>
  <si>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</si>
  <si>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19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</si>
  <si>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</si>
  <si>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</si>
  <si>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</si>
  <si>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</si>
  <si>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</si>
  <si>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</si>
  <si>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</si>
  <si>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20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</si>
  <si>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</si>
  <si>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</si>
  <si>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</si>
  <si>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</si>
  <si>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</si>
  <si>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</si>
  <si>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</si>
  <si>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>21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</si>
  <si>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</si>
  <si>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</si>
  <si>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</si>
  <si>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</si>
  <si>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</si>
  <si>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</si>
  <si>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</si>
  <si>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</si>
  <si>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 xml:space="preserve"> 31 ธันวาคม</t>
  </si>
  <si>
    <t>การดำเนินงานต่อเนื่อง</t>
  </si>
  <si>
    <t>รายได้จากการขายและบริการ</t>
  </si>
  <si>
    <t>22</t>
  </si>
  <si>
    <t>ต้นทุนขายและบริการ</t>
  </si>
  <si>
    <t>กำไรขั้นต้น</t>
  </si>
  <si>
    <t>รายได้ดอกเบี้ยรับ</t>
  </si>
  <si>
    <t>กำไรจากอัตราแลกเปลี่ยนเงินตราต่างประเทศสุทธิ</t>
  </si>
  <si>
    <t>รายได้อื่น</t>
  </si>
  <si>
    <t>เงินปันผลรับจากบริษัทย่อย</t>
  </si>
  <si>
    <t>ต้นทุนในการจัดจำหน่าย</t>
  </si>
  <si>
    <t>ค่าใช้จ่ายในการบริหาร</t>
  </si>
  <si>
    <t>ค่าใช้จ่ายทางตรงที่เกิดจากอสังหาริมทรัพย์</t>
  </si>
  <si>
    <t xml:space="preserve">   เพื่อการลงทุน</t>
  </si>
  <si>
    <t>ค่าตอบแทนกรรมการและผู้บริหาร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</si>
  <si>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</si>
  <si>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</si>
  <si>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</si>
  <si>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</si>
  <si>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</si>
  <si>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</si>
  <si>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</si>
  <si>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</si>
  <si>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</si>
  <si>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</si>
  <si>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</si>
  <si>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</si>
  <si>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</si>
  <si>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</si>
  <si>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</si>
  <si>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</si>
  <si>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</si>
  <si>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</si>
  <si>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</si>
  <si>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</si>
  <si>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</si>
  <si>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</si>
  <si>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</si>
  <si>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</si>
  <si>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</si>
  <si>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25</t>
  </si>
  <si>
    <t>ขาดทุนจากการดำเนินงานที่ยกเลิก</t>
  </si>
  <si>
    <t>งบแสดงการเปลี่ยนแปลงส่วนของผู้ถือหุ้น</t>
  </si>
  <si>
    <t>องค์ประกอบอื่นของ</t>
  </si>
  <si>
    <t>ส่วนของ</t>
  </si>
  <si>
    <t>ส่วนเกิน</t>
  </si>
  <si>
    <t>สำรอง</t>
  </si>
  <si>
    <t>รวมส่วนของ</t>
  </si>
  <si>
    <t>ส่วนได้เสีย</t>
  </si>
  <si>
    <t>ที่ออกและ</t>
  </si>
  <si>
    <t>(ต่ำกว่า)</t>
  </si>
  <si>
    <t>ทุนสำรอง</t>
  </si>
  <si>
    <t>ยังไม่ได้</t>
  </si>
  <si>
    <t>การเปลี่ยนแปลง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</si>
  <si>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</si>
  <si>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</si>
  <si>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</si>
  <si>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</si>
  <si>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</si>
  <si>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</si>
  <si>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</si>
  <si>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ในมูลค่ายุติธรรม</t>
  </si>
  <si>
    <t>ของบริษัทใหญ่</t>
  </si>
  <si>
    <t>ควบคุม</t>
  </si>
  <si>
    <t>สำหรับปีสิ้นสุดวันที่ 31 ธันวาคม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</si>
  <si>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</si>
  <si>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</si>
  <si>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</si>
  <si>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เพิ่มหุ้นสามัญ</t>
  </si>
  <si>
    <t xml:space="preserve">   เงินปันผลให้ผู้ถือหุ้นของบริษัท</t>
  </si>
  <si>
    <t>26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</si>
  <si>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</si>
  <si>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</si>
  <si>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</si>
  <si>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 ซึ่งอำนาจควบคุมไม่เปลี่ยนแปลง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</si>
  <si>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</si>
  <si>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</si>
  <si>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</si>
  <si>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</si>
  <si>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</si>
  <si>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</si>
  <si>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</si>
  <si>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ยอดคงเหลือ ณ วันที่ 31 ธันวาคม 2564</t>
  </si>
  <si>
    <t>สำรองการป้องกัน</t>
  </si>
  <si>
    <t>รวมองค์</t>
  </si>
  <si>
    <t>ความเสี่ยง</t>
  </si>
  <si>
    <t>ประกอบอื่นของ</t>
  </si>
  <si>
    <t>กระแสเงินสด</t>
  </si>
  <si>
    <t>สำหรับปีสิ้นสุดวันที่ 31 ธันวาคม 2565</t>
  </si>
  <si>
    <t>ยอดคงเหลือ ณ วันที่ 1 มกราคม 2565</t>
  </si>
  <si>
    <t xml:space="preserve">         ซึ่งอำนาจควบคุมเปลี่ยนแปลง</t>
  </si>
  <si>
    <t>ยอดคงเหลือ ณ วันที่ 31 ธันวาคม 2565</t>
  </si>
  <si>
    <t>รวมส่วน</t>
  </si>
  <si>
    <t>ของผู้ถือหุ้น</t>
  </si>
  <si>
    <t xml:space="preserve">    เพิ่มหุ้นสามัญ</t>
  </si>
  <si>
    <t>งบกระแสเงินสด</t>
  </si>
  <si>
    <t xml:space="preserve">สำหรับปีสิ้นสุดวันที่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</si>
  <si>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</si>
  <si>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</si>
  <si>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</si>
  <si>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</si>
  <si>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</si>
  <si>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13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</si>
  <si>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</si>
  <si>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</si>
  <si>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กำไรจากอัตราแลกเปลี่ยนที่ยังไม่เกิดขึ้น</t>
  </si>
  <si>
    <t>(กำไร) ขาดทุนจากสัญญาซื้อขายเงินตราต่างประเทศ</t>
  </si>
  <si>
    <t xml:space="preserve">   ที่ยังไม่เกิดขึ้นจริง</t>
  </si>
  <si>
    <t xml:space="preserve">ส่วนแบ่งขาดทุนของบริษัทร่วมที่ใช้วิธีส่วนได้เสีย </t>
  </si>
  <si>
    <t xml:space="preserve">   (สุทธิจากภาษีเงินได้)</t>
  </si>
  <si>
    <t>(กลับรายการ) ขาดทุนจากการด้อยค่าด้านเครดิตที่คาดว่าจะเกิดขึ้น</t>
  </si>
  <si>
    <t xml:space="preserve">(กลับรายการ) ขาดทุนจากการปรับมูลค่าสินค้า </t>
  </si>
  <si>
    <t>(กำไร) ขาดทุนจากการจำหน่ายที่ดิน อาคารและอุปกรณ์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</si>
  <si>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</si>
  <si>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</si>
  <si>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ผลต่างจากการปรับปรุงสัญญาเช่า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</si>
  <si>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</si>
  <si>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</si>
  <si>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</si>
  <si>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</si>
  <si>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</si>
  <si>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</si>
  <si>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</si>
  <si>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</si>
  <si>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</si>
  <si>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เงินสดรับจากการเพิ่มทุนของส่วนได้เสียที่ไม่มีอำนาจควบคุม</t>
  </si>
  <si>
    <t>เงินสดจ่ายเพื่อซื้อเงินลงทุนในบริษัทย่อย</t>
  </si>
  <si>
    <t>เงินสดจ่ายเพื่อซื้อตราสารทุนของกิจการอื่น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</si>
  <si>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</si>
  <si>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</si>
  <si>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</si>
  <si>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</si>
  <si>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</si>
  <si>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>เงินให้กู้ยืมระยะสั้นแก่กิจการอื่น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</si>
  <si>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</si>
  <si>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</si>
  <si>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</si>
  <si>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</si>
  <si>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</si>
  <si>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เงินสดจ่ายจากการเปลี่ยนแปลงส่วนได้เสีย</t>
  </si>
  <si>
    <t xml:space="preserve">   ในความเป็นเจ้าของในบริษัทย่อย</t>
  </si>
  <si>
    <t>เงินสดรับจากการออกหุ้นทุนสุทธิจากค่าใช้จ่ายทางตรงที่เกี่ยวข้อง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</si>
  <si>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</si>
  <si>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</si>
  <si>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</si>
  <si>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เงินสดรับจากเงินกู้ยืมจากกิจการที่เกี่ยวข้อง</t>
  </si>
  <si>
    <t>เงินสดจ่ายเพื่อชำระเงินกู้ยืมจากกิจการที่เกี่ยวข้อง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</si>
  <si>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</si>
  <si>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</si>
  <si>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</si>
  <si>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</si>
  <si>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</si>
  <si>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</si>
  <si>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</si>
  <si>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</si>
  <si>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</si>
  <si>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</si>
  <si>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</si>
  <si>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รายการที่มิใช่เงินสด</t>
  </si>
  <si>
    <t>หนี้สินจากการสร้างอาคารและซื้ออุปกรณ์</t>
  </si>
  <si>
    <t>โอนลูกหนี้อื่นไปเป็นสิทธิในการให้บริการจากข้อตกลงสัมปทาน</t>
  </si>
  <si>
    <t>โอนอสังหาริมทรัพย์เพื่อการลงทุนไปเป็นที่ดิน อาคาร และอุปกรณ์</t>
  </si>
  <si>
    <t>โอนที่ดิน อาคาร และอุปกรณ์ไปเป็นอสังหาริมทรัพย์เพื่อการลงทุน</t>
  </si>
  <si>
    <t>โอนที่ดิน อาคาร และอุปกรณ์ไปเป็นสิทธิในการให้บริการ</t>
  </si>
  <si>
    <t xml:space="preserve">   จากข้อตกลงสัมปทาน</t>
  </si>
  <si>
    <t>โอนที่ดิน อาคารและอุปกรณ์ไปเป็นสินค้าคงเหลือ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</si>
  <si>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</si>
  <si>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</si>
  <si>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การเปลี่ยนแปลงในสิทธิในการให้บริการจากข้อตกลงสัมปทาน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</si>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</sst>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#,##0.00;\(#,##0\)"/>
    <numFmt numFmtId="169" formatCode="#,##0;\(#,##0\)"/>
    <numFmt numFmtId="170" formatCode="0.0%"/>
    <numFmt numFmtId="171" formatCode="_(* #,##0.0_);_(* \(#,##0.0\);_(* &quot;-&quot;??_);_(@_)"/>
    <numFmt numFmtId="172" formatCode="_(* #,##0.000000_);_(* \(#,##0.000000\);_(* &quot;-&quot;??????_);_(@_)"/>
    <numFmt numFmtId="173" formatCode="_(* #,##0.00000_);_(* \(#,##0.00000\);_(* &quot;-&quot;?????_);_(@_)"/>
    <numFmt numFmtId="174" formatCode="_(* #,##0_);_(* \(#,##0\);_(* &quot;-&quot;??????_);_(@_)"/>
    <numFmt numFmtId="175" formatCode="&quot;B1&quot;mmm/yy"/>
    <numFmt numFmtId="176" formatCode="_(* #,##0.0000_);_(* \(#,##0.0000\);_(* &quot;-&quot;??_);_(@_)"/>
    <numFmt numFmtId="177" formatCode="0.000000"/>
  </numFmts>
  <fonts count="19" x14ac:knownFonts="1">
    <font>
      <sz val="15"/>
      <name val="Angsana New"/>
      <family val="1"/>
    </font>
    <font>
      <sz val="10"/>
      <name val="Tahoma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5"/>
      <color rgb="FFFF0000"/>
      <name val="Angsana New"/>
      <family val="1"/>
    </font>
    <font>
      <sz val="16"/>
      <color rgb="FFFF0000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9">
    <xf numFmtId="37" fontId="0" fillId="0" borderId="0"/>
    <xf numFmtId="4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2" fillId="0" borderId="0"/>
    <xf numFmtId="0" fontId="5" fillId="0" borderId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18" fillId="0" borderId="0" applyFill="0" applyBorder="0" applyAlignment="0" applyProtection="0"/>
  </cellStyleXfs>
  <cellXfs count="263">
    <xf numFmtId="37" fontId="0" fillId="0" borderId="0" xfId="0"/>
    <xf numFmtId="37" fontId="4" fillId="0" borderId="0" xfId="0" applyFont="1"/>
    <xf numFmtId="37" fontId="3" fillId="0" borderId="0" xfId="0" applyFont="1" applyAlignment="1">
      <alignment horizontal="left"/>
    </xf>
    <xf numFmtId="37" fontId="3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/>
    </xf>
    <xf numFmtId="37" fontId="3" fillId="0" borderId="0" xfId="0" applyFont="1"/>
    <xf numFmtId="0" fontId="3" fillId="0" borderId="0" xfId="0" applyNumberFormat="1" applyFont="1" applyAlignment="1">
      <alignment horizontal="left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7" fontId="4" fillId="0" borderId="0" xfId="0" applyFont="1" applyAlignment="1">
      <alignment horizontal="center"/>
    </xf>
    <xf numFmtId="166" fontId="4" fillId="0" borderId="0" xfId="0" applyNumberFormat="1" applyFont="1"/>
    <xf numFmtId="166" fontId="3" fillId="0" borderId="0" xfId="0" applyNumberFormat="1" applyFont="1"/>
    <xf numFmtId="166" fontId="4" fillId="0" borderId="0" xfId="0" applyNumberFormat="1" applyFont="1" applyAlignment="1">
      <alignment horizontal="center"/>
    </xf>
    <xf numFmtId="37" fontId="4" fillId="0" borderId="0" xfId="0" quotePrefix="1" applyFont="1" applyAlignment="1">
      <alignment horizontal="center"/>
    </xf>
    <xf numFmtId="165" fontId="3" fillId="0" borderId="0" xfId="0" applyNumberFormat="1" applyFont="1"/>
    <xf numFmtId="37" fontId="0" fillId="0" borderId="0" xfId="0" applyAlignment="1">
      <alignment horizontal="center"/>
    </xf>
    <xf numFmtId="37" fontId="0" fillId="0" borderId="0" xfId="0" quotePrefix="1" applyAlignment="1">
      <alignment horizontal="left"/>
    </xf>
    <xf numFmtId="49" fontId="0" fillId="0" borderId="0" xfId="0" quotePrefix="1" applyNumberFormat="1" applyAlignment="1">
      <alignment horizontal="center"/>
    </xf>
    <xf numFmtId="37" fontId="7" fillId="0" borderId="0" xfId="0" applyFont="1"/>
    <xf numFmtId="49" fontId="0" fillId="0" borderId="0" xfId="0" applyNumberFormat="1" applyAlignment="1">
      <alignment horizontal="center"/>
    </xf>
    <xf numFmtId="37" fontId="9" fillId="0" borderId="0" xfId="0" applyFont="1"/>
    <xf numFmtId="49" fontId="8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37" fontId="0" fillId="0" borderId="0" xfId="0" applyAlignment="1">
      <alignment horizontal="left"/>
    </xf>
    <xf numFmtId="166" fontId="7" fillId="0" borderId="3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167" fontId="0" fillId="0" borderId="0" xfId="1" applyNumberFormat="1" applyFont="1" applyFill="1" applyBorder="1" applyAlignment="1"/>
    <xf numFmtId="37" fontId="8" fillId="0" borderId="0" xfId="0" applyFont="1" applyAlignment="1">
      <alignment horizontal="left"/>
    </xf>
    <xf numFmtId="167" fontId="11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>
      <alignment horizontal="left" vertical="center"/>
    </xf>
    <xf numFmtId="167" fontId="10" fillId="2" borderId="0" xfId="2" applyNumberFormat="1" applyFont="1" applyFill="1" applyAlignment="1">
      <alignment horizontal="left" vertical="center"/>
    </xf>
    <xf numFmtId="167" fontId="12" fillId="2" borderId="0" xfId="2" applyNumberFormat="1" applyFont="1" applyFill="1" applyAlignment="1">
      <alignment horizontal="left" vertical="center"/>
    </xf>
    <xf numFmtId="167" fontId="11" fillId="0" borderId="0" xfId="2" applyNumberFormat="1" applyFont="1" applyFill="1" applyBorder="1" applyAlignment="1">
      <alignment horizontal="right"/>
    </xf>
    <xf numFmtId="167" fontId="10" fillId="0" borderId="0" xfId="2" applyNumberFormat="1" applyFont="1" applyFill="1" applyBorder="1" applyAlignment="1">
      <alignment horizontal="right"/>
    </xf>
    <xf numFmtId="167" fontId="10" fillId="0" borderId="0" xfId="2" applyNumberFormat="1" applyFont="1" applyFill="1" applyAlignment="1">
      <alignment horizontal="center"/>
    </xf>
    <xf numFmtId="167" fontId="10" fillId="0" borderId="0" xfId="2" applyNumberFormat="1" applyFont="1" applyFill="1" applyBorder="1" applyAlignment="1"/>
    <xf numFmtId="167" fontId="10" fillId="0" borderId="0" xfId="2" applyNumberFormat="1" applyFont="1" applyFill="1" applyBorder="1" applyAlignment="1">
      <alignment horizontal="center"/>
    </xf>
    <xf numFmtId="167" fontId="10" fillId="0" borderId="0" xfId="2" applyNumberFormat="1" applyFont="1" applyFill="1" applyAlignment="1"/>
    <xf numFmtId="167" fontId="11" fillId="0" borderId="2" xfId="2" applyNumberFormat="1" applyFont="1" applyFill="1" applyBorder="1" applyAlignment="1">
      <alignment horizontal="center"/>
    </xf>
    <xf numFmtId="167" fontId="11" fillId="0" borderId="0" xfId="2" applyNumberFormat="1" applyFont="1" applyFill="1" applyAlignment="1">
      <alignment horizontal="center"/>
    </xf>
    <xf numFmtId="167" fontId="10" fillId="0" borderId="0" xfId="2" applyNumberFormat="1" applyFont="1" applyFill="1" applyAlignment="1">
      <alignment horizontal="right"/>
    </xf>
    <xf numFmtId="167" fontId="11" fillId="2" borderId="0" xfId="2" applyNumberFormat="1" applyFont="1" applyFill="1" applyBorder="1" applyAlignment="1">
      <alignment horizontal="center"/>
    </xf>
    <xf numFmtId="167" fontId="10" fillId="2" borderId="1" xfId="2" applyNumberFormat="1" applyFont="1" applyFill="1" applyBorder="1" applyAlignment="1">
      <alignment horizontal="right"/>
    </xf>
    <xf numFmtId="167" fontId="11" fillId="0" borderId="1" xfId="2" applyNumberFormat="1" applyFont="1" applyFill="1" applyBorder="1" applyAlignment="1">
      <alignment horizontal="center"/>
    </xf>
    <xf numFmtId="168" fontId="7" fillId="0" borderId="0" xfId="0" applyNumberFormat="1" applyFont="1"/>
    <xf numFmtId="169" fontId="7" fillId="0" borderId="0" xfId="0" applyNumberFormat="1" applyFont="1"/>
    <xf numFmtId="169" fontId="7" fillId="0" borderId="1" xfId="0" applyNumberFormat="1" applyFont="1" applyBorder="1" applyAlignment="1">
      <alignment horizontal="right"/>
    </xf>
    <xf numFmtId="169" fontId="7" fillId="0" borderId="0" xfId="0" applyNumberFormat="1" applyFont="1" applyAlignment="1">
      <alignment horizontal="right"/>
    </xf>
    <xf numFmtId="37" fontId="0" fillId="2" borderId="0" xfId="0" applyFill="1"/>
    <xf numFmtId="37" fontId="0" fillId="2" borderId="0" xfId="0" applyFill="1" applyAlignment="1">
      <alignment horizontal="left"/>
    </xf>
    <xf numFmtId="169" fontId="7" fillId="0" borderId="2" xfId="0" applyNumberFormat="1" applyFont="1" applyBorder="1"/>
    <xf numFmtId="40" fontId="7" fillId="0" borderId="0" xfId="1" applyFont="1" applyFill="1"/>
    <xf numFmtId="166" fontId="7" fillId="0" borderId="2" xfId="0" applyNumberFormat="1" applyFont="1" applyBorder="1"/>
    <xf numFmtId="167" fontId="10" fillId="0" borderId="0" xfId="2" applyNumberFormat="1" applyFont="1" applyFill="1" applyBorder="1" applyAlignment="1">
      <alignment horizontal="right" vertical="center"/>
    </xf>
    <xf numFmtId="167" fontId="11" fillId="0" borderId="0" xfId="2" applyNumberFormat="1" applyFont="1" applyFill="1" applyBorder="1" applyAlignment="1">
      <alignment horizontal="right" vertical="center"/>
    </xf>
    <xf numFmtId="167" fontId="0" fillId="0" borderId="0" xfId="2" applyNumberFormat="1" applyFont="1" applyFill="1" applyAlignment="1">
      <alignment horizontal="center"/>
    </xf>
    <xf numFmtId="37" fontId="8" fillId="3" borderId="0" xfId="0" applyFont="1" applyFill="1"/>
    <xf numFmtId="37" fontId="0" fillId="3" borderId="0" xfId="0" applyFill="1"/>
    <xf numFmtId="37" fontId="0" fillId="3" borderId="0" xfId="0" applyFill="1" applyAlignment="1">
      <alignment horizontal="left"/>
    </xf>
    <xf numFmtId="166" fontId="7" fillId="0" borderId="5" xfId="0" applyNumberFormat="1" applyFont="1" applyBorder="1" applyAlignment="1">
      <alignment horizontal="right"/>
    </xf>
    <xf numFmtId="0" fontId="10" fillId="0" borderId="0" xfId="5" applyFont="1" applyAlignment="1">
      <alignment horizontal="left"/>
    </xf>
    <xf numFmtId="0" fontId="10" fillId="0" borderId="0" xfId="5" applyFont="1"/>
    <xf numFmtId="0" fontId="11" fillId="0" borderId="0" xfId="5" applyFont="1"/>
    <xf numFmtId="49" fontId="4" fillId="0" borderId="0" xfId="2" applyNumberFormat="1" applyFont="1" applyFill="1" applyAlignment="1">
      <alignment horizontal="center"/>
    </xf>
    <xf numFmtId="167" fontId="4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right"/>
    </xf>
    <xf numFmtId="167" fontId="7" fillId="0" borderId="0" xfId="2" applyNumberFormat="1" applyFont="1" applyFill="1" applyAlignment="1">
      <alignment horizontal="left" wrapText="1"/>
    </xf>
    <xf numFmtId="167" fontId="5" fillId="0" borderId="0" xfId="2" applyNumberFormat="1" applyFont="1" applyFill="1" applyAlignment="1">
      <alignment horizontal="center" vertical="top" wrapText="1"/>
    </xf>
    <xf numFmtId="49" fontId="5" fillId="0" borderId="0" xfId="2" applyNumberFormat="1" applyFont="1" applyFill="1" applyAlignment="1">
      <alignment horizontal="center"/>
    </xf>
    <xf numFmtId="167" fontId="7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7" fontId="7" fillId="0" borderId="0" xfId="2" applyNumberFormat="1" applyFont="1" applyFill="1" applyAlignment="1"/>
    <xf numFmtId="167" fontId="5" fillId="0" borderId="0" xfId="2" applyNumberFormat="1" applyFont="1" applyFill="1" applyAlignment="1">
      <alignment horizontal="center"/>
    </xf>
    <xf numFmtId="167" fontId="5" fillId="0" borderId="0" xfId="2" applyNumberFormat="1" applyFont="1" applyFill="1" applyBorder="1" applyAlignment="1"/>
    <xf numFmtId="167" fontId="5" fillId="0" borderId="0" xfId="2" applyNumberFormat="1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center"/>
    </xf>
    <xf numFmtId="167" fontId="14" fillId="0" borderId="0" xfId="5" applyNumberFormat="1" applyFont="1"/>
    <xf numFmtId="167" fontId="10" fillId="3" borderId="0" xfId="2" applyNumberFormat="1" applyFont="1" applyFill="1" applyBorder="1" applyAlignment="1">
      <alignment horizontal="right"/>
    </xf>
    <xf numFmtId="168" fontId="7" fillId="3" borderId="0" xfId="0" applyNumberFormat="1" applyFont="1" applyFill="1"/>
    <xf numFmtId="169" fontId="7" fillId="3" borderId="3" xfId="0" applyNumberFormat="1" applyFont="1" applyFill="1" applyBorder="1"/>
    <xf numFmtId="37" fontId="7" fillId="3" borderId="0" xfId="0" applyFont="1" applyFill="1"/>
    <xf numFmtId="169" fontId="7" fillId="3" borderId="0" xfId="0" applyNumberFormat="1" applyFont="1" applyFill="1"/>
    <xf numFmtId="167" fontId="10" fillId="0" borderId="0" xfId="5" applyNumberFormat="1" applyFont="1"/>
    <xf numFmtId="37" fontId="0" fillId="3" borderId="0" xfId="0" quotePrefix="1" applyFill="1" applyAlignment="1">
      <alignment horizontal="left"/>
    </xf>
    <xf numFmtId="40" fontId="4" fillId="0" borderId="0" xfId="1" applyFont="1" applyFill="1" applyAlignment="1">
      <alignment horizontal="center"/>
    </xf>
    <xf numFmtId="40" fontId="4" fillId="0" borderId="0" xfId="1" applyFont="1" applyFill="1"/>
    <xf numFmtId="37" fontId="15" fillId="0" borderId="0" xfId="0" applyFont="1"/>
    <xf numFmtId="41" fontId="7" fillId="0" borderId="0" xfId="0" applyNumberFormat="1" applyFont="1"/>
    <xf numFmtId="167" fontId="8" fillId="0" borderId="0" xfId="2" applyNumberFormat="1" applyFont="1" applyFill="1" applyAlignment="1">
      <alignment horizontal="center"/>
    </xf>
    <xf numFmtId="167" fontId="7" fillId="0" borderId="0" xfId="2" applyNumberFormat="1" applyFont="1" applyFill="1" applyAlignment="1">
      <alignment horizontal="left"/>
    </xf>
    <xf numFmtId="167" fontId="5" fillId="0" borderId="0" xfId="2" applyNumberFormat="1" applyFont="1" applyFill="1" applyAlignment="1">
      <alignment horizontal="left"/>
    </xf>
    <xf numFmtId="167" fontId="9" fillId="2" borderId="0" xfId="2" applyNumberFormat="1" applyFont="1" applyFill="1" applyAlignment="1">
      <alignment horizontal="left" vertical="center"/>
    </xf>
    <xf numFmtId="49" fontId="8" fillId="0" borderId="0" xfId="2" applyNumberFormat="1" applyFont="1" applyFill="1" applyAlignment="1">
      <alignment horizontal="center"/>
    </xf>
    <xf numFmtId="167" fontId="5" fillId="2" borderId="0" xfId="2" applyNumberFormat="1" applyFont="1" applyFill="1" applyAlignment="1">
      <alignment horizontal="left" vertical="center"/>
    </xf>
    <xf numFmtId="167" fontId="7" fillId="0" borderId="4" xfId="2" applyNumberFormat="1" applyFont="1" applyFill="1" applyBorder="1" applyAlignment="1">
      <alignment horizontal="right"/>
    </xf>
    <xf numFmtId="0" fontId="14" fillId="0" borderId="0" xfId="5" applyFont="1"/>
    <xf numFmtId="40" fontId="3" fillId="0" borderId="0" xfId="1" applyFont="1" applyFill="1" applyBorder="1"/>
    <xf numFmtId="40" fontId="3" fillId="0" borderId="0" xfId="1" applyFont="1" applyFill="1"/>
    <xf numFmtId="167" fontId="7" fillId="3" borderId="0" xfId="2" applyNumberFormat="1" applyFont="1" applyFill="1" applyAlignment="1">
      <alignment horizontal="left" vertical="center"/>
    </xf>
    <xf numFmtId="37" fontId="12" fillId="0" borderId="0" xfId="0" applyFont="1"/>
    <xf numFmtId="37" fontId="10" fillId="0" borderId="0" xfId="0" applyFont="1" applyAlignment="1">
      <alignment vertical="center"/>
    </xf>
    <xf numFmtId="40" fontId="10" fillId="0" borderId="0" xfId="1" applyFont="1" applyFill="1" applyAlignment="1"/>
    <xf numFmtId="43" fontId="10" fillId="0" borderId="0" xfId="5" applyNumberFormat="1" applyFont="1"/>
    <xf numFmtId="167" fontId="10" fillId="3" borderId="1" xfId="2" applyNumberFormat="1" applyFont="1" applyFill="1" applyBorder="1" applyAlignment="1">
      <alignment horizontal="center"/>
    </xf>
    <xf numFmtId="167" fontId="11" fillId="0" borderId="0" xfId="2" applyNumberFormat="1" applyFont="1" applyFill="1" applyBorder="1" applyAlignment="1">
      <alignment horizontal="center"/>
    </xf>
    <xf numFmtId="167" fontId="13" fillId="0" borderId="0" xfId="2" applyNumberFormat="1" applyFont="1" applyFill="1" applyAlignment="1">
      <alignment horizontal="center"/>
    </xf>
    <xf numFmtId="167" fontId="11" fillId="0" borderId="0" xfId="5" applyNumberFormat="1" applyFont="1"/>
    <xf numFmtId="40" fontId="4" fillId="0" borderId="0" xfId="1" applyFont="1" applyFill="1" applyBorder="1"/>
    <xf numFmtId="49" fontId="10" fillId="0" borderId="0" xfId="2" applyNumberFormat="1" applyFont="1" applyFill="1" applyAlignment="1">
      <alignment horizontal="center"/>
    </xf>
    <xf numFmtId="49" fontId="13" fillId="0" borderId="0" xfId="2" applyNumberFormat="1" applyFont="1" applyFill="1" applyAlignment="1">
      <alignment horizontal="center"/>
    </xf>
    <xf numFmtId="49" fontId="13" fillId="2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/>
    </xf>
    <xf numFmtId="167" fontId="11" fillId="0" borderId="1" xfId="2" applyNumberFormat="1" applyFont="1" applyFill="1" applyBorder="1" applyAlignment="1">
      <alignment horizontal="right"/>
    </xf>
    <xf numFmtId="0" fontId="0" fillId="0" borderId="0" xfId="1" applyNumberFormat="1" applyFont="1" applyFill="1" applyAlignment="1">
      <alignment horizontal="center"/>
    </xf>
    <xf numFmtId="0" fontId="8" fillId="0" borderId="0" xfId="1" applyNumberFormat="1" applyFont="1" applyFill="1" applyAlignment="1">
      <alignment horizontal="center"/>
    </xf>
    <xf numFmtId="167" fontId="10" fillId="0" borderId="1" xfId="2" applyNumberFormat="1" applyFont="1" applyFill="1" applyBorder="1" applyAlignment="1">
      <alignment horizontal="right"/>
    </xf>
    <xf numFmtId="167" fontId="5" fillId="0" borderId="1" xfId="2" applyNumberFormat="1" applyFont="1" applyFill="1" applyBorder="1" applyAlignment="1">
      <alignment horizontal="right"/>
    </xf>
    <xf numFmtId="171" fontId="10" fillId="0" borderId="0" xfId="5" applyNumberFormat="1" applyFont="1"/>
    <xf numFmtId="37" fontId="10" fillId="0" borderId="0" xfId="5" applyNumberFormat="1" applyFont="1"/>
    <xf numFmtId="167" fontId="11" fillId="0" borderId="4" xfId="2" applyNumberFormat="1" applyFont="1" applyFill="1" applyBorder="1" applyAlignment="1">
      <alignment horizontal="right" vertical="center"/>
    </xf>
    <xf numFmtId="167" fontId="11" fillId="0" borderId="3" xfId="2" applyNumberFormat="1" applyFont="1" applyFill="1" applyBorder="1" applyAlignment="1">
      <alignment horizontal="right"/>
    </xf>
    <xf numFmtId="40" fontId="0" fillId="0" borderId="0" xfId="1" applyFont="1" applyFill="1"/>
    <xf numFmtId="0" fontId="8" fillId="0" borderId="0" xfId="1" quotePrefix="1" applyNumberFormat="1" applyFont="1" applyFill="1" applyAlignment="1">
      <alignment horizontal="center"/>
    </xf>
    <xf numFmtId="172" fontId="10" fillId="2" borderId="0" xfId="2" applyNumberFormat="1" applyFont="1" applyFill="1" applyBorder="1" applyAlignment="1">
      <alignment horizontal="right"/>
    </xf>
    <xf numFmtId="172" fontId="10" fillId="0" borderId="0" xfId="2" applyNumberFormat="1" applyFont="1" applyFill="1" applyBorder="1" applyAlignment="1">
      <alignment horizontal="right"/>
    </xf>
    <xf numFmtId="172" fontId="11" fillId="0" borderId="0" xfId="2" applyNumberFormat="1" applyFont="1" applyFill="1" applyBorder="1" applyAlignment="1">
      <alignment horizontal="center"/>
    </xf>
    <xf numFmtId="172" fontId="10" fillId="0" borderId="0" xfId="2" applyNumberFormat="1" applyFont="1" applyFill="1" applyBorder="1" applyAlignment="1">
      <alignment horizontal="center"/>
    </xf>
    <xf numFmtId="49" fontId="3" fillId="0" borderId="0" xfId="5" applyNumberFormat="1" applyFont="1" applyAlignment="1">
      <alignment horizontal="left" vertical="center"/>
    </xf>
    <xf numFmtId="173" fontId="5" fillId="0" borderId="0" xfId="2" applyNumberFormat="1" applyFont="1" applyFill="1" applyBorder="1" applyAlignment="1">
      <alignment horizontal="right"/>
    </xf>
    <xf numFmtId="173" fontId="7" fillId="0" borderId="0" xfId="2" applyNumberFormat="1" applyFont="1" applyFill="1" applyBorder="1" applyAlignment="1">
      <alignment horizontal="right"/>
    </xf>
    <xf numFmtId="174" fontId="10" fillId="0" borderId="0" xfId="2" applyNumberFormat="1" applyFont="1" applyFill="1" applyBorder="1" applyAlignment="1">
      <alignment horizontal="center"/>
    </xf>
    <xf numFmtId="167" fontId="7" fillId="0" borderId="0" xfId="5" applyNumberFormat="1" applyFont="1"/>
    <xf numFmtId="38" fontId="11" fillId="0" borderId="0" xfId="1" applyNumberFormat="1" applyFont="1" applyFill="1" applyBorder="1" applyAlignment="1">
      <alignment horizontal="center"/>
    </xf>
    <xf numFmtId="38" fontId="10" fillId="0" borderId="0" xfId="1" applyNumberFormat="1" applyFont="1" applyFill="1" applyBorder="1" applyAlignment="1">
      <alignment horizontal="right"/>
    </xf>
    <xf numFmtId="38" fontId="11" fillId="0" borderId="0" xfId="1" applyNumberFormat="1" applyFont="1" applyFill="1" applyBorder="1" applyAlignment="1">
      <alignment horizontal="right"/>
    </xf>
    <xf numFmtId="167" fontId="11" fillId="0" borderId="2" xfId="2" applyNumberFormat="1" applyFont="1" applyFill="1" applyBorder="1" applyAlignment="1">
      <alignment horizontal="right"/>
    </xf>
    <xf numFmtId="174" fontId="11" fillId="0" borderId="1" xfId="2" applyNumberFormat="1" applyFont="1" applyFill="1" applyBorder="1" applyAlignment="1">
      <alignment horizontal="center"/>
    </xf>
    <xf numFmtId="38" fontId="10" fillId="0" borderId="0" xfId="1" applyNumberFormat="1" applyFont="1" applyFill="1" applyAlignment="1"/>
    <xf numFmtId="167" fontId="7" fillId="0" borderId="1" xfId="2" applyNumberFormat="1" applyFont="1" applyFill="1" applyBorder="1" applyAlignment="1">
      <alignment horizontal="center"/>
    </xf>
    <xf numFmtId="167" fontId="5" fillId="0" borderId="0" xfId="2" applyNumberFormat="1" applyFont="1" applyFill="1" applyAlignment="1"/>
    <xf numFmtId="38" fontId="4" fillId="0" borderId="0" xfId="1" applyNumberFormat="1" applyFont="1" applyFill="1" applyBorder="1"/>
    <xf numFmtId="172" fontId="11" fillId="0" borderId="0" xfId="2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quotePrefix="1" applyNumberFormat="1" applyFont="1" applyAlignment="1">
      <alignment horizontal="center"/>
    </xf>
    <xf numFmtId="164" fontId="16" fillId="0" borderId="0" xfId="0" quotePrefix="1" applyNumberFormat="1" applyFont="1" applyAlignment="1">
      <alignment horizontal="center"/>
    </xf>
    <xf numFmtId="37" fontId="17" fillId="0" borderId="0" xfId="0" applyFont="1"/>
    <xf numFmtId="166" fontId="4" fillId="0" borderId="0" xfId="0" applyNumberFormat="1" applyFont="1" applyAlignment="1">
      <alignment horizontal="right"/>
    </xf>
    <xf numFmtId="37" fontId="4" fillId="2" borderId="0" xfId="0" applyFont="1" applyFill="1"/>
    <xf numFmtId="49" fontId="16" fillId="2" borderId="0" xfId="0" applyNumberFormat="1" applyFont="1" applyFill="1" applyAlignment="1">
      <alignment horizontal="center"/>
    </xf>
    <xf numFmtId="166" fontId="4" fillId="2" borderId="0" xfId="0" applyNumberFormat="1" applyFont="1" applyFill="1"/>
    <xf numFmtId="37" fontId="3" fillId="2" borderId="0" xfId="0" applyFont="1" applyFill="1" applyAlignment="1">
      <alignment horizontal="left"/>
    </xf>
    <xf numFmtId="49" fontId="16" fillId="2" borderId="0" xfId="0" quotePrefix="1" applyNumberFormat="1" applyFont="1" applyFill="1" applyAlignment="1">
      <alignment horizontal="center"/>
    </xf>
    <xf numFmtId="166" fontId="3" fillId="2" borderId="0" xfId="0" applyNumberFormat="1" applyFont="1" applyFill="1"/>
    <xf numFmtId="166" fontId="3" fillId="0" borderId="2" xfId="0" applyNumberFormat="1" applyFont="1" applyBorder="1" applyAlignment="1">
      <alignment horizontal="right"/>
    </xf>
    <xf numFmtId="49" fontId="16" fillId="0" borderId="0" xfId="0" quotePrefix="1" applyNumberFormat="1" applyFont="1" applyAlignment="1">
      <alignment horizontal="center"/>
    </xf>
    <xf numFmtId="43" fontId="4" fillId="0" borderId="0" xfId="0" quotePrefix="1" applyNumberFormat="1" applyFont="1" applyAlignment="1">
      <alignment horizontal="right"/>
    </xf>
    <xf numFmtId="37" fontId="4" fillId="0" borderId="0" xfId="0" applyFont="1" applyAlignment="1">
      <alignment horizontal="left"/>
    </xf>
    <xf numFmtId="166" fontId="4" fillId="0" borderId="1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3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37" fontId="4" fillId="0" borderId="0" xfId="0" applyFont="1" applyAlignment="1">
      <alignment horizontal="right"/>
    </xf>
    <xf numFmtId="37" fontId="17" fillId="0" borderId="0" xfId="0" quotePrefix="1" applyFont="1" applyAlignment="1">
      <alignment horizontal="left"/>
    </xf>
    <xf numFmtId="37" fontId="4" fillId="2" borderId="0" xfId="0" applyFont="1" applyFill="1" applyAlignment="1">
      <alignment horizontal="left"/>
    </xf>
    <xf numFmtId="38" fontId="3" fillId="0" borderId="1" xfId="1" applyNumberFormat="1" applyFont="1" applyFill="1" applyBorder="1" applyAlignment="1">
      <alignment horizontal="right"/>
    </xf>
    <xf numFmtId="166" fontId="4" fillId="0" borderId="4" xfId="0" applyNumberFormat="1" applyFont="1" applyBorder="1" applyAlignment="1">
      <alignment horizontal="right"/>
    </xf>
    <xf numFmtId="166" fontId="4" fillId="2" borderId="0" xfId="0" applyNumberFormat="1" applyFont="1" applyFill="1" applyAlignment="1">
      <alignment horizontal="right"/>
    </xf>
    <xf numFmtId="166" fontId="3" fillId="2" borderId="0" xfId="0" applyNumberFormat="1" applyFont="1" applyFill="1" applyAlignment="1">
      <alignment horizontal="right"/>
    </xf>
    <xf numFmtId="0" fontId="4" fillId="0" borderId="0" xfId="0" applyNumberFormat="1" applyFont="1" applyAlignment="1">
      <alignment horizontal="left"/>
    </xf>
    <xf numFmtId="49" fontId="4" fillId="2" borderId="0" xfId="0" applyNumberFormat="1" applyFont="1" applyFill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38" fontId="4" fillId="0" borderId="0" xfId="1" quotePrefix="1" applyNumberFormat="1" applyFont="1" applyFill="1" applyBorder="1" applyAlignment="1">
      <alignment horizontal="right"/>
    </xf>
    <xf numFmtId="170" fontId="4" fillId="0" borderId="0" xfId="6" applyNumberFormat="1" applyFont="1" applyFill="1" applyBorder="1" applyAlignment="1">
      <alignment horizontal="right"/>
    </xf>
    <xf numFmtId="38" fontId="3" fillId="0" borderId="0" xfId="1" quotePrefix="1" applyNumberFormat="1" applyFont="1" applyFill="1" applyBorder="1" applyAlignment="1">
      <alignment horizontal="right"/>
    </xf>
    <xf numFmtId="0" fontId="4" fillId="0" borderId="0" xfId="0" quotePrefix="1" applyNumberFormat="1" applyFont="1" applyAlignment="1">
      <alignment horizontal="right"/>
    </xf>
    <xf numFmtId="37" fontId="4" fillId="3" borderId="0" xfId="0" applyFont="1" applyFill="1"/>
    <xf numFmtId="49" fontId="16" fillId="3" borderId="0" xfId="0" applyNumberFormat="1" applyFont="1" applyFill="1" applyAlignment="1">
      <alignment horizontal="center"/>
    </xf>
    <xf numFmtId="166" fontId="4" fillId="3" borderId="0" xfId="0" applyNumberFormat="1" applyFont="1" applyFill="1"/>
    <xf numFmtId="37" fontId="4" fillId="3" borderId="0" xfId="0" applyFont="1" applyFill="1" applyAlignment="1">
      <alignment vertical="center"/>
    </xf>
    <xf numFmtId="166" fontId="3" fillId="0" borderId="5" xfId="0" applyNumberFormat="1" applyFont="1" applyBorder="1" applyAlignment="1">
      <alignment horizontal="right"/>
    </xf>
    <xf numFmtId="166" fontId="4" fillId="0" borderId="0" xfId="0" quotePrefix="1" applyNumberFormat="1" applyFont="1" applyAlignment="1">
      <alignment horizontal="right"/>
    </xf>
    <xf numFmtId="37" fontId="4" fillId="3" borderId="0" xfId="0" applyFont="1" applyFill="1" applyAlignment="1">
      <alignment horizontal="left"/>
    </xf>
    <xf numFmtId="37" fontId="4" fillId="3" borderId="0" xfId="0" applyFont="1" applyFill="1" applyAlignment="1">
      <alignment vertical="top"/>
    </xf>
    <xf numFmtId="166" fontId="3" fillId="3" borderId="0" xfId="0" applyNumberFormat="1" applyFont="1" applyFill="1"/>
    <xf numFmtId="49" fontId="16" fillId="3" borderId="0" xfId="0" applyNumberFormat="1" applyFont="1" applyFill="1" applyAlignment="1">
      <alignment horizontal="center" vertical="top"/>
    </xf>
    <xf numFmtId="166" fontId="3" fillId="3" borderId="0" xfId="0" applyNumberFormat="1" applyFont="1" applyFill="1" applyAlignment="1">
      <alignment vertical="top"/>
    </xf>
    <xf numFmtId="166" fontId="3" fillId="0" borderId="0" xfId="0" applyNumberFormat="1" applyFont="1" applyAlignment="1">
      <alignment horizontal="right" vertical="top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1" xfId="1" quotePrefix="1" applyNumberFormat="1" applyFont="1" applyFill="1" applyBorder="1" applyAlignment="1">
      <alignment horizontal="right"/>
    </xf>
    <xf numFmtId="37" fontId="3" fillId="3" borderId="0" xfId="0" applyFont="1" applyFill="1"/>
    <xf numFmtId="37" fontId="3" fillId="0" borderId="0" xfId="1" quotePrefix="1" applyNumberFormat="1" applyFont="1" applyFill="1" applyBorder="1" applyAlignment="1">
      <alignment horizontal="right"/>
    </xf>
    <xf numFmtId="38" fontId="4" fillId="0" borderId="0" xfId="1" applyNumberFormat="1" applyFont="1" applyFill="1" applyBorder="1" applyAlignment="1">
      <alignment horizontal="right"/>
    </xf>
    <xf numFmtId="167" fontId="4" fillId="0" borderId="0" xfId="0" quotePrefix="1" applyNumberFormat="1" applyFont="1" applyAlignment="1">
      <alignment horizontal="right"/>
    </xf>
    <xf numFmtId="165" fontId="3" fillId="0" borderId="4" xfId="0" applyNumberFormat="1" applyFont="1" applyBorder="1"/>
    <xf numFmtId="37" fontId="4" fillId="0" borderId="0" xfId="0" applyFont="1" applyAlignment="1">
      <alignment vertical="center"/>
    </xf>
    <xf numFmtId="165" fontId="3" fillId="0" borderId="6" xfId="0" quotePrefix="1" applyNumberFormat="1" applyFont="1" applyBorder="1" applyAlignment="1">
      <alignment horizontal="center"/>
    </xf>
    <xf numFmtId="167" fontId="4" fillId="0" borderId="7" xfId="0" quotePrefix="1" applyNumberFormat="1" applyFont="1" applyBorder="1" applyAlignment="1">
      <alignment horizontal="right"/>
    </xf>
    <xf numFmtId="167" fontId="11" fillId="3" borderId="1" xfId="2" applyNumberFormat="1" applyFont="1" applyFill="1" applyBorder="1" applyAlignment="1">
      <alignment horizontal="center"/>
    </xf>
    <xf numFmtId="0" fontId="7" fillId="0" borderId="0" xfId="5" applyFont="1" applyAlignment="1">
      <alignment horizontal="left"/>
    </xf>
    <xf numFmtId="0" fontId="5" fillId="0" borderId="0" xfId="5" applyAlignment="1">
      <alignment horizontal="left"/>
    </xf>
    <xf numFmtId="0" fontId="5" fillId="0" borderId="0" xfId="5"/>
    <xf numFmtId="167" fontId="5" fillId="0" borderId="0" xfId="5" applyNumberFormat="1"/>
    <xf numFmtId="166" fontId="0" fillId="0" borderId="0" xfId="0" applyNumberFormat="1"/>
    <xf numFmtId="40" fontId="0" fillId="0" borderId="0" xfId="1" quotePrefix="1" applyFont="1" applyFill="1" applyBorder="1" applyAlignment="1">
      <alignment horizontal="center"/>
    </xf>
    <xf numFmtId="166" fontId="0" fillId="2" borderId="0" xfId="0" applyNumberFormat="1" applyFill="1"/>
    <xf numFmtId="166" fontId="0" fillId="3" borderId="0" xfId="0" applyNumberFormat="1" applyFill="1"/>
    <xf numFmtId="166" fontId="0" fillId="0" borderId="0" xfId="0" applyNumberFormat="1" applyAlignment="1">
      <alignment horizontal="center"/>
    </xf>
    <xf numFmtId="167" fontId="0" fillId="0" borderId="0" xfId="2" applyNumberFormat="1" applyFont="1" applyFill="1" applyBorder="1" applyAlignment="1"/>
    <xf numFmtId="166" fontId="0" fillId="0" borderId="0" xfId="0" applyNumberFormat="1" applyAlignment="1">
      <alignment horizontal="right"/>
    </xf>
    <xf numFmtId="166" fontId="0" fillId="0" borderId="2" xfId="0" applyNumberFormat="1" applyBorder="1" applyAlignment="1">
      <alignment horizontal="right"/>
    </xf>
    <xf numFmtId="168" fontId="0" fillId="0" borderId="0" xfId="0" applyNumberFormat="1"/>
    <xf numFmtId="168" fontId="0" fillId="3" borderId="0" xfId="0" applyNumberFormat="1" applyFill="1"/>
    <xf numFmtId="169" fontId="0" fillId="0" borderId="0" xfId="0" applyNumberFormat="1"/>
    <xf numFmtId="169" fontId="0" fillId="3" borderId="0" xfId="0" applyNumberFormat="1" applyFill="1"/>
    <xf numFmtId="166" fontId="0" fillId="0" borderId="1" xfId="0" applyNumberFormat="1" applyBorder="1"/>
    <xf numFmtId="168" fontId="0" fillId="0" borderId="0" xfId="0" applyNumberFormat="1" applyAlignment="1">
      <alignment horizontal="center"/>
    </xf>
    <xf numFmtId="168" fontId="0" fillId="0" borderId="1" xfId="0" applyNumberFormat="1" applyBorder="1"/>
    <xf numFmtId="167" fontId="0" fillId="0" borderId="0" xfId="1" applyNumberFormat="1" applyFont="1" applyFill="1" applyBorder="1" applyAlignment="1">
      <alignment horizontal="right"/>
    </xf>
    <xf numFmtId="169" fontId="0" fillId="0" borderId="0" xfId="0" applyNumberFormat="1" applyAlignment="1">
      <alignment horizontal="right"/>
    </xf>
    <xf numFmtId="37" fontId="0" fillId="0" borderId="0" xfId="0" applyAlignment="1">
      <alignment horizontal="right"/>
    </xf>
    <xf numFmtId="167" fontId="10" fillId="0" borderId="1" xfId="2" applyNumberFormat="1" applyFont="1" applyFill="1" applyBorder="1" applyAlignment="1">
      <alignment horizontal="center"/>
    </xf>
    <xf numFmtId="37" fontId="3" fillId="0" borderId="1" xfId="1" quotePrefix="1" applyNumberFormat="1" applyFont="1" applyFill="1" applyBorder="1" applyAlignment="1">
      <alignment horizontal="right"/>
    </xf>
    <xf numFmtId="167" fontId="3" fillId="0" borderId="7" xfId="0" quotePrefix="1" applyNumberFormat="1" applyFont="1" applyBorder="1" applyAlignment="1">
      <alignment horizontal="right"/>
    </xf>
    <xf numFmtId="167" fontId="10" fillId="3" borderId="0" xfId="2" applyNumberFormat="1" applyFont="1" applyFill="1" applyBorder="1" applyAlignment="1">
      <alignment horizontal="center"/>
    </xf>
    <xf numFmtId="167" fontId="11" fillId="3" borderId="4" xfId="2" applyNumberFormat="1" applyFont="1" applyFill="1" applyBorder="1" applyAlignment="1">
      <alignment horizontal="right" vertical="center"/>
    </xf>
    <xf numFmtId="167" fontId="7" fillId="0" borderId="1" xfId="2" applyNumberFormat="1" applyFont="1" applyFill="1" applyBorder="1" applyAlignment="1">
      <alignment horizontal="right"/>
    </xf>
    <xf numFmtId="167" fontId="11" fillId="0" borderId="1" xfId="5" applyNumberFormat="1" applyFont="1" applyBorder="1"/>
    <xf numFmtId="166" fontId="4" fillId="3" borderId="0" xfId="0" applyNumberFormat="1" applyFont="1" applyFill="1" applyAlignment="1">
      <alignment horizontal="right"/>
    </xf>
    <xf numFmtId="167" fontId="4" fillId="0" borderId="0" xfId="0" applyNumberFormat="1" applyFont="1" applyAlignment="1">
      <alignment horizontal="right"/>
    </xf>
    <xf numFmtId="166" fontId="3" fillId="3" borderId="2" xfId="0" applyNumberFormat="1" applyFont="1" applyFill="1" applyBorder="1" applyAlignment="1">
      <alignment horizontal="right"/>
    </xf>
    <xf numFmtId="166" fontId="3" fillId="3" borderId="0" xfId="0" applyNumberFormat="1" applyFont="1" applyFill="1" applyAlignment="1">
      <alignment horizontal="right"/>
    </xf>
    <xf numFmtId="43" fontId="4" fillId="3" borderId="0" xfId="0" quotePrefix="1" applyNumberFormat="1" applyFont="1" applyFill="1" applyAlignment="1">
      <alignment horizontal="right"/>
    </xf>
    <xf numFmtId="38" fontId="3" fillId="3" borderId="1" xfId="1" applyNumberFormat="1" applyFont="1" applyFill="1" applyBorder="1" applyAlignment="1">
      <alignment horizontal="right"/>
    </xf>
    <xf numFmtId="167" fontId="7" fillId="3" borderId="4" xfId="2" applyNumberFormat="1" applyFont="1" applyFill="1" applyBorder="1" applyAlignment="1">
      <alignment horizontal="right"/>
    </xf>
    <xf numFmtId="166" fontId="3" fillId="3" borderId="5" xfId="0" applyNumberFormat="1" applyFont="1" applyFill="1" applyBorder="1" applyAlignment="1">
      <alignment horizontal="right"/>
    </xf>
    <xf numFmtId="166" fontId="3" fillId="3" borderId="3" xfId="0" applyNumberFormat="1" applyFont="1" applyFill="1" applyBorder="1" applyAlignment="1">
      <alignment horizontal="right"/>
    </xf>
    <xf numFmtId="37" fontId="4" fillId="3" borderId="0" xfId="0" applyFont="1" applyFill="1" applyAlignment="1">
      <alignment horizontal="right"/>
    </xf>
    <xf numFmtId="167" fontId="0" fillId="2" borderId="0" xfId="2" applyNumberFormat="1" applyFont="1" applyFill="1" applyAlignment="1">
      <alignment horizontal="left" vertical="center"/>
    </xf>
    <xf numFmtId="166" fontId="4" fillId="3" borderId="1" xfId="0" applyNumberFormat="1" applyFont="1" applyFill="1" applyBorder="1" applyAlignment="1">
      <alignment horizontal="right"/>
    </xf>
    <xf numFmtId="167" fontId="0" fillId="0" borderId="0" xfId="2" applyNumberFormat="1" applyFont="1" applyAlignment="1">
      <alignment horizontal="right"/>
    </xf>
    <xf numFmtId="176" fontId="10" fillId="0" borderId="0" xfId="5" applyNumberFormat="1" applyFont="1"/>
    <xf numFmtId="177" fontId="10" fillId="0" borderId="0" xfId="5" applyNumberFormat="1" applyFont="1"/>
    <xf numFmtId="0" fontId="8" fillId="0" borderId="0" xfId="1" applyNumberFormat="1" applyFont="1" applyAlignment="1">
      <alignment horizontal="center"/>
    </xf>
    <xf numFmtId="0" fontId="4" fillId="0" borderId="0" xfId="0" quotePrefix="1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167" fontId="13" fillId="0" borderId="0" xfId="2" applyNumberFormat="1" applyFont="1" applyFill="1" applyAlignment="1">
      <alignment horizontal="center"/>
    </xf>
    <xf numFmtId="167" fontId="11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49" fontId="8" fillId="0" borderId="0" xfId="0" applyNumberFormat="1" applyFont="1" applyAlignment="1">
      <alignment horizontal="center"/>
    </xf>
    <xf numFmtId="37" fontId="7" fillId="0" borderId="0" xfId="0" applyFont="1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2 2 2 2" xfId="7" xr:uid="{3A5196F1-4A64-4938-9911-41AA9B951324}"/>
    <cellStyle name="Comma 2 8" xfId="8" xr:uid="{C4498CA5-F15D-49F6-B509-240047C6698E}"/>
    <cellStyle name="Comma 3" xfId="3" xr:uid="{00000000-0005-0000-0000-000002000000}"/>
    <cellStyle name="no dec" xfId="4" xr:uid="{00000000-0005-0000-0000-000003000000}"/>
    <cellStyle name="Normal" xfId="0" builtinId="0"/>
    <cellStyle name="Normal 2" xfId="5" xr:uid="{00000000-0005-0000-0000-000005000000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6600"/>
      <color rgb="FFFEB2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91</xdr:row>
      <xdr:rowOff>0</xdr:rowOff>
    </xdr:from>
    <xdr:to>
      <xdr:col>0</xdr:col>
      <xdr:colOff>1606550</xdr:colOff>
      <xdr:row>92</xdr:row>
      <xdr:rowOff>17692</xdr:rowOff>
    </xdr:to>
    <xdr:sp macro="" textlink="">
      <xdr:nvSpPr>
        <xdr:cNvPr id="28106" name="Text Box 1">
          <a:extLst>
            <a:ext uri="{FF2B5EF4-FFF2-40B4-BE49-F238E27FC236}">
              <a16:creationId xmlns:a16="http://schemas.microsoft.com/office/drawing/2014/main" id="{01C8A19D-9F75-4B51-BC42-1BD8325344F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1606550</xdr:colOff>
      <xdr:row>92</xdr:row>
      <xdr:rowOff>17692</xdr:rowOff>
    </xdr:to>
    <xdr:sp macro="" textlink="">
      <xdr:nvSpPr>
        <xdr:cNvPr id="28107" name="Text Box 8">
          <a:extLst>
            <a:ext uri="{FF2B5EF4-FFF2-40B4-BE49-F238E27FC236}">
              <a16:creationId xmlns:a16="http://schemas.microsoft.com/office/drawing/2014/main" id="{1042F676-2EC1-41A7-82CE-C6DFA055ED77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1606550</xdr:colOff>
      <xdr:row>92</xdr:row>
      <xdr:rowOff>17692</xdr:rowOff>
    </xdr:to>
    <xdr:sp macro="" textlink="">
      <xdr:nvSpPr>
        <xdr:cNvPr id="28108" name="Text Box 9">
          <a:extLst>
            <a:ext uri="{FF2B5EF4-FFF2-40B4-BE49-F238E27FC236}">
              <a16:creationId xmlns:a16="http://schemas.microsoft.com/office/drawing/2014/main" id="{9037B54A-C9CA-4427-BDCB-32474C6010A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1606550</xdr:colOff>
      <xdr:row>92</xdr:row>
      <xdr:rowOff>17692</xdr:rowOff>
    </xdr:to>
    <xdr:sp macro="" textlink="">
      <xdr:nvSpPr>
        <xdr:cNvPr id="28109" name="Text Box 10">
          <a:extLst>
            <a:ext uri="{FF2B5EF4-FFF2-40B4-BE49-F238E27FC236}">
              <a16:creationId xmlns:a16="http://schemas.microsoft.com/office/drawing/2014/main" id="{F15654CA-A27B-4DA5-AF6B-30D5ABFF8A05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1606550</xdr:colOff>
      <xdr:row>92</xdr:row>
      <xdr:rowOff>17692</xdr:rowOff>
    </xdr:to>
    <xdr:sp macro="" textlink="">
      <xdr:nvSpPr>
        <xdr:cNvPr id="28110" name="Text Box 41">
          <a:extLst>
            <a:ext uri="{FF2B5EF4-FFF2-40B4-BE49-F238E27FC236}">
              <a16:creationId xmlns:a16="http://schemas.microsoft.com/office/drawing/2014/main" id="{8FA4B8A1-FE72-43CD-9BFA-B105C171B3B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1606550</xdr:colOff>
      <xdr:row>92</xdr:row>
      <xdr:rowOff>17692</xdr:rowOff>
    </xdr:to>
    <xdr:sp macro="" textlink="">
      <xdr:nvSpPr>
        <xdr:cNvPr id="28111" name="Text Box 43">
          <a:extLst>
            <a:ext uri="{FF2B5EF4-FFF2-40B4-BE49-F238E27FC236}">
              <a16:creationId xmlns:a16="http://schemas.microsoft.com/office/drawing/2014/main" id="{EE79CDB3-6EFB-43D6-97CF-8A0A814436DC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91</xdr:row>
      <xdr:rowOff>0</xdr:rowOff>
    </xdr:from>
    <xdr:to>
      <xdr:col>0</xdr:col>
      <xdr:colOff>1606550</xdr:colOff>
      <xdr:row>92</xdr:row>
      <xdr:rowOff>17692</xdr:rowOff>
    </xdr:to>
    <xdr:sp macro="" textlink="">
      <xdr:nvSpPr>
        <xdr:cNvPr id="28112" name="Text Box 44">
          <a:extLst>
            <a:ext uri="{FF2B5EF4-FFF2-40B4-BE49-F238E27FC236}">
              <a16:creationId xmlns:a16="http://schemas.microsoft.com/office/drawing/2014/main" id="{E7DDA591-FB07-4748-8208-D646FA6FFE03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173</xdr:row>
      <xdr:rowOff>0</xdr:rowOff>
    </xdr:from>
    <xdr:to>
      <xdr:col>0</xdr:col>
      <xdr:colOff>1606550</xdr:colOff>
      <xdr:row>174</xdr:row>
      <xdr:rowOff>34929</xdr:rowOff>
    </xdr:to>
    <xdr:sp macro="" textlink="">
      <xdr:nvSpPr>
        <xdr:cNvPr id="28113" name="Text Box 1">
          <a:extLst>
            <a:ext uri="{FF2B5EF4-FFF2-40B4-BE49-F238E27FC236}">
              <a16:creationId xmlns:a16="http://schemas.microsoft.com/office/drawing/2014/main" id="{3C8EF2AA-4CC9-4756-B738-CB02E1F214F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173</xdr:row>
      <xdr:rowOff>0</xdr:rowOff>
    </xdr:from>
    <xdr:to>
      <xdr:col>0</xdr:col>
      <xdr:colOff>1606550</xdr:colOff>
      <xdr:row>174</xdr:row>
      <xdr:rowOff>34929</xdr:rowOff>
    </xdr:to>
    <xdr:sp macro="" textlink="">
      <xdr:nvSpPr>
        <xdr:cNvPr id="28114" name="Text Box 8">
          <a:extLst>
            <a:ext uri="{FF2B5EF4-FFF2-40B4-BE49-F238E27FC236}">
              <a16:creationId xmlns:a16="http://schemas.microsoft.com/office/drawing/2014/main" id="{E6A85541-83CC-49AB-98CC-BAFF1F0FFD15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173</xdr:row>
      <xdr:rowOff>0</xdr:rowOff>
    </xdr:from>
    <xdr:to>
      <xdr:col>0</xdr:col>
      <xdr:colOff>1606550</xdr:colOff>
      <xdr:row>174</xdr:row>
      <xdr:rowOff>34929</xdr:rowOff>
    </xdr:to>
    <xdr:sp macro="" textlink="">
      <xdr:nvSpPr>
        <xdr:cNvPr id="28115" name="Text Box 9">
          <a:extLst>
            <a:ext uri="{FF2B5EF4-FFF2-40B4-BE49-F238E27FC236}">
              <a16:creationId xmlns:a16="http://schemas.microsoft.com/office/drawing/2014/main" id="{218FBA43-597B-4816-961B-B0AAD711A2FB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173</xdr:row>
      <xdr:rowOff>0</xdr:rowOff>
    </xdr:from>
    <xdr:to>
      <xdr:col>0</xdr:col>
      <xdr:colOff>1606550</xdr:colOff>
      <xdr:row>174</xdr:row>
      <xdr:rowOff>34929</xdr:rowOff>
    </xdr:to>
    <xdr:sp macro="" textlink="">
      <xdr:nvSpPr>
        <xdr:cNvPr id="28116" name="Text Box 10">
          <a:extLst>
            <a:ext uri="{FF2B5EF4-FFF2-40B4-BE49-F238E27FC236}">
              <a16:creationId xmlns:a16="http://schemas.microsoft.com/office/drawing/2014/main" id="{17E5081C-E00E-4CC4-9CF9-6122281FDFB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173</xdr:row>
      <xdr:rowOff>0</xdr:rowOff>
    </xdr:from>
    <xdr:to>
      <xdr:col>0</xdr:col>
      <xdr:colOff>1606550</xdr:colOff>
      <xdr:row>174</xdr:row>
      <xdr:rowOff>34929</xdr:rowOff>
    </xdr:to>
    <xdr:sp macro="" textlink="">
      <xdr:nvSpPr>
        <xdr:cNvPr id="28117" name="Text Box 41">
          <a:extLst>
            <a:ext uri="{FF2B5EF4-FFF2-40B4-BE49-F238E27FC236}">
              <a16:creationId xmlns:a16="http://schemas.microsoft.com/office/drawing/2014/main" id="{CEA60111-B6B4-40F0-8975-BC61499D9F70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173</xdr:row>
      <xdr:rowOff>0</xdr:rowOff>
    </xdr:from>
    <xdr:to>
      <xdr:col>0</xdr:col>
      <xdr:colOff>1606550</xdr:colOff>
      <xdr:row>174</xdr:row>
      <xdr:rowOff>34929</xdr:rowOff>
    </xdr:to>
    <xdr:sp macro="" textlink="">
      <xdr:nvSpPr>
        <xdr:cNvPr id="28118" name="Text Box 43">
          <a:extLst>
            <a:ext uri="{FF2B5EF4-FFF2-40B4-BE49-F238E27FC236}">
              <a16:creationId xmlns:a16="http://schemas.microsoft.com/office/drawing/2014/main" id="{6924276B-7D83-4119-90B6-0D59E21BA9E1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173</xdr:row>
      <xdr:rowOff>0</xdr:rowOff>
    </xdr:from>
    <xdr:to>
      <xdr:col>0</xdr:col>
      <xdr:colOff>1606550</xdr:colOff>
      <xdr:row>174</xdr:row>
      <xdr:rowOff>34929</xdr:rowOff>
    </xdr:to>
    <xdr:sp macro="" textlink="">
      <xdr:nvSpPr>
        <xdr:cNvPr id="28119" name="Text Box 44">
          <a:extLst>
            <a:ext uri="{FF2B5EF4-FFF2-40B4-BE49-F238E27FC236}">
              <a16:creationId xmlns:a16="http://schemas.microsoft.com/office/drawing/2014/main" id="{90010772-1107-4A71-B078-30A5892BEA2E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106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EEE7E-E5E9-482E-839B-DFAA83D5562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106</xdr:row>
      <xdr:rowOff>47625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A407290A-42EE-45B9-94F7-43C14720520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106</xdr:row>
      <xdr:rowOff>47625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D3E6629-DAB5-4665-85A2-CAF772B485BE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106</xdr:row>
      <xdr:rowOff>47625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DE6A7680-DFC8-4CCC-A91D-7CD1B61C21C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106</xdr:row>
      <xdr:rowOff>47625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FDBE70E0-5D58-495D-A4BA-7A27DC4E493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106</xdr:row>
      <xdr:rowOff>47625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30044A99-F5C1-42DA-8191-EB832304096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106</xdr:row>
      <xdr:rowOff>47625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B6C72D89-1681-4B1D-8480-EA4CDEB4DD12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106</xdr:row>
      <xdr:rowOff>47625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BDFEDC8-25AE-4517-B088-6BD5C23E472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106</xdr:row>
      <xdr:rowOff>47625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BE794787-B706-453F-9F3C-17F7C425148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106</xdr:row>
      <xdr:rowOff>47625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FA17C88A-D306-49B7-8E48-5648E8C51D6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106</xdr:row>
      <xdr:rowOff>47625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B123C9CE-08FF-4BA4-8061-764ED4CF91D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106</xdr:row>
      <xdr:rowOff>47625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F24ACC98-DE89-428C-9B13-981B953BF6F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106</xdr:row>
      <xdr:rowOff>47625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2A560443-1414-461A-AFFD-FAE1CE79F1B8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1609725</xdr:colOff>
      <xdr:row>106</xdr:row>
      <xdr:rowOff>47625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E53A924A-6BFE-4D10-9EAD-D3D5E45A44C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Q4'2021\0.%20Eng%20FS%20Conso\0.Conso_Eng%20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Dividend"/>
      <sheetName val="เครดิตเงินปันผล"/>
      <sheetName val="Con-CF"/>
      <sheetName val="ค่าเสื่อม"/>
      <sheetName val="Con-BS"/>
      <sheetName val="Con-PL-acc"/>
      <sheetName val="Segment-acc"/>
      <sheetName val="Segment-acc (1)"/>
      <sheetName val="Adjust"/>
      <sheetName val="NCI"/>
      <sheetName val="Ratio"/>
      <sheetName val="Earnings per share"/>
    </sheetNames>
    <sheetDataSet>
      <sheetData sheetId="0">
        <row r="12">
          <cell r="F12">
            <v>2329561281.9199991</v>
          </cell>
        </row>
        <row r="155">
          <cell r="F155">
            <v>2.0194790838987866</v>
          </cell>
          <cell r="J155">
            <v>0.67429922901676465</v>
          </cell>
        </row>
      </sheetData>
      <sheetData sheetId="1"/>
      <sheetData sheetId="2"/>
      <sheetData sheetId="3"/>
      <sheetData sheetId="4"/>
      <sheetData sheetId="5">
        <row r="67">
          <cell r="AO67">
            <v>362220339</v>
          </cell>
        </row>
      </sheetData>
      <sheetData sheetId="6">
        <row r="60">
          <cell r="BD60">
            <v>-20383263</v>
          </cell>
        </row>
      </sheetData>
      <sheetData sheetId="7"/>
      <sheetData sheetId="8"/>
      <sheetData sheetId="9"/>
      <sheetData sheetId="10">
        <row r="44">
          <cell r="D44">
            <v>16044584.527531251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J176"/>
  <sheetViews>
    <sheetView showGridLines="0" tabSelected="1" zoomScale="92" zoomScaleNormal="92" zoomScaleSheetLayoutView="90" workbookViewId="0">
      <selection activeCell="A14" sqref="A14"/>
    </sheetView>
  </sheetViews>
  <sheetFormatPr defaultColWidth="9.875" defaultRowHeight="22.5" customHeight="1" x14ac:dyDescent="0.6"/>
  <cols>
    <col min="1" max="1" width="53.125" style="1" customWidth="1"/>
    <col min="2" max="2" width="8.375" style="8" customWidth="1"/>
    <col min="3" max="3" width="1" style="1" customWidth="1"/>
    <col min="4" max="4" width="16.375" style="9" customWidth="1"/>
    <col min="5" max="5" width="2" style="1" customWidth="1"/>
    <col min="6" max="6" width="16" style="9" customWidth="1"/>
    <col min="7" max="7" width="2" style="1" customWidth="1"/>
    <col min="8" max="8" width="15.125" style="1" customWidth="1"/>
    <col min="9" max="9" width="2" style="1" customWidth="1"/>
    <col min="10" max="10" width="15.625" style="1" customWidth="1"/>
    <col min="11" max="16384" width="9.875" style="1"/>
  </cols>
  <sheetData>
    <row r="1" spans="1:10" ht="23.4" x14ac:dyDescent="0.6">
      <c r="A1" s="3" t="s">
        <v>0</v>
      </c>
      <c r="B1" s="7"/>
      <c r="C1" s="4"/>
      <c r="D1" s="4"/>
      <c r="E1" s="4"/>
      <c r="F1" s="4"/>
      <c r="G1" s="4"/>
      <c r="H1" s="4"/>
      <c r="I1" s="4"/>
      <c r="J1" s="4"/>
    </row>
    <row r="2" spans="1:10" ht="23.4" x14ac:dyDescent="0.6">
      <c r="A2" s="6" t="s">
        <v>1</v>
      </c>
      <c r="B2" s="7"/>
      <c r="C2" s="4"/>
      <c r="D2" s="4"/>
      <c r="E2" s="4"/>
      <c r="F2" s="4"/>
      <c r="G2" s="4"/>
      <c r="H2" s="4"/>
      <c r="I2" s="4"/>
      <c r="J2" s="4"/>
    </row>
    <row r="3" spans="1:10" ht="22.5" customHeight="1" x14ac:dyDescent="0.6">
      <c r="A3" s="2"/>
      <c r="C3" s="9"/>
      <c r="E3" s="9"/>
      <c r="G3" s="9"/>
      <c r="H3" s="9"/>
      <c r="I3" s="9"/>
      <c r="J3" s="9"/>
    </row>
    <row r="4" spans="1:10" ht="22.5" customHeight="1" x14ac:dyDescent="0.6">
      <c r="A4" s="4"/>
      <c r="B4" s="7"/>
      <c r="C4" s="7"/>
      <c r="D4" s="250" t="s">
        <v>2</v>
      </c>
      <c r="E4" s="250"/>
      <c r="F4" s="250"/>
      <c r="H4" s="250" t="s">
        <v>3</v>
      </c>
      <c r="I4" s="250"/>
      <c r="J4" s="250"/>
    </row>
    <row r="5" spans="1:10" ht="22.5" customHeight="1" x14ac:dyDescent="0.6">
      <c r="A5" s="4"/>
      <c r="B5" s="7"/>
      <c r="C5" s="7"/>
      <c r="D5" s="248" t="s">
        <v>4</v>
      </c>
      <c r="E5" s="249"/>
      <c r="F5" s="249"/>
      <c r="H5" s="248" t="s">
        <v>4</v>
      </c>
      <c r="I5" s="249"/>
      <c r="J5" s="249"/>
    </row>
    <row r="6" spans="1:10" ht="22.5" customHeight="1" x14ac:dyDescent="0.6">
      <c r="A6" s="5" t="s">
        <v>5</v>
      </c>
      <c r="B6" s="146" t="s">
        <v>6</v>
      </c>
      <c r="C6" s="8"/>
      <c r="D6" s="8" t="s">
        <v>7</v>
      </c>
      <c r="E6" s="8"/>
      <c r="F6" s="8" t="s">
        <v>8</v>
      </c>
      <c r="G6" s="8"/>
      <c r="H6" s="8" t="s">
        <v>7</v>
      </c>
      <c r="I6" s="8"/>
      <c r="J6" s="8" t="s">
        <v>8</v>
      </c>
    </row>
    <row r="7" spans="1:10" ht="22.5" customHeight="1" x14ac:dyDescent="0.6">
      <c r="C7" s="147"/>
      <c r="D7" s="148"/>
      <c r="E7" s="147"/>
      <c r="F7" s="148"/>
      <c r="G7" s="149" t="s">
        <v>9</v>
      </c>
      <c r="H7" s="148"/>
      <c r="I7" s="147"/>
      <c r="J7" s="148"/>
    </row>
    <row r="8" spans="1:10" ht="22.5" customHeight="1" x14ac:dyDescent="0.6">
      <c r="A8" s="150" t="s">
        <v>10</v>
      </c>
      <c r="C8" s="10"/>
      <c r="D8" s="12"/>
      <c r="E8" s="10"/>
      <c r="F8" s="12"/>
      <c r="G8" s="10"/>
      <c r="H8" s="10"/>
      <c r="I8" s="10"/>
      <c r="J8" s="10"/>
    </row>
    <row r="9" spans="1:10" ht="22.5" customHeight="1" x14ac:dyDescent="0.6">
      <c r="A9" s="1" t="s">
        <v>11</v>
      </c>
      <c r="B9" s="146" t="s">
        <v>12</v>
      </c>
      <c r="C9" s="10"/>
      <c r="D9" s="151">
        <v>2528766319</v>
      </c>
      <c r="E9" s="10"/>
      <c r="F9" s="151">
        <v>2329561282</v>
      </c>
      <c r="G9" s="10"/>
      <c r="H9" s="151">
        <v>359869438</v>
      </c>
      <c r="I9" s="10"/>
      <c r="J9" s="151">
        <v>305242042</v>
      </c>
    </row>
    <row r="10" spans="1:10" ht="22.5" customHeight="1" x14ac:dyDescent="0.6">
      <c r="A10" s="1" t="s">
        <v>13</v>
      </c>
      <c r="B10" s="146" t="s">
        <v>14</v>
      </c>
      <c r="C10" s="10"/>
      <c r="D10" s="151">
        <v>2932134025</v>
      </c>
      <c r="E10" s="10"/>
      <c r="F10" s="151">
        <v>2560707134</v>
      </c>
      <c r="G10" s="10"/>
      <c r="H10" s="151">
        <v>46924316</v>
      </c>
      <c r="I10" s="10"/>
      <c r="J10" s="151">
        <v>65595780</v>
      </c>
    </row>
    <row r="11" spans="1:10" ht="22.5" customHeight="1" x14ac:dyDescent="0.6">
      <c r="A11" s="1" t="s">
        <v>15</v>
      </c>
      <c r="B11" s="146" t="s">
        <v>16</v>
      </c>
      <c r="C11" s="10"/>
      <c r="D11" s="151">
        <v>49403589</v>
      </c>
      <c r="E11" s="10"/>
      <c r="F11" s="151">
        <v>96230413</v>
      </c>
      <c r="G11" s="10"/>
      <c r="H11" s="151">
        <v>47690083</v>
      </c>
      <c r="I11" s="10"/>
      <c r="J11" s="151">
        <v>27688295</v>
      </c>
    </row>
    <row r="12" spans="1:10" ht="22.5" customHeight="1" x14ac:dyDescent="0.6">
      <c r="A12" s="1" t="s">
        <v>17</v>
      </c>
      <c r="B12" s="146" t="s">
        <v>16</v>
      </c>
      <c r="C12" s="10"/>
      <c r="D12" s="151">
        <v>25632653</v>
      </c>
      <c r="E12" s="10"/>
      <c r="F12" s="151">
        <v>25632653</v>
      </c>
      <c r="G12" s="10"/>
      <c r="H12" s="151">
        <v>30632653</v>
      </c>
      <c r="I12" s="10"/>
      <c r="J12" s="151">
        <v>55632653</v>
      </c>
    </row>
    <row r="13" spans="1:10" ht="22.5" customHeight="1" x14ac:dyDescent="0.6">
      <c r="A13" s="1" t="s">
        <v>18</v>
      </c>
      <c r="B13" s="146" t="s">
        <v>19</v>
      </c>
      <c r="C13" s="10"/>
      <c r="D13" s="151">
        <v>1820505877</v>
      </c>
      <c r="E13" s="10"/>
      <c r="F13" s="151">
        <v>3361017959</v>
      </c>
      <c r="G13" s="10"/>
      <c r="H13" s="151">
        <v>11091537</v>
      </c>
      <c r="I13" s="10"/>
      <c r="J13" s="151">
        <v>17367006</v>
      </c>
    </row>
    <row r="14" spans="1:10" s="152" customFormat="1" ht="22.5" customHeight="1" x14ac:dyDescent="0.6">
      <c r="A14" s="152" t="s">
        <v>20</v>
      </c>
      <c r="B14" s="153" t="s">
        <v>21</v>
      </c>
      <c r="C14" s="154"/>
      <c r="D14" s="182">
        <f>138129108-11195</f>
        <v>138117913</v>
      </c>
      <c r="E14" s="10"/>
      <c r="F14" s="10">
        <v>158892848</v>
      </c>
      <c r="G14" s="10"/>
      <c r="H14" s="151">
        <v>472240</v>
      </c>
      <c r="I14" s="10"/>
      <c r="J14" s="151">
        <f>4994747-4542914</f>
        <v>451833</v>
      </c>
    </row>
    <row r="15" spans="1:10" s="152" customFormat="1" ht="22.5" customHeight="1" x14ac:dyDescent="0.6">
      <c r="A15" s="155" t="s">
        <v>22</v>
      </c>
      <c r="B15" s="156"/>
      <c r="C15" s="157"/>
      <c r="D15" s="158">
        <f>SUM(D9:D14)</f>
        <v>7494560376</v>
      </c>
      <c r="E15" s="11"/>
      <c r="F15" s="158">
        <f>SUM(F9:F14)</f>
        <v>8532042289</v>
      </c>
      <c r="G15" s="11"/>
      <c r="H15" s="234">
        <f>SUM(H9:H14)</f>
        <v>496680267</v>
      </c>
      <c r="I15" s="11"/>
      <c r="J15" s="158">
        <f>SUM(J9:J14)</f>
        <v>471977609</v>
      </c>
    </row>
    <row r="16" spans="1:10" ht="22.5" customHeight="1" x14ac:dyDescent="0.6">
      <c r="A16" s="2"/>
      <c r="B16" s="159"/>
      <c r="C16" s="10"/>
      <c r="D16" s="151"/>
      <c r="E16" s="10"/>
      <c r="F16" s="151"/>
      <c r="G16" s="10"/>
      <c r="H16" s="151"/>
      <c r="I16" s="10"/>
      <c r="J16" s="151"/>
    </row>
    <row r="17" spans="1:10" ht="22.5" customHeight="1" x14ac:dyDescent="0.6">
      <c r="A17" s="150" t="s">
        <v>23</v>
      </c>
      <c r="B17" s="146"/>
      <c r="C17" s="10"/>
      <c r="D17" s="12"/>
      <c r="E17" s="10"/>
      <c r="F17" s="12"/>
      <c r="G17" s="10"/>
      <c r="H17" s="12"/>
      <c r="I17" s="10"/>
      <c r="J17" s="12"/>
    </row>
    <row r="18" spans="1:10" ht="22.5" customHeight="1" x14ac:dyDescent="0.6">
      <c r="A18" s="1" t="s">
        <v>24</v>
      </c>
      <c r="B18" s="146" t="s">
        <v>25</v>
      </c>
      <c r="C18" s="10"/>
      <c r="D18" s="151">
        <v>53648187</v>
      </c>
      <c r="E18" s="10"/>
      <c r="F18" s="151">
        <v>31342024</v>
      </c>
      <c r="G18" s="10"/>
      <c r="H18" s="151">
        <v>53648187</v>
      </c>
      <c r="I18" s="10"/>
      <c r="J18" s="151">
        <v>31342024</v>
      </c>
    </row>
    <row r="19" spans="1:10" ht="22.5" customHeight="1" x14ac:dyDescent="0.6">
      <c r="A19" s="1" t="s">
        <v>26</v>
      </c>
      <c r="B19" s="146" t="s">
        <v>27</v>
      </c>
      <c r="C19" s="10"/>
      <c r="D19" s="160">
        <v>0</v>
      </c>
      <c r="E19" s="10"/>
      <c r="F19" s="160">
        <v>0</v>
      </c>
      <c r="G19" s="10"/>
      <c r="H19" s="151">
        <v>4097045081</v>
      </c>
      <c r="I19" s="10"/>
      <c r="J19" s="151">
        <v>3721395641</v>
      </c>
    </row>
    <row r="20" spans="1:10" s="152" customFormat="1" ht="22.5" customHeight="1" x14ac:dyDescent="0.6">
      <c r="A20" s="152" t="s">
        <v>28</v>
      </c>
      <c r="B20" s="153" t="s">
        <v>29</v>
      </c>
      <c r="C20" s="154"/>
      <c r="D20" s="160">
        <v>0</v>
      </c>
      <c r="E20" s="10"/>
      <c r="F20" s="160">
        <v>0</v>
      </c>
      <c r="G20" s="10"/>
      <c r="H20" s="160">
        <v>0</v>
      </c>
      <c r="I20" s="10"/>
      <c r="J20" s="160">
        <v>0</v>
      </c>
    </row>
    <row r="21" spans="1:10" ht="22.5" customHeight="1" x14ac:dyDescent="0.6">
      <c r="A21" s="1" t="s">
        <v>30</v>
      </c>
      <c r="B21" s="146" t="s">
        <v>31</v>
      </c>
      <c r="C21" s="10"/>
      <c r="D21" s="151">
        <v>348945704</v>
      </c>
      <c r="E21" s="10"/>
      <c r="F21" s="151">
        <v>41928389</v>
      </c>
      <c r="G21" s="10"/>
      <c r="H21" s="160">
        <v>0</v>
      </c>
      <c r="I21" s="10"/>
      <c r="J21" s="160">
        <v>0</v>
      </c>
    </row>
    <row r="22" spans="1:10" ht="22.5" customHeight="1" x14ac:dyDescent="0.6">
      <c r="A22" s="161" t="s">
        <v>32</v>
      </c>
      <c r="B22" s="146" t="s">
        <v>33</v>
      </c>
      <c r="C22" s="10"/>
      <c r="D22" s="151">
        <v>5314199601</v>
      </c>
      <c r="E22" s="10"/>
      <c r="F22" s="151">
        <v>4912037425</v>
      </c>
      <c r="G22" s="10"/>
      <c r="H22" s="151">
        <v>172406722</v>
      </c>
      <c r="I22" s="10"/>
      <c r="J22" s="151">
        <v>188580309</v>
      </c>
    </row>
    <row r="23" spans="1:10" ht="22.5" customHeight="1" x14ac:dyDescent="0.6">
      <c r="A23" s="161" t="s">
        <v>34</v>
      </c>
      <c r="B23" s="146" t="s">
        <v>35</v>
      </c>
      <c r="C23" s="10"/>
      <c r="D23" s="151">
        <v>223974320</v>
      </c>
      <c r="E23" s="10"/>
      <c r="F23" s="151">
        <v>244677289</v>
      </c>
      <c r="G23" s="10"/>
      <c r="H23" s="151">
        <v>36627531</v>
      </c>
      <c r="I23" s="10"/>
      <c r="J23" s="151">
        <v>42953006</v>
      </c>
    </row>
    <row r="24" spans="1:10" ht="22.5" customHeight="1" x14ac:dyDescent="0.6">
      <c r="A24" s="1" t="s">
        <v>36</v>
      </c>
      <c r="B24" s="146" t="s">
        <v>37</v>
      </c>
      <c r="C24" s="10"/>
      <c r="D24" s="151">
        <v>46865258</v>
      </c>
      <c r="E24" s="10"/>
      <c r="F24" s="151">
        <v>44975475</v>
      </c>
      <c r="G24" s="10"/>
      <c r="H24" s="151">
        <v>27230383</v>
      </c>
      <c r="I24" s="10"/>
      <c r="J24" s="151">
        <v>18327057</v>
      </c>
    </row>
    <row r="25" spans="1:10" ht="22.5" customHeight="1" x14ac:dyDescent="0.6">
      <c r="A25" s="1" t="s">
        <v>38</v>
      </c>
      <c r="B25" s="146" t="s">
        <v>39</v>
      </c>
      <c r="C25" s="10"/>
      <c r="D25" s="151">
        <v>65506103</v>
      </c>
      <c r="E25" s="10"/>
      <c r="F25" s="151">
        <v>35832469</v>
      </c>
      <c r="G25" s="10"/>
      <c r="H25" s="160">
        <v>0</v>
      </c>
      <c r="I25" s="10"/>
      <c r="J25" s="160">
        <v>0</v>
      </c>
    </row>
    <row r="26" spans="1:10" ht="22.5" customHeight="1" x14ac:dyDescent="0.6">
      <c r="A26" s="1" t="s">
        <v>40</v>
      </c>
      <c r="B26" s="146" t="s">
        <v>41</v>
      </c>
      <c r="C26" s="10"/>
      <c r="D26" s="151">
        <v>23985049</v>
      </c>
      <c r="E26" s="10"/>
      <c r="F26" s="151">
        <v>36356289</v>
      </c>
      <c r="G26" s="10"/>
      <c r="H26" s="151">
        <v>3435338</v>
      </c>
      <c r="I26" s="10"/>
      <c r="J26" s="151">
        <v>7522270</v>
      </c>
    </row>
    <row r="27" spans="1:10" ht="22.5" customHeight="1" x14ac:dyDescent="0.6">
      <c r="A27" s="1" t="s">
        <v>42</v>
      </c>
      <c r="B27" s="146" t="s">
        <v>43</v>
      </c>
      <c r="C27" s="10"/>
      <c r="D27" s="151">
        <v>5000000</v>
      </c>
      <c r="E27" s="10"/>
      <c r="F27" s="151">
        <v>5000000</v>
      </c>
      <c r="G27" s="10"/>
      <c r="H27" s="160">
        <v>0</v>
      </c>
      <c r="I27" s="10"/>
      <c r="J27" s="160">
        <v>0</v>
      </c>
    </row>
    <row r="28" spans="1:10" ht="22.5" customHeight="1" x14ac:dyDescent="0.6">
      <c r="A28" s="1" t="s">
        <v>44</v>
      </c>
      <c r="B28" s="146" t="s">
        <v>45</v>
      </c>
      <c r="C28" s="10"/>
      <c r="D28" s="243">
        <f>80373348+150725</f>
        <v>80524073</v>
      </c>
      <c r="E28" s="10"/>
      <c r="F28" s="162">
        <v>62547589</v>
      </c>
      <c r="G28" s="10"/>
      <c r="H28" s="162">
        <v>14565396</v>
      </c>
      <c r="I28" s="10"/>
      <c r="J28" s="162">
        <f>8501500+4542914</f>
        <v>13044414</v>
      </c>
    </row>
    <row r="29" spans="1:10" ht="22.5" customHeight="1" x14ac:dyDescent="0.6">
      <c r="A29" s="5" t="s">
        <v>46</v>
      </c>
      <c r="B29" s="146"/>
      <c r="C29" s="11"/>
      <c r="D29" s="163">
        <f>SUM(D18:D28)</f>
        <v>6162648295</v>
      </c>
      <c r="E29" s="11"/>
      <c r="F29" s="163">
        <f>SUM(F18:F28)</f>
        <v>5414696949</v>
      </c>
      <c r="G29" s="11"/>
      <c r="H29" s="235">
        <f>SUM(H18:H28)</f>
        <v>4404958638</v>
      </c>
      <c r="I29" s="11"/>
      <c r="J29" s="163">
        <f>SUM(J18:J28)</f>
        <v>4023164721</v>
      </c>
    </row>
    <row r="30" spans="1:10" ht="22.5" customHeight="1" x14ac:dyDescent="0.6">
      <c r="A30" s="5"/>
      <c r="C30" s="11"/>
      <c r="D30" s="164"/>
      <c r="E30" s="11"/>
      <c r="F30" s="164"/>
      <c r="G30" s="11"/>
      <c r="H30" s="164"/>
      <c r="I30" s="11"/>
      <c r="J30" s="164"/>
    </row>
    <row r="31" spans="1:10" ht="22.5" customHeight="1" thickBot="1" x14ac:dyDescent="0.65">
      <c r="A31" s="2" t="s">
        <v>47</v>
      </c>
      <c r="B31" s="7"/>
      <c r="C31" s="11"/>
      <c r="D31" s="165">
        <f>D15+D29</f>
        <v>13657208671</v>
      </c>
      <c r="E31" s="11"/>
      <c r="F31" s="165">
        <f>F15+F29</f>
        <v>13946739238</v>
      </c>
      <c r="G31" s="11"/>
      <c r="H31" s="165">
        <f>H15+H29</f>
        <v>4901638905</v>
      </c>
      <c r="I31" s="11"/>
      <c r="J31" s="165">
        <f>J15+J29</f>
        <v>4495142330</v>
      </c>
    </row>
    <row r="32" spans="1:10" ht="22.5" customHeight="1" thickTop="1" x14ac:dyDescent="0.6">
      <c r="C32" s="10"/>
      <c r="D32" s="12"/>
      <c r="E32" s="10"/>
      <c r="F32" s="12"/>
      <c r="G32" s="11"/>
      <c r="H32" s="10"/>
      <c r="I32" s="10"/>
      <c r="J32" s="10"/>
    </row>
    <row r="33" spans="1:10" ht="23.4" x14ac:dyDescent="0.6">
      <c r="A33" s="3" t="s">
        <v>0</v>
      </c>
      <c r="B33" s="7"/>
      <c r="C33" s="4"/>
      <c r="D33" s="4"/>
      <c r="E33" s="4"/>
      <c r="F33" s="4"/>
      <c r="G33" s="4"/>
      <c r="H33" s="4"/>
      <c r="I33" s="4"/>
      <c r="J33" s="4"/>
    </row>
    <row r="34" spans="1:10" ht="23.4" x14ac:dyDescent="0.6">
      <c r="A34" s="6" t="str">
        <f>A2</f>
        <v>งบแสดงฐานะการเงิน</v>
      </c>
      <c r="B34" s="7"/>
      <c r="C34" s="4"/>
      <c r="D34" s="4"/>
      <c r="E34" s="4"/>
      <c r="F34" s="4"/>
      <c r="G34" s="4"/>
      <c r="H34" s="4"/>
      <c r="I34" s="4"/>
      <c r="J34" s="4"/>
    </row>
    <row r="35" spans="1:10" ht="22.5" customHeight="1" x14ac:dyDescent="0.6">
      <c r="A35" s="2"/>
      <c r="C35" s="9"/>
      <c r="E35" s="9"/>
      <c r="G35" s="9"/>
      <c r="H35" s="9"/>
      <c r="I35" s="9"/>
      <c r="J35" s="9"/>
    </row>
    <row r="36" spans="1:10" ht="22.5" customHeight="1" x14ac:dyDescent="0.6">
      <c r="A36" s="4"/>
      <c r="B36" s="7"/>
      <c r="C36" s="7"/>
      <c r="D36" s="250" t="s">
        <v>2</v>
      </c>
      <c r="E36" s="250"/>
      <c r="F36" s="250"/>
      <c r="H36" s="250" t="s">
        <v>3</v>
      </c>
      <c r="I36" s="250"/>
      <c r="J36" s="250"/>
    </row>
    <row r="37" spans="1:10" ht="22.5" customHeight="1" x14ac:dyDescent="0.6">
      <c r="A37" s="4"/>
      <c r="B37" s="7"/>
      <c r="C37" s="7"/>
      <c r="D37" s="248" t="s">
        <v>4</v>
      </c>
      <c r="E37" s="249"/>
      <c r="F37" s="249"/>
      <c r="H37" s="248" t="s">
        <v>4</v>
      </c>
      <c r="I37" s="249"/>
      <c r="J37" s="249"/>
    </row>
    <row r="38" spans="1:10" ht="22.5" customHeight="1" x14ac:dyDescent="0.6">
      <c r="A38" s="5" t="s">
        <v>48</v>
      </c>
      <c r="B38" s="146" t="s">
        <v>6</v>
      </c>
      <c r="C38" s="8"/>
      <c r="D38" s="8" t="s">
        <v>7</v>
      </c>
      <c r="E38" s="8"/>
      <c r="F38" s="8" t="s">
        <v>8</v>
      </c>
      <c r="G38" s="8"/>
      <c r="H38" s="8" t="s">
        <v>7</v>
      </c>
      <c r="I38" s="8"/>
      <c r="J38" s="8" t="s">
        <v>8</v>
      </c>
    </row>
    <row r="39" spans="1:10" ht="22.5" customHeight="1" x14ac:dyDescent="0.6">
      <c r="C39" s="147"/>
      <c r="D39" s="148"/>
      <c r="E39" s="147"/>
      <c r="F39" s="148"/>
      <c r="G39" s="149" t="s">
        <v>9</v>
      </c>
      <c r="H39" s="148"/>
      <c r="I39" s="147"/>
      <c r="J39" s="148"/>
    </row>
    <row r="40" spans="1:10" ht="22.5" customHeight="1" x14ac:dyDescent="0.6">
      <c r="A40" s="150" t="s">
        <v>49</v>
      </c>
      <c r="C40" s="10"/>
      <c r="D40" s="12"/>
      <c r="E40" s="10"/>
      <c r="F40" s="12"/>
      <c r="G40" s="10"/>
      <c r="H40" s="182"/>
      <c r="I40" s="10"/>
      <c r="J40" s="10"/>
    </row>
    <row r="41" spans="1:10" ht="22.5" customHeight="1" x14ac:dyDescent="0.6">
      <c r="A41" s="1" t="s">
        <v>50</v>
      </c>
      <c r="B41" s="146" t="s">
        <v>43</v>
      </c>
      <c r="C41" s="10"/>
      <c r="D41" s="151">
        <v>1338172031</v>
      </c>
      <c r="E41" s="10"/>
      <c r="F41" s="151">
        <v>1535054087</v>
      </c>
      <c r="G41" s="10"/>
      <c r="H41" s="232">
        <v>1020000000</v>
      </c>
      <c r="I41" s="10"/>
      <c r="J41" s="151">
        <v>720000000</v>
      </c>
    </row>
    <row r="42" spans="1:10" ht="22.5" customHeight="1" x14ac:dyDescent="0.6">
      <c r="A42" s="1" t="s">
        <v>51</v>
      </c>
      <c r="B42" s="146" t="s">
        <v>16</v>
      </c>
      <c r="C42" s="10"/>
      <c r="D42" s="241">
        <f>4121815251+17985825</f>
        <v>4139801076</v>
      </c>
      <c r="E42" s="10"/>
      <c r="F42" s="166">
        <f>5503456436+934866</f>
        <v>5504391302</v>
      </c>
      <c r="G42" s="10"/>
      <c r="H42" s="232">
        <f>78261837+1533592</f>
        <v>79795429</v>
      </c>
      <c r="I42" s="10"/>
      <c r="J42" s="151">
        <v>89779909</v>
      </c>
    </row>
    <row r="43" spans="1:10" ht="22.5" customHeight="1" x14ac:dyDescent="0.6">
      <c r="A43" s="161" t="s">
        <v>52</v>
      </c>
      <c r="B43" s="146"/>
      <c r="C43" s="10"/>
      <c r="D43" s="151">
        <v>2187810</v>
      </c>
      <c r="E43" s="10"/>
      <c r="F43" s="151">
        <v>2187810</v>
      </c>
      <c r="G43" s="12"/>
      <c r="H43" s="236">
        <v>0</v>
      </c>
      <c r="I43" s="12"/>
      <c r="J43" s="160">
        <v>0</v>
      </c>
    </row>
    <row r="44" spans="1:10" ht="22.5" customHeight="1" x14ac:dyDescent="0.6">
      <c r="A44" s="1" t="s">
        <v>53</v>
      </c>
      <c r="B44" s="146"/>
      <c r="C44" s="10"/>
      <c r="D44" s="166">
        <v>249897764</v>
      </c>
      <c r="E44" s="10"/>
      <c r="F44" s="166">
        <f>318426034-128784435+934866-934866</f>
        <v>189641599</v>
      </c>
      <c r="G44" s="10"/>
      <c r="H44" s="232">
        <v>2393532</v>
      </c>
      <c r="I44" s="10"/>
      <c r="J44" s="151">
        <v>3344720</v>
      </c>
    </row>
    <row r="45" spans="1:10" ht="22.5" customHeight="1" x14ac:dyDescent="0.6">
      <c r="A45" s="1" t="s">
        <v>54</v>
      </c>
      <c r="B45" s="146" t="s">
        <v>55</v>
      </c>
      <c r="C45" s="10"/>
      <c r="D45" s="160">
        <v>0</v>
      </c>
      <c r="E45" s="10"/>
      <c r="F45" s="160">
        <v>0</v>
      </c>
      <c r="G45" s="10"/>
      <c r="H45" s="232">
        <v>160000000</v>
      </c>
      <c r="I45" s="10"/>
      <c r="J45" s="151">
        <v>100000000</v>
      </c>
    </row>
    <row r="46" spans="1:10" ht="22.5" customHeight="1" x14ac:dyDescent="0.6">
      <c r="A46" s="1" t="s">
        <v>56</v>
      </c>
      <c r="B46" s="146"/>
      <c r="C46" s="10"/>
      <c r="D46" s="12"/>
      <c r="E46" s="10"/>
      <c r="F46" s="12"/>
      <c r="G46" s="12"/>
      <c r="H46" s="232"/>
      <c r="I46" s="12"/>
      <c r="J46" s="151"/>
    </row>
    <row r="47" spans="1:10" ht="22.5" customHeight="1" x14ac:dyDescent="0.6">
      <c r="A47" s="1" t="s">
        <v>57</v>
      </c>
      <c r="B47" s="146" t="s">
        <v>43</v>
      </c>
      <c r="C47" s="10"/>
      <c r="D47" s="241">
        <v>567385534</v>
      </c>
      <c r="E47" s="10"/>
      <c r="F47" s="166">
        <v>278641103</v>
      </c>
      <c r="G47" s="12"/>
      <c r="H47" s="236">
        <v>0</v>
      </c>
      <c r="I47" s="12"/>
      <c r="J47" s="160">
        <v>0</v>
      </c>
    </row>
    <row r="48" spans="1:10" ht="22.5" customHeight="1" x14ac:dyDescent="0.6">
      <c r="A48" s="1" t="s">
        <v>58</v>
      </c>
      <c r="B48" s="146"/>
      <c r="C48" s="10"/>
      <c r="D48" s="166"/>
      <c r="E48" s="10"/>
      <c r="F48" s="166"/>
      <c r="G48" s="12"/>
      <c r="H48" s="236"/>
      <c r="I48" s="12"/>
      <c r="J48" s="160"/>
    </row>
    <row r="49" spans="1:10" ht="22.5" customHeight="1" x14ac:dyDescent="0.6">
      <c r="A49" s="1" t="s">
        <v>57</v>
      </c>
      <c r="B49" s="146" t="s">
        <v>59</v>
      </c>
      <c r="C49" s="10"/>
      <c r="D49" s="166">
        <v>36993690</v>
      </c>
      <c r="E49" s="10"/>
      <c r="F49" s="166">
        <v>27522002</v>
      </c>
      <c r="G49" s="12"/>
      <c r="H49" s="232">
        <v>4819033</v>
      </c>
      <c r="I49" s="12"/>
      <c r="J49" s="151">
        <v>4793158</v>
      </c>
    </row>
    <row r="50" spans="1:10" ht="22.5" customHeight="1" x14ac:dyDescent="0.6">
      <c r="A50" s="161" t="s">
        <v>60</v>
      </c>
      <c r="B50" s="146"/>
      <c r="C50" s="10"/>
      <c r="D50" s="232">
        <f>72742285-2443078</f>
        <v>70299207</v>
      </c>
      <c r="E50" s="10"/>
      <c r="F50" s="151">
        <v>41966208</v>
      </c>
      <c r="G50" s="12"/>
      <c r="H50" s="236">
        <v>0</v>
      </c>
      <c r="I50" s="12"/>
      <c r="J50" s="160">
        <v>0</v>
      </c>
    </row>
    <row r="51" spans="1:10" ht="22.5" customHeight="1" x14ac:dyDescent="0.6">
      <c r="A51" s="161" t="s">
        <v>61</v>
      </c>
      <c r="B51" s="146" t="s">
        <v>25</v>
      </c>
      <c r="C51" s="10"/>
      <c r="D51" s="151">
        <v>4829427</v>
      </c>
      <c r="E51" s="10"/>
      <c r="F51" s="151">
        <v>558590</v>
      </c>
      <c r="G51" s="12"/>
      <c r="H51" s="236">
        <v>0</v>
      </c>
      <c r="I51" s="12"/>
      <c r="J51" s="160">
        <v>0</v>
      </c>
    </row>
    <row r="52" spans="1:10" ht="22.5" customHeight="1" x14ac:dyDescent="0.6">
      <c r="A52" s="161" t="s">
        <v>62</v>
      </c>
      <c r="B52" s="146"/>
      <c r="C52" s="10"/>
      <c r="D52" s="151">
        <v>14305804</v>
      </c>
      <c r="E52" s="10"/>
      <c r="F52" s="151">
        <v>15148689</v>
      </c>
      <c r="G52" s="12"/>
      <c r="H52" s="232">
        <v>3752411</v>
      </c>
      <c r="I52" s="151"/>
      <c r="J52" s="151">
        <v>1845646</v>
      </c>
    </row>
    <row r="53" spans="1:10" ht="22.5" customHeight="1" x14ac:dyDescent="0.6">
      <c r="A53" s="2" t="s">
        <v>63</v>
      </c>
      <c r="B53" s="159"/>
      <c r="C53" s="11"/>
      <c r="D53" s="158">
        <f>SUM(D41:D52)</f>
        <v>6423872343</v>
      </c>
      <c r="E53" s="11"/>
      <c r="F53" s="158">
        <f>SUM(F41:F52)</f>
        <v>7595111390</v>
      </c>
      <c r="G53" s="163"/>
      <c r="H53" s="234">
        <f>SUM(H41:H52)</f>
        <v>1270760405</v>
      </c>
      <c r="I53" s="163"/>
      <c r="J53" s="158">
        <f>SUM(J41:J52)</f>
        <v>919763433</v>
      </c>
    </row>
    <row r="54" spans="1:10" ht="22.5" customHeight="1" x14ac:dyDescent="0.6">
      <c r="A54" s="2"/>
      <c r="B54" s="146"/>
      <c r="C54" s="9"/>
      <c r="E54" s="9"/>
      <c r="G54" s="9"/>
      <c r="H54" s="9"/>
      <c r="I54" s="9"/>
      <c r="J54" s="9"/>
    </row>
    <row r="55" spans="1:10" ht="22.5" customHeight="1" x14ac:dyDescent="0.6">
      <c r="A55" s="167" t="s">
        <v>64</v>
      </c>
      <c r="B55" s="159"/>
      <c r="C55" s="10"/>
      <c r="D55" s="151"/>
      <c r="E55" s="10"/>
      <c r="F55" s="151"/>
      <c r="G55" s="151"/>
      <c r="H55" s="151"/>
      <c r="I55" s="151"/>
      <c r="J55" s="151"/>
    </row>
    <row r="56" spans="1:10" ht="22.5" customHeight="1" x14ac:dyDescent="0.6">
      <c r="A56" s="161" t="s">
        <v>65</v>
      </c>
      <c r="B56" s="146"/>
      <c r="C56" s="10"/>
      <c r="D56" s="10">
        <v>7760526</v>
      </c>
      <c r="E56" s="10"/>
      <c r="F56" s="10">
        <v>7379857</v>
      </c>
      <c r="G56" s="12"/>
      <c r="H56" s="160">
        <v>0</v>
      </c>
      <c r="I56" s="12"/>
      <c r="J56" s="160">
        <v>0</v>
      </c>
    </row>
    <row r="57" spans="1:10" ht="22.5" customHeight="1" x14ac:dyDescent="0.6">
      <c r="A57" s="161" t="s">
        <v>66</v>
      </c>
      <c r="B57" s="146"/>
      <c r="C57" s="10"/>
      <c r="D57" s="10">
        <v>41568407</v>
      </c>
      <c r="E57" s="10"/>
      <c r="F57" s="10">
        <v>43756217</v>
      </c>
      <c r="G57" s="12"/>
      <c r="H57" s="160">
        <v>0</v>
      </c>
      <c r="I57" s="12"/>
      <c r="J57" s="160">
        <v>0</v>
      </c>
    </row>
    <row r="58" spans="1:10" ht="22.5" customHeight="1" x14ac:dyDescent="0.6">
      <c r="A58" s="4" t="s">
        <v>67</v>
      </c>
      <c r="B58" s="159"/>
      <c r="C58" s="10"/>
      <c r="D58" s="160">
        <v>0</v>
      </c>
      <c r="E58" s="10"/>
      <c r="F58" s="151">
        <f>128784435-934866</f>
        <v>127849569</v>
      </c>
      <c r="G58" s="151"/>
      <c r="H58" s="160">
        <v>0</v>
      </c>
      <c r="I58" s="151"/>
      <c r="J58" s="160">
        <v>0</v>
      </c>
    </row>
    <row r="59" spans="1:10" ht="22.5" customHeight="1" x14ac:dyDescent="0.6">
      <c r="A59" s="161" t="s">
        <v>68</v>
      </c>
      <c r="B59" s="146" t="s">
        <v>43</v>
      </c>
      <c r="C59" s="12"/>
      <c r="D59" s="10">
        <v>1665036397</v>
      </c>
      <c r="E59" s="12"/>
      <c r="F59" s="10">
        <v>976456723</v>
      </c>
      <c r="G59" s="10"/>
      <c r="H59" s="160">
        <v>0</v>
      </c>
      <c r="I59" s="10"/>
      <c r="J59" s="160">
        <v>0</v>
      </c>
    </row>
    <row r="60" spans="1:10" ht="22.5" customHeight="1" x14ac:dyDescent="0.6">
      <c r="A60" s="161" t="s">
        <v>69</v>
      </c>
      <c r="B60" s="146" t="s">
        <v>59</v>
      </c>
      <c r="C60" s="12"/>
      <c r="D60" s="10">
        <v>191092503</v>
      </c>
      <c r="E60" s="12"/>
      <c r="F60" s="10">
        <v>230131238</v>
      </c>
      <c r="G60" s="12"/>
      <c r="H60" s="151">
        <v>33630831</v>
      </c>
      <c r="I60" s="12"/>
      <c r="J60" s="151">
        <v>39900801</v>
      </c>
    </row>
    <row r="61" spans="1:10" s="152" customFormat="1" ht="22.5" customHeight="1" x14ac:dyDescent="0.6">
      <c r="A61" s="152" t="s">
        <v>70</v>
      </c>
      <c r="B61" s="153" t="s">
        <v>71</v>
      </c>
      <c r="C61" s="154"/>
      <c r="D61" s="10">
        <v>59038114</v>
      </c>
      <c r="E61" s="10"/>
      <c r="F61" s="10">
        <v>55355015</v>
      </c>
      <c r="G61" s="10"/>
      <c r="H61" s="151">
        <v>10417198</v>
      </c>
      <c r="I61" s="10"/>
      <c r="J61" s="151">
        <v>9452504</v>
      </c>
    </row>
    <row r="62" spans="1:10" s="152" customFormat="1" ht="22.5" customHeight="1" x14ac:dyDescent="0.6">
      <c r="A62" s="152" t="s">
        <v>72</v>
      </c>
      <c r="B62" s="153" t="s">
        <v>25</v>
      </c>
      <c r="C62" s="154"/>
      <c r="D62" s="10">
        <v>9474579</v>
      </c>
      <c r="E62" s="10"/>
      <c r="F62" s="160">
        <v>0</v>
      </c>
      <c r="G62" s="10"/>
      <c r="H62" s="160">
        <v>0</v>
      </c>
      <c r="I62" s="10"/>
      <c r="J62" s="233">
        <v>0</v>
      </c>
    </row>
    <row r="63" spans="1:10" s="152" customFormat="1" ht="22.5" hidden="1" customHeight="1" x14ac:dyDescent="0.6">
      <c r="A63" s="168" t="s">
        <v>73</v>
      </c>
      <c r="B63" s="153"/>
      <c r="C63" s="154"/>
      <c r="D63" s="160">
        <v>0</v>
      </c>
      <c r="E63" s="10"/>
      <c r="F63" s="160">
        <v>0</v>
      </c>
      <c r="G63" s="10"/>
      <c r="H63" s="160">
        <v>0</v>
      </c>
      <c r="I63" s="10"/>
      <c r="J63" s="160">
        <v>0</v>
      </c>
    </row>
    <row r="64" spans="1:10" ht="22.5" customHeight="1" x14ac:dyDescent="0.6">
      <c r="A64" s="6" t="s">
        <v>74</v>
      </c>
      <c r="B64" s="146"/>
      <c r="C64" s="12"/>
      <c r="D64" s="158">
        <f>SUM(D56:D63)</f>
        <v>1973970526</v>
      </c>
      <c r="E64" s="12"/>
      <c r="F64" s="158">
        <f>SUM(F56:F63)</f>
        <v>1440928619</v>
      </c>
      <c r="G64" s="10"/>
      <c r="H64" s="158">
        <f>SUM(H56:H63)</f>
        <v>44048029</v>
      </c>
      <c r="I64" s="10"/>
      <c r="J64" s="158">
        <f>SUM(J56:J63)</f>
        <v>49353305</v>
      </c>
    </row>
    <row r="65" spans="1:10" ht="22.5" customHeight="1" x14ac:dyDescent="0.6">
      <c r="A65" s="6"/>
      <c r="C65" s="12"/>
      <c r="D65" s="12"/>
      <c r="E65" s="12"/>
      <c r="F65" s="12"/>
      <c r="G65" s="10"/>
      <c r="H65" s="10"/>
      <c r="I65" s="10"/>
      <c r="J65" s="10"/>
    </row>
    <row r="66" spans="1:10" ht="22.5" customHeight="1" x14ac:dyDescent="0.6">
      <c r="A66" s="6" t="s">
        <v>75</v>
      </c>
      <c r="C66" s="12"/>
      <c r="D66" s="169">
        <f>D53+D64</f>
        <v>8397842869</v>
      </c>
      <c r="E66" s="12"/>
      <c r="F66" s="169">
        <f>F53+F64</f>
        <v>9036040009</v>
      </c>
      <c r="G66" s="10"/>
      <c r="H66" s="237">
        <f>H53+H64</f>
        <v>1314808434</v>
      </c>
      <c r="I66" s="10"/>
      <c r="J66" s="169">
        <f>J53+J64</f>
        <v>969116738</v>
      </c>
    </row>
    <row r="67" spans="1:10" ht="22.5" customHeight="1" x14ac:dyDescent="0.6">
      <c r="C67" s="10"/>
      <c r="D67" s="12"/>
      <c r="E67" s="10"/>
      <c r="F67" s="12"/>
      <c r="G67" s="10"/>
      <c r="H67" s="10"/>
      <c r="I67" s="10"/>
      <c r="J67" s="10"/>
    </row>
    <row r="68" spans="1:10" ht="23.4" x14ac:dyDescent="0.6">
      <c r="A68" s="3" t="s">
        <v>0</v>
      </c>
      <c r="B68" s="7"/>
      <c r="C68" s="4"/>
      <c r="D68" s="4"/>
      <c r="E68" s="4"/>
      <c r="F68" s="4"/>
      <c r="G68" s="4"/>
      <c r="H68" s="4"/>
      <c r="I68" s="4"/>
      <c r="J68" s="4"/>
    </row>
    <row r="69" spans="1:10" ht="23.4" x14ac:dyDescent="0.6">
      <c r="A69" s="6" t="str">
        <f>A2</f>
        <v>งบแสดงฐานะการเงิน</v>
      </c>
      <c r="B69" s="7"/>
      <c r="C69" s="4"/>
      <c r="D69" s="4"/>
      <c r="E69" s="4"/>
      <c r="F69" s="4"/>
      <c r="G69" s="4"/>
      <c r="H69" s="4"/>
      <c r="I69" s="4"/>
      <c r="J69" s="4"/>
    </row>
    <row r="70" spans="1:10" ht="22.5" customHeight="1" x14ac:dyDescent="0.6">
      <c r="A70" s="2"/>
      <c r="C70" s="9"/>
      <c r="E70" s="9"/>
      <c r="G70" s="9"/>
      <c r="H70" s="9"/>
      <c r="I70" s="9"/>
      <c r="J70" s="9"/>
    </row>
    <row r="71" spans="1:10" ht="22.5" customHeight="1" x14ac:dyDescent="0.6">
      <c r="A71" s="4"/>
      <c r="B71" s="7"/>
      <c r="C71" s="7"/>
      <c r="D71" s="250" t="s">
        <v>2</v>
      </c>
      <c r="E71" s="250"/>
      <c r="F71" s="250"/>
      <c r="H71" s="250" t="s">
        <v>3</v>
      </c>
      <c r="I71" s="250"/>
      <c r="J71" s="250"/>
    </row>
    <row r="72" spans="1:10" ht="22.5" customHeight="1" x14ac:dyDescent="0.6">
      <c r="A72" s="4"/>
      <c r="B72" s="7"/>
      <c r="C72" s="7"/>
      <c r="D72" s="248" t="s">
        <v>4</v>
      </c>
      <c r="E72" s="249"/>
      <c r="F72" s="249"/>
      <c r="H72" s="248" t="s">
        <v>4</v>
      </c>
      <c r="I72" s="249"/>
      <c r="J72" s="249"/>
    </row>
    <row r="73" spans="1:10" ht="22.5" customHeight="1" x14ac:dyDescent="0.6">
      <c r="A73" s="5" t="s">
        <v>76</v>
      </c>
      <c r="B73" s="146" t="s">
        <v>6</v>
      </c>
      <c r="C73" s="8"/>
      <c r="D73" s="8" t="s">
        <v>7</v>
      </c>
      <c r="E73" s="8"/>
      <c r="F73" s="8" t="s">
        <v>8</v>
      </c>
      <c r="G73" s="8"/>
      <c r="H73" s="8" t="s">
        <v>7</v>
      </c>
      <c r="I73" s="8"/>
      <c r="J73" s="8" t="s">
        <v>8</v>
      </c>
    </row>
    <row r="74" spans="1:10" ht="22.5" customHeight="1" x14ac:dyDescent="0.6">
      <c r="C74" s="147"/>
      <c r="D74" s="148"/>
      <c r="E74" s="147"/>
      <c r="F74" s="148"/>
      <c r="G74" s="149" t="s">
        <v>9</v>
      </c>
      <c r="H74" s="148"/>
      <c r="I74" s="147"/>
      <c r="J74" s="148"/>
    </row>
    <row r="75" spans="1:10" ht="22.5" customHeight="1" x14ac:dyDescent="0.6">
      <c r="A75" s="150" t="s">
        <v>77</v>
      </c>
      <c r="C75" s="10"/>
      <c r="D75" s="12"/>
      <c r="E75" s="10"/>
      <c r="F75" s="12"/>
      <c r="G75" s="10"/>
      <c r="H75" s="10"/>
      <c r="I75" s="10"/>
      <c r="J75" s="10"/>
    </row>
    <row r="76" spans="1:10" ht="22.5" customHeight="1" x14ac:dyDescent="0.6">
      <c r="A76" s="161" t="s">
        <v>78</v>
      </c>
      <c r="B76" s="146" t="s">
        <v>79</v>
      </c>
      <c r="C76" s="10"/>
      <c r="D76" s="151"/>
      <c r="E76" s="10"/>
      <c r="F76" s="151"/>
      <c r="G76" s="10"/>
      <c r="H76" s="10"/>
      <c r="I76" s="10"/>
      <c r="J76" s="10"/>
    </row>
    <row r="77" spans="1:10" ht="22.5" customHeight="1" thickBot="1" x14ac:dyDescent="0.65">
      <c r="A77" s="161" t="s">
        <v>80</v>
      </c>
      <c r="B77" s="146"/>
      <c r="C77" s="10"/>
      <c r="D77" s="170">
        <v>400000000</v>
      </c>
      <c r="E77" s="10"/>
      <c r="F77" s="170">
        <v>400000000</v>
      </c>
      <c r="G77" s="10"/>
      <c r="H77" s="170">
        <v>400000000</v>
      </c>
      <c r="I77" s="10"/>
      <c r="J77" s="170">
        <v>400000000</v>
      </c>
    </row>
    <row r="78" spans="1:10" ht="22.5" customHeight="1" thickTop="1" x14ac:dyDescent="0.6">
      <c r="A78" s="1" t="s">
        <v>81</v>
      </c>
      <c r="B78" s="146"/>
      <c r="C78" s="151"/>
      <c r="D78" s="151">
        <f>'CH-Conso 12'!F32</f>
        <v>362220339</v>
      </c>
      <c r="E78" s="151"/>
      <c r="F78" s="151">
        <v>362220339</v>
      </c>
      <c r="G78" s="151"/>
      <c r="H78" s="151">
        <f>'CH-Seperate 14'!F26</f>
        <v>362220339</v>
      </c>
      <c r="I78" s="151"/>
      <c r="J78" s="151">
        <v>362220339</v>
      </c>
    </row>
    <row r="79" spans="1:10" ht="22.5" customHeight="1" x14ac:dyDescent="0.6">
      <c r="A79" s="1" t="s">
        <v>82</v>
      </c>
      <c r="B79" s="146" t="s">
        <v>79</v>
      </c>
      <c r="C79" s="10"/>
      <c r="D79" s="232">
        <v>2086386465</v>
      </c>
      <c r="E79" s="10"/>
      <c r="F79" s="151">
        <v>2086386465</v>
      </c>
      <c r="G79" s="10"/>
      <c r="H79" s="151">
        <f>'CH-Seperate 14'!H26</f>
        <v>2086386465</v>
      </c>
      <c r="I79" s="10"/>
      <c r="J79" s="151">
        <v>2086386465</v>
      </c>
    </row>
    <row r="80" spans="1:10" ht="22.5" customHeight="1" x14ac:dyDescent="0.6">
      <c r="A80" s="1" t="s">
        <v>83</v>
      </c>
      <c r="B80" s="146"/>
      <c r="C80" s="10"/>
      <c r="D80" s="151">
        <f>'CH-Conso 12'!J32</f>
        <v>11079536</v>
      </c>
      <c r="E80" s="10"/>
      <c r="F80" s="151">
        <v>11079536</v>
      </c>
      <c r="G80" s="10"/>
      <c r="H80" s="160">
        <v>0</v>
      </c>
      <c r="I80" s="12"/>
      <c r="J80" s="160">
        <v>0</v>
      </c>
    </row>
    <row r="81" spans="1:10" ht="22.5" customHeight="1" x14ac:dyDescent="0.6">
      <c r="A81" s="1" t="s">
        <v>84</v>
      </c>
      <c r="B81" s="146"/>
      <c r="C81" s="10"/>
      <c r="D81" s="151"/>
      <c r="E81" s="10"/>
      <c r="F81" s="151"/>
      <c r="G81" s="10"/>
      <c r="H81" s="10"/>
      <c r="I81" s="10"/>
      <c r="J81" s="10"/>
    </row>
    <row r="82" spans="1:10" ht="22.5" customHeight="1" x14ac:dyDescent="0.6">
      <c r="A82" s="1" t="s">
        <v>85</v>
      </c>
      <c r="B82" s="146"/>
      <c r="C82" s="10"/>
      <c r="D82" s="151"/>
      <c r="E82" s="10"/>
      <c r="F82" s="151"/>
      <c r="G82" s="10"/>
      <c r="H82" s="10"/>
      <c r="I82" s="10"/>
      <c r="J82" s="10"/>
    </row>
    <row r="83" spans="1:10" ht="22.5" customHeight="1" x14ac:dyDescent="0.6">
      <c r="A83" s="1" t="s">
        <v>86</v>
      </c>
      <c r="B83" s="146" t="s">
        <v>87</v>
      </c>
      <c r="C83" s="171"/>
      <c r="D83" s="151">
        <f>'CH-Conso 12'!L32</f>
        <v>50523586.899999999</v>
      </c>
      <c r="E83" s="151"/>
      <c r="F83" s="151">
        <v>50523586.899999999</v>
      </c>
      <c r="G83" s="10"/>
      <c r="H83" s="151">
        <f>'CH-Seperate 14'!J26</f>
        <v>50523587</v>
      </c>
      <c r="I83" s="10"/>
      <c r="J83" s="151">
        <v>50523587</v>
      </c>
    </row>
    <row r="84" spans="1:10" ht="22.5" customHeight="1" x14ac:dyDescent="0.6">
      <c r="A84" s="1" t="s">
        <v>88</v>
      </c>
      <c r="B84" s="146"/>
      <c r="C84" s="171"/>
      <c r="D84" s="151">
        <f>'CH-Conso 12'!N32</f>
        <v>2610180163.0999999</v>
      </c>
      <c r="E84" s="151"/>
      <c r="F84" s="151">
        <v>2281327058.0999999</v>
      </c>
      <c r="G84" s="10"/>
      <c r="H84" s="151">
        <f>'CH-Seperate 14'!L26</f>
        <v>1087981530</v>
      </c>
      <c r="I84" s="10"/>
      <c r="J84" s="151">
        <v>1033021582</v>
      </c>
    </row>
    <row r="85" spans="1:10" ht="22.5" customHeight="1" x14ac:dyDescent="0.6">
      <c r="A85" s="1" t="s">
        <v>89</v>
      </c>
      <c r="B85" s="153"/>
      <c r="C85" s="171"/>
      <c r="D85" s="162">
        <f>'CH-Conso 12'!T32</f>
        <v>-9840719</v>
      </c>
      <c r="E85" s="151"/>
      <c r="F85" s="162">
        <v>-6126381</v>
      </c>
      <c r="G85" s="12"/>
      <c r="H85" s="162">
        <v>-281450</v>
      </c>
      <c r="I85" s="12"/>
      <c r="J85" s="162">
        <v>-6126381</v>
      </c>
    </row>
    <row r="86" spans="1:10" ht="22.5" customHeight="1" x14ac:dyDescent="0.6">
      <c r="A86" s="5" t="s">
        <v>90</v>
      </c>
      <c r="B86" s="153"/>
      <c r="C86" s="172"/>
      <c r="D86" s="163">
        <f>SUM(D78:D85)</f>
        <v>5110549371</v>
      </c>
      <c r="E86" s="163"/>
      <c r="F86" s="163">
        <f>SUM(F78:F85)</f>
        <v>4785410604</v>
      </c>
      <c r="G86" s="163"/>
      <c r="H86" s="163">
        <f>SUM(H78:H85)</f>
        <v>3586830471</v>
      </c>
      <c r="I86" s="163"/>
      <c r="J86" s="163">
        <f>SUM(J78:J85)</f>
        <v>3526025592</v>
      </c>
    </row>
    <row r="87" spans="1:10" ht="22.5" customHeight="1" x14ac:dyDescent="0.6">
      <c r="A87" s="173" t="s">
        <v>91</v>
      </c>
      <c r="B87" s="153"/>
      <c r="C87" s="154"/>
      <c r="D87" s="151">
        <f>'CH-Conso 12'!X32</f>
        <v>148816431</v>
      </c>
      <c r="E87" s="10"/>
      <c r="F87" s="151">
        <v>125288625</v>
      </c>
      <c r="G87" s="10"/>
      <c r="H87" s="160">
        <v>0</v>
      </c>
      <c r="I87" s="10"/>
      <c r="J87" s="160">
        <v>0</v>
      </c>
    </row>
    <row r="88" spans="1:10" ht="22.5" customHeight="1" x14ac:dyDescent="0.6">
      <c r="A88" s="5" t="s">
        <v>92</v>
      </c>
      <c r="B88" s="174"/>
      <c r="C88" s="172"/>
      <c r="D88" s="158">
        <f>SUM(D86:D87)</f>
        <v>5259365802</v>
      </c>
      <c r="E88" s="163"/>
      <c r="F88" s="158">
        <f>SUM(F86:F87)</f>
        <v>4910699229</v>
      </c>
      <c r="G88" s="163"/>
      <c r="H88" s="158">
        <f>SUM(H86:H87)</f>
        <v>3586830471</v>
      </c>
      <c r="I88" s="163"/>
      <c r="J88" s="158">
        <f>SUM(J86:J87)</f>
        <v>3526025592</v>
      </c>
    </row>
    <row r="89" spans="1:10" ht="22.5" customHeight="1" x14ac:dyDescent="0.6">
      <c r="A89" s="5"/>
      <c r="B89" s="174"/>
      <c r="C89" s="172"/>
      <c r="D89" s="164"/>
      <c r="E89" s="163"/>
      <c r="F89" s="164"/>
      <c r="G89" s="163"/>
      <c r="H89" s="164"/>
      <c r="I89" s="163"/>
      <c r="J89" s="164"/>
    </row>
    <row r="90" spans="1:10" ht="22.5" customHeight="1" thickBot="1" x14ac:dyDescent="0.65">
      <c r="A90" s="5" t="s">
        <v>93</v>
      </c>
      <c r="B90" s="174"/>
      <c r="C90" s="157"/>
      <c r="D90" s="165">
        <f>D66+D88</f>
        <v>13657208671</v>
      </c>
      <c r="E90" s="11"/>
      <c r="F90" s="165">
        <f>F66+F88</f>
        <v>13946739238</v>
      </c>
      <c r="G90" s="11"/>
      <c r="H90" s="165">
        <f>H66+H88</f>
        <v>4901638905</v>
      </c>
      <c r="I90" s="11"/>
      <c r="J90" s="165">
        <f>J66+J88</f>
        <v>4495142330</v>
      </c>
    </row>
    <row r="91" spans="1:10" s="88" customFormat="1" ht="22.5" customHeight="1" thickTop="1" x14ac:dyDescent="0.6">
      <c r="B91" s="109"/>
      <c r="C91" s="109"/>
      <c r="D91" s="142"/>
      <c r="E91" s="142"/>
      <c r="F91" s="142"/>
      <c r="G91" s="142"/>
      <c r="H91" s="142"/>
      <c r="I91" s="142"/>
      <c r="J91" s="142"/>
    </row>
    <row r="92" spans="1:10" ht="23.4" x14ac:dyDescent="0.6">
      <c r="A92" s="3" t="s">
        <v>0</v>
      </c>
      <c r="B92" s="7"/>
      <c r="C92" s="13"/>
      <c r="D92" s="13"/>
      <c r="E92" s="13"/>
      <c r="F92" s="13"/>
      <c r="G92" s="13"/>
      <c r="H92" s="13"/>
      <c r="I92" s="13"/>
      <c r="J92" s="13"/>
    </row>
    <row r="93" spans="1:10" ht="23.4" x14ac:dyDescent="0.6">
      <c r="A93" s="6" t="s">
        <v>94</v>
      </c>
      <c r="C93" s="9"/>
      <c r="E93" s="9"/>
      <c r="G93" s="9"/>
      <c r="H93" s="9"/>
      <c r="I93" s="9"/>
      <c r="J93" s="9"/>
    </row>
    <row r="94" spans="1:10" ht="11.1" customHeight="1" x14ac:dyDescent="0.6">
      <c r="A94" s="2"/>
      <c r="C94" s="9"/>
      <c r="E94" s="9"/>
      <c r="G94" s="9"/>
      <c r="H94" s="9"/>
      <c r="I94" s="9"/>
      <c r="J94" s="9"/>
    </row>
    <row r="95" spans="1:10" ht="19.5" customHeight="1" x14ac:dyDescent="0.6">
      <c r="B95" s="7"/>
      <c r="C95" s="7"/>
      <c r="D95" s="250" t="s">
        <v>2</v>
      </c>
      <c r="E95" s="250"/>
      <c r="F95" s="250"/>
      <c r="G95" s="5"/>
      <c r="H95" s="250" t="s">
        <v>3</v>
      </c>
      <c r="I95" s="250"/>
      <c r="J95" s="250"/>
    </row>
    <row r="96" spans="1:10" ht="21.75" customHeight="1" x14ac:dyDescent="0.6">
      <c r="B96" s="7"/>
      <c r="C96" s="7"/>
      <c r="D96" s="249" t="s">
        <v>95</v>
      </c>
      <c r="E96" s="249"/>
      <c r="F96" s="249"/>
      <c r="H96" s="249" t="s">
        <v>95</v>
      </c>
      <c r="I96" s="249"/>
      <c r="J96" s="249"/>
    </row>
    <row r="97" spans="1:10" ht="19.5" customHeight="1" x14ac:dyDescent="0.6">
      <c r="B97" s="7"/>
      <c r="C97" s="7"/>
      <c r="D97" s="249" t="s">
        <v>96</v>
      </c>
      <c r="E97" s="249"/>
      <c r="F97" s="249"/>
      <c r="H97" s="249" t="s">
        <v>96</v>
      </c>
      <c r="I97" s="249"/>
      <c r="J97" s="249"/>
    </row>
    <row r="98" spans="1:10" ht="19.5" customHeight="1" x14ac:dyDescent="0.6">
      <c r="B98" s="146" t="s">
        <v>6</v>
      </c>
      <c r="C98" s="8"/>
      <c r="D98" s="8" t="s">
        <v>7</v>
      </c>
      <c r="E98" s="8"/>
      <c r="F98" s="8" t="s">
        <v>8</v>
      </c>
      <c r="G98" s="8"/>
      <c r="H98" s="8" t="s">
        <v>7</v>
      </c>
      <c r="I98" s="8"/>
      <c r="J98" s="8" t="s">
        <v>8</v>
      </c>
    </row>
    <row r="99" spans="1:10" ht="19.5" customHeight="1" x14ac:dyDescent="0.6">
      <c r="C99" s="147"/>
      <c r="D99" s="148"/>
      <c r="E99" s="147"/>
      <c r="F99" s="148"/>
      <c r="G99" s="149" t="s">
        <v>9</v>
      </c>
      <c r="H99" s="148"/>
      <c r="I99" s="147"/>
      <c r="J99" s="148"/>
    </row>
    <row r="100" spans="1:10" ht="21.6" customHeight="1" x14ac:dyDescent="0.6">
      <c r="A100" s="5" t="s">
        <v>97</v>
      </c>
      <c r="C100" s="147"/>
      <c r="D100" s="148"/>
      <c r="E100" s="147"/>
      <c r="F100" s="148"/>
      <c r="G100" s="175"/>
      <c r="H100" s="148"/>
      <c r="I100" s="147"/>
      <c r="J100" s="148"/>
    </row>
    <row r="101" spans="1:10" ht="21.6" customHeight="1" x14ac:dyDescent="0.6">
      <c r="A101" s="1" t="s">
        <v>98</v>
      </c>
      <c r="B101" s="146" t="s">
        <v>99</v>
      </c>
      <c r="C101" s="147"/>
      <c r="D101" s="176">
        <v>19070973010</v>
      </c>
      <c r="E101" s="177"/>
      <c r="F101" s="176">
        <v>15397750021</v>
      </c>
      <c r="G101" s="177"/>
      <c r="H101" s="176">
        <v>419580322</v>
      </c>
      <c r="I101" s="177"/>
      <c r="J101" s="176">
        <v>407025439</v>
      </c>
    </row>
    <row r="102" spans="1:10" ht="21.6" customHeight="1" x14ac:dyDescent="0.6">
      <c r="A102" s="1" t="s">
        <v>100</v>
      </c>
      <c r="B102" s="146" t="s">
        <v>19</v>
      </c>
      <c r="C102" s="147"/>
      <c r="D102" s="162">
        <f>-17706588388-14159491-36392654</f>
        <v>-17757140533</v>
      </c>
      <c r="E102" s="177"/>
      <c r="F102" s="162">
        <v>-14197582285</v>
      </c>
      <c r="G102" s="177"/>
      <c r="H102" s="162">
        <f>-357191285-674957</f>
        <v>-357866242</v>
      </c>
      <c r="I102" s="177"/>
      <c r="J102" s="162">
        <v>-345672532</v>
      </c>
    </row>
    <row r="103" spans="1:10" ht="24.6" customHeight="1" x14ac:dyDescent="0.6">
      <c r="A103" s="5" t="s">
        <v>101</v>
      </c>
      <c r="B103" s="146"/>
      <c r="C103" s="147"/>
      <c r="D103" s="178">
        <f>SUM(D101:D102)</f>
        <v>1313832477</v>
      </c>
      <c r="E103" s="177"/>
      <c r="F103" s="178">
        <f>SUM(F101:F102)</f>
        <v>1200167736</v>
      </c>
      <c r="G103" s="177"/>
      <c r="H103" s="178">
        <f>SUM(H101:H102)</f>
        <v>61714080</v>
      </c>
      <c r="I103" s="177"/>
      <c r="J103" s="178">
        <f>SUM(J101:J102)</f>
        <v>61352907</v>
      </c>
    </row>
    <row r="104" spans="1:10" ht="10.5" customHeight="1" x14ac:dyDescent="0.6">
      <c r="B104" s="146"/>
      <c r="C104" s="147"/>
      <c r="D104" s="179"/>
      <c r="E104" s="177"/>
      <c r="F104" s="179"/>
      <c r="G104" s="177"/>
      <c r="H104" s="179"/>
      <c r="I104" s="177"/>
      <c r="J104" s="179"/>
    </row>
    <row r="105" spans="1:10" ht="22.5" customHeight="1" x14ac:dyDescent="0.6">
      <c r="A105" s="180" t="s">
        <v>102</v>
      </c>
      <c r="B105" s="181"/>
      <c r="C105" s="182"/>
      <c r="D105" s="151">
        <v>4046152</v>
      </c>
      <c r="E105" s="177"/>
      <c r="F105" s="151">
        <v>2567307</v>
      </c>
      <c r="G105" s="177"/>
      <c r="H105" s="151">
        <v>2851513</v>
      </c>
      <c r="I105" s="177"/>
      <c r="J105" s="151">
        <v>32674577</v>
      </c>
    </row>
    <row r="106" spans="1:10" ht="21.6" customHeight="1" x14ac:dyDescent="0.6">
      <c r="A106" s="180" t="s">
        <v>103</v>
      </c>
      <c r="B106" s="181"/>
      <c r="C106" s="182"/>
      <c r="D106" s="151">
        <v>189096666</v>
      </c>
      <c r="E106" s="177"/>
      <c r="F106" s="160">
        <v>0</v>
      </c>
      <c r="G106" s="177"/>
      <c r="H106" s="160">
        <v>0</v>
      </c>
      <c r="I106" s="177"/>
      <c r="J106" s="160">
        <v>0</v>
      </c>
    </row>
    <row r="107" spans="1:10" ht="21.6" customHeight="1" x14ac:dyDescent="0.6">
      <c r="A107" s="180" t="s">
        <v>104</v>
      </c>
      <c r="B107" s="181"/>
      <c r="C107" s="182"/>
      <c r="D107" s="232">
        <f>62683516-7423230-10534</f>
        <v>55249752</v>
      </c>
      <c r="E107" s="177"/>
      <c r="F107" s="151">
        <v>162807357</v>
      </c>
      <c r="G107" s="177"/>
      <c r="H107" s="151">
        <v>2268931</v>
      </c>
      <c r="I107" s="177"/>
      <c r="J107" s="151">
        <v>3868397</v>
      </c>
    </row>
    <row r="108" spans="1:10" ht="21.6" customHeight="1" x14ac:dyDescent="0.6">
      <c r="A108" s="180" t="s">
        <v>105</v>
      </c>
      <c r="B108" s="181" t="s">
        <v>27</v>
      </c>
      <c r="C108" s="182"/>
      <c r="D108" s="160">
        <v>0</v>
      </c>
      <c r="E108" s="177"/>
      <c r="F108" s="160">
        <v>0</v>
      </c>
      <c r="G108" s="177"/>
      <c r="H108" s="176">
        <v>470207450</v>
      </c>
      <c r="I108" s="177"/>
      <c r="J108" s="176">
        <v>180000000</v>
      </c>
    </row>
    <row r="109" spans="1:10" ht="21.6" customHeight="1" x14ac:dyDescent="0.6">
      <c r="A109" s="180" t="s">
        <v>106</v>
      </c>
      <c r="B109" s="181"/>
      <c r="C109" s="182"/>
      <c r="D109" s="151">
        <v>-201694681</v>
      </c>
      <c r="E109" s="177"/>
      <c r="F109" s="151">
        <v>-212569887</v>
      </c>
      <c r="G109" s="177"/>
      <c r="H109" s="151">
        <v>-12588781</v>
      </c>
      <c r="I109" s="177"/>
      <c r="J109" s="151">
        <v>-13346437</v>
      </c>
    </row>
    <row r="110" spans="1:10" ht="21.6" customHeight="1" x14ac:dyDescent="0.6">
      <c r="A110" s="180" t="s">
        <v>107</v>
      </c>
      <c r="B110" s="181"/>
      <c r="C110" s="182"/>
      <c r="D110" s="232">
        <f>-367957286+7423230-3826334-40000+36392654</f>
        <v>-328007736</v>
      </c>
      <c r="E110" s="177"/>
      <c r="F110" s="151">
        <f>-304142744+159900</f>
        <v>-303982844</v>
      </c>
      <c r="G110" s="177"/>
      <c r="H110" s="151">
        <f>-39505813-858635</f>
        <v>-40364448</v>
      </c>
      <c r="I110" s="177"/>
      <c r="J110" s="151">
        <f>-22129317+159900</f>
        <v>-21969417</v>
      </c>
    </row>
    <row r="111" spans="1:10" ht="21.6" customHeight="1" x14ac:dyDescent="0.6">
      <c r="A111" s="180" t="s">
        <v>108</v>
      </c>
      <c r="B111" s="181"/>
      <c r="C111" s="182"/>
      <c r="D111" s="151"/>
      <c r="E111" s="177"/>
      <c r="F111" s="151"/>
      <c r="G111" s="177"/>
      <c r="H111" s="151"/>
      <c r="I111" s="177"/>
      <c r="J111" s="151"/>
    </row>
    <row r="112" spans="1:10" s="180" customFormat="1" ht="21.6" customHeight="1" x14ac:dyDescent="0.6">
      <c r="A112" s="183" t="s">
        <v>109</v>
      </c>
      <c r="B112" s="181"/>
      <c r="C112" s="182"/>
      <c r="D112" s="151">
        <v>-2012514</v>
      </c>
      <c r="E112" s="177"/>
      <c r="F112" s="151">
        <v>-1698273</v>
      </c>
      <c r="G112" s="177"/>
      <c r="H112" s="160">
        <v>0</v>
      </c>
      <c r="I112" s="177"/>
      <c r="J112" s="160">
        <v>0</v>
      </c>
    </row>
    <row r="113" spans="1:10" ht="21.6" customHeight="1" x14ac:dyDescent="0.6">
      <c r="A113" s="180" t="s">
        <v>110</v>
      </c>
      <c r="B113" s="181" t="s">
        <v>16</v>
      </c>
      <c r="C113" s="182"/>
      <c r="D113" s="151">
        <v>-35748035</v>
      </c>
      <c r="E113" s="177"/>
      <c r="F113" s="151">
        <v>-28847266</v>
      </c>
      <c r="G113" s="177"/>
      <c r="H113" s="151">
        <v>-1996976</v>
      </c>
      <c r="I113" s="177"/>
      <c r="J113" s="151">
        <v>-1672149</v>
      </c>
    </row>
    <row r="114" spans="1:10" ht="21.6" customHeight="1" x14ac:dyDescent="0.6">
      <c r="A114" s="2" t="s">
        <v>111</v>
      </c>
      <c r="B114" s="146"/>
      <c r="C114" s="10"/>
      <c r="D114" s="164">
        <f>SUM(D103:D113)</f>
        <v>994762081</v>
      </c>
      <c r="E114" s="177"/>
      <c r="F114" s="164">
        <f>SUM(F103:F113)</f>
        <v>818444130</v>
      </c>
      <c r="G114" s="177"/>
      <c r="H114" s="240">
        <f>SUM(H103:H113)</f>
        <v>482091769</v>
      </c>
      <c r="I114" s="177"/>
      <c r="J114" s="164">
        <f>SUM(J103:J113)</f>
        <v>240907878</v>
      </c>
    </row>
    <row r="115" spans="1:10" ht="21.6" customHeight="1" x14ac:dyDescent="0.6">
      <c r="A115" s="161"/>
      <c r="B115" s="146"/>
      <c r="C115" s="10"/>
      <c r="D115" s="151"/>
      <c r="E115" s="177"/>
      <c r="F115" s="151"/>
      <c r="G115" s="177"/>
      <c r="H115" s="151"/>
      <c r="I115" s="177"/>
      <c r="J115" s="151"/>
    </row>
    <row r="116" spans="1:10" ht="21.6" customHeight="1" x14ac:dyDescent="0.6">
      <c r="A116" s="161" t="s">
        <v>112</v>
      </c>
      <c r="B116" s="146"/>
      <c r="C116" s="10"/>
      <c r="D116" s="151">
        <v>-109677704</v>
      </c>
      <c r="E116" s="177"/>
      <c r="F116" s="151">
        <v>-70621279</v>
      </c>
      <c r="G116" s="177"/>
      <c r="H116" s="151">
        <v>-26124544</v>
      </c>
      <c r="I116" s="177"/>
      <c r="J116" s="151">
        <v>-25873001</v>
      </c>
    </row>
    <row r="117" spans="1:10" ht="21.6" hidden="1" customHeight="1" x14ac:dyDescent="0.6">
      <c r="A117" s="161" t="s">
        <v>113</v>
      </c>
      <c r="B117" s="146" t="s">
        <v>29</v>
      </c>
      <c r="C117" s="10"/>
      <c r="D117" s="160">
        <v>0</v>
      </c>
      <c r="E117" s="177"/>
      <c r="F117" s="160">
        <v>0</v>
      </c>
      <c r="G117" s="177"/>
      <c r="H117" s="160">
        <v>0</v>
      </c>
      <c r="I117" s="177"/>
      <c r="J117" s="160">
        <v>0</v>
      </c>
    </row>
    <row r="118" spans="1:10" ht="21.6" customHeight="1" x14ac:dyDescent="0.6">
      <c r="A118" s="5" t="s">
        <v>114</v>
      </c>
      <c r="B118" s="146"/>
      <c r="C118" s="11"/>
      <c r="D118" s="164">
        <f>SUM(D114:D117)</f>
        <v>885084377</v>
      </c>
      <c r="E118" s="177"/>
      <c r="F118" s="164">
        <f>SUM(F114:F117)</f>
        <v>747822851</v>
      </c>
      <c r="G118" s="177"/>
      <c r="H118" s="164">
        <f>SUM(H114:H117)</f>
        <v>455967225</v>
      </c>
      <c r="I118" s="177"/>
      <c r="J118" s="164">
        <f>SUM(J114:J117)</f>
        <v>215034877</v>
      </c>
    </row>
    <row r="119" spans="1:10" ht="21.6" customHeight="1" x14ac:dyDescent="0.6">
      <c r="A119" s="1" t="s">
        <v>115</v>
      </c>
      <c r="B119" s="146" t="s">
        <v>41</v>
      </c>
      <c r="C119" s="11"/>
      <c r="D119" s="162">
        <f>-136677167+2593071</f>
        <v>-134084096</v>
      </c>
      <c r="E119" s="177"/>
      <c r="F119" s="162">
        <f>-97571074-159900</f>
        <v>-97730974</v>
      </c>
      <c r="G119" s="177"/>
      <c r="H119" s="162">
        <v>-2625699</v>
      </c>
      <c r="I119" s="177"/>
      <c r="J119" s="162">
        <f>-2398503-159900</f>
        <v>-2558403</v>
      </c>
    </row>
    <row r="120" spans="1:10" ht="21.6" customHeight="1" thickBot="1" x14ac:dyDescent="0.65">
      <c r="A120" s="5" t="s">
        <v>116</v>
      </c>
      <c r="B120" s="146"/>
      <c r="C120" s="11"/>
      <c r="D120" s="184">
        <f>SUM(D118:D119)</f>
        <v>751000281</v>
      </c>
      <c r="E120" s="177"/>
      <c r="F120" s="184">
        <f>SUM(F118:F119)</f>
        <v>650091877</v>
      </c>
      <c r="G120" s="177"/>
      <c r="H120" s="239">
        <f>SUM(H118:H119)</f>
        <v>453341526</v>
      </c>
      <c r="I120" s="177"/>
      <c r="J120" s="184">
        <f>SUM(J118:J119)</f>
        <v>212476474</v>
      </c>
    </row>
    <row r="121" spans="1:10" ht="19.5" customHeight="1" thickTop="1" x14ac:dyDescent="0.6">
      <c r="B121" s="146"/>
      <c r="C121" s="147"/>
      <c r="D121" s="185"/>
      <c r="E121" s="177"/>
      <c r="F121" s="185"/>
      <c r="G121" s="177"/>
      <c r="H121" s="179"/>
      <c r="I121" s="177"/>
      <c r="J121" s="179"/>
    </row>
    <row r="122" spans="1:10" ht="23.4" x14ac:dyDescent="0.6">
      <c r="A122" s="3" t="s">
        <v>0</v>
      </c>
      <c r="B122" s="7"/>
      <c r="C122" s="13"/>
      <c r="D122" s="13"/>
      <c r="E122" s="13"/>
      <c r="F122" s="13"/>
      <c r="G122" s="13"/>
      <c r="H122" s="13"/>
      <c r="I122" s="13"/>
      <c r="J122" s="13"/>
    </row>
    <row r="123" spans="1:10" ht="23.4" x14ac:dyDescent="0.6">
      <c r="A123" s="6" t="s">
        <v>94</v>
      </c>
      <c r="C123" s="9"/>
      <c r="E123" s="9"/>
      <c r="G123" s="9"/>
      <c r="H123" s="9"/>
      <c r="I123" s="9"/>
      <c r="J123" s="9"/>
    </row>
    <row r="124" spans="1:10" ht="11.25" customHeight="1" x14ac:dyDescent="0.6">
      <c r="A124" s="2"/>
      <c r="C124" s="9"/>
      <c r="E124" s="9"/>
      <c r="G124" s="9"/>
      <c r="H124" s="9"/>
      <c r="I124" s="9"/>
      <c r="J124" s="9"/>
    </row>
    <row r="125" spans="1:10" ht="19.5" customHeight="1" x14ac:dyDescent="0.6">
      <c r="B125" s="7"/>
      <c r="C125" s="7"/>
      <c r="D125" s="250" t="s">
        <v>2</v>
      </c>
      <c r="E125" s="250"/>
      <c r="F125" s="250"/>
      <c r="G125" s="5"/>
      <c r="H125" s="250" t="s">
        <v>3</v>
      </c>
      <c r="I125" s="250"/>
      <c r="J125" s="250"/>
    </row>
    <row r="126" spans="1:10" ht="21.75" customHeight="1" x14ac:dyDescent="0.6">
      <c r="B126" s="7"/>
      <c r="C126" s="7"/>
      <c r="D126" s="249" t="s">
        <v>95</v>
      </c>
      <c r="E126" s="249"/>
      <c r="F126" s="249"/>
      <c r="H126" s="249" t="s">
        <v>95</v>
      </c>
      <c r="I126" s="249"/>
      <c r="J126" s="249"/>
    </row>
    <row r="127" spans="1:10" ht="19.5" customHeight="1" x14ac:dyDescent="0.6">
      <c r="B127" s="7"/>
      <c r="C127" s="7"/>
      <c r="D127" s="249" t="s">
        <v>96</v>
      </c>
      <c r="E127" s="249"/>
      <c r="F127" s="249"/>
      <c r="H127" s="249" t="s">
        <v>96</v>
      </c>
      <c r="I127" s="249"/>
      <c r="J127" s="249"/>
    </row>
    <row r="128" spans="1:10" ht="21.6" customHeight="1" x14ac:dyDescent="0.6">
      <c r="B128" s="146" t="s">
        <v>6</v>
      </c>
      <c r="C128" s="8"/>
      <c r="D128" s="8" t="s">
        <v>7</v>
      </c>
      <c r="E128" s="8"/>
      <c r="F128" s="8" t="s">
        <v>8</v>
      </c>
      <c r="G128" s="8"/>
      <c r="H128" s="8" t="s">
        <v>7</v>
      </c>
      <c r="I128" s="8"/>
      <c r="J128" s="8" t="s">
        <v>8</v>
      </c>
    </row>
    <row r="129" spans="1:10" ht="21.6" customHeight="1" x14ac:dyDescent="0.6">
      <c r="C129" s="147"/>
      <c r="D129" s="148"/>
      <c r="E129" s="147"/>
      <c r="F129" s="148"/>
      <c r="G129" s="149" t="s">
        <v>9</v>
      </c>
      <c r="H129" s="148"/>
      <c r="I129" s="147"/>
      <c r="J129" s="148"/>
    </row>
    <row r="130" spans="1:10" ht="21.6" customHeight="1" x14ac:dyDescent="0.6">
      <c r="A130" s="5" t="s">
        <v>117</v>
      </c>
      <c r="C130" s="147"/>
      <c r="D130" s="185"/>
      <c r="E130" s="163"/>
      <c r="F130" s="185"/>
      <c r="G130" s="163"/>
      <c r="H130" s="163"/>
      <c r="I130" s="163"/>
      <c r="J130" s="163"/>
    </row>
    <row r="131" spans="1:10" ht="21.6" customHeight="1" x14ac:dyDescent="0.6">
      <c r="A131" s="150" t="s">
        <v>118</v>
      </c>
      <c r="C131" s="147"/>
      <c r="D131" s="163"/>
      <c r="E131" s="163"/>
      <c r="F131" s="163"/>
      <c r="G131" s="163"/>
      <c r="H131" s="163"/>
      <c r="I131" s="163"/>
      <c r="J131" s="163"/>
    </row>
    <row r="132" spans="1:10" ht="21.6" customHeight="1" x14ac:dyDescent="0.6">
      <c r="A132" s="150" t="s">
        <v>119</v>
      </c>
      <c r="C132" s="147"/>
      <c r="D132" s="163"/>
      <c r="E132" s="163"/>
      <c r="F132" s="163"/>
      <c r="G132" s="163"/>
      <c r="H132" s="163"/>
      <c r="I132" s="163"/>
      <c r="J132" s="163"/>
    </row>
    <row r="133" spans="1:10" ht="21.6" customHeight="1" x14ac:dyDescent="0.6">
      <c r="A133" s="186" t="s">
        <v>120</v>
      </c>
      <c r="C133" s="147"/>
      <c r="D133" s="151">
        <v>-11949086</v>
      </c>
      <c r="E133" s="163"/>
      <c r="F133" s="160">
        <v>0</v>
      </c>
      <c r="G133" s="163"/>
      <c r="H133" s="160">
        <v>0</v>
      </c>
      <c r="I133" s="163"/>
      <c r="J133" s="160">
        <v>0</v>
      </c>
    </row>
    <row r="134" spans="1:10" ht="21.6" customHeight="1" x14ac:dyDescent="0.6">
      <c r="A134" s="180" t="s">
        <v>121</v>
      </c>
      <c r="C134" s="147"/>
      <c r="D134" s="192"/>
      <c r="E134" s="163"/>
      <c r="F134" s="192"/>
      <c r="G134" s="163"/>
      <c r="H134" s="176"/>
      <c r="I134" s="163"/>
      <c r="J134" s="176"/>
    </row>
    <row r="135" spans="1:10" ht="21.6" customHeight="1" x14ac:dyDescent="0.6">
      <c r="A135" s="180" t="s">
        <v>122</v>
      </c>
      <c r="B135" s="181" t="s">
        <v>41</v>
      </c>
      <c r="C135" s="147"/>
      <c r="D135" s="193">
        <v>2389817</v>
      </c>
      <c r="E135" s="163"/>
      <c r="F135" s="201">
        <v>0</v>
      </c>
      <c r="G135" s="163"/>
      <c r="H135" s="201">
        <v>0</v>
      </c>
      <c r="I135" s="163"/>
      <c r="J135" s="201">
        <v>0</v>
      </c>
    </row>
    <row r="136" spans="1:10" ht="21.6" customHeight="1" x14ac:dyDescent="0.6">
      <c r="A136" s="194" t="s">
        <v>123</v>
      </c>
      <c r="C136" s="147"/>
      <c r="D136" s="192"/>
      <c r="E136" s="163"/>
      <c r="F136" s="197"/>
      <c r="G136" s="163"/>
      <c r="H136" s="197"/>
      <c r="I136" s="163"/>
      <c r="J136" s="197"/>
    </row>
    <row r="137" spans="1:10" ht="21.6" customHeight="1" x14ac:dyDescent="0.6">
      <c r="A137" s="194" t="s">
        <v>119</v>
      </c>
      <c r="C137" s="147"/>
      <c r="D137" s="226">
        <f>SUM(D133:D135)</f>
        <v>-9559269</v>
      </c>
      <c r="E137" s="163"/>
      <c r="F137" s="227">
        <v>0</v>
      </c>
      <c r="G137" s="163"/>
      <c r="H137" s="227">
        <f>SUM(H133:H135)</f>
        <v>0</v>
      </c>
      <c r="I137" s="163"/>
      <c r="J137" s="227">
        <v>0</v>
      </c>
    </row>
    <row r="138" spans="1:10" ht="21.6" customHeight="1" x14ac:dyDescent="0.6">
      <c r="C138" s="147"/>
      <c r="D138" s="148"/>
      <c r="E138" s="147"/>
      <c r="F138" s="148"/>
      <c r="G138" s="149"/>
      <c r="H138" s="148"/>
      <c r="I138" s="147"/>
      <c r="J138" s="148"/>
    </row>
    <row r="139" spans="1:10" ht="21.6" hidden="1" customHeight="1" x14ac:dyDescent="0.6">
      <c r="A139" s="5" t="s">
        <v>117</v>
      </c>
      <c r="B139" s="146"/>
      <c r="C139" s="11"/>
      <c r="D139" s="185"/>
      <c r="E139" s="163"/>
      <c r="F139" s="185"/>
      <c r="G139" s="163"/>
      <c r="H139" s="163"/>
      <c r="I139" s="163"/>
      <c r="J139" s="163"/>
    </row>
    <row r="140" spans="1:10" ht="21.6" hidden="1" customHeight="1" x14ac:dyDescent="0.6">
      <c r="A140" s="150" t="s">
        <v>118</v>
      </c>
      <c r="B140" s="146"/>
      <c r="C140" s="11"/>
      <c r="D140" s="163"/>
      <c r="E140" s="163"/>
      <c r="F140" s="163"/>
      <c r="G140" s="163"/>
      <c r="H140" s="163"/>
      <c r="I140" s="163"/>
      <c r="J140" s="163"/>
    </row>
    <row r="141" spans="1:10" ht="21.6" hidden="1" customHeight="1" x14ac:dyDescent="0.6">
      <c r="A141" s="150" t="s">
        <v>119</v>
      </c>
      <c r="B141" s="146"/>
      <c r="C141" s="11"/>
      <c r="D141" s="163"/>
      <c r="E141" s="163"/>
      <c r="F141" s="163"/>
      <c r="G141" s="163"/>
      <c r="H141" s="163"/>
      <c r="I141" s="163"/>
      <c r="J141" s="163"/>
    </row>
    <row r="142" spans="1:10" ht="21.6" hidden="1" customHeight="1" x14ac:dyDescent="0.6">
      <c r="A142" s="186" t="s">
        <v>120</v>
      </c>
      <c r="B142" s="146"/>
      <c r="C142" s="11"/>
      <c r="D142" s="163">
        <v>0</v>
      </c>
      <c r="E142" s="163"/>
      <c r="F142" s="160">
        <v>0</v>
      </c>
      <c r="G142" s="163"/>
      <c r="H142" s="163">
        <v>0</v>
      </c>
      <c r="I142" s="163"/>
      <c r="J142" s="160">
        <v>0</v>
      </c>
    </row>
    <row r="143" spans="1:10" s="180" customFormat="1" ht="21.6" hidden="1" customHeight="1" x14ac:dyDescent="0.6">
      <c r="A143" s="180" t="s">
        <v>121</v>
      </c>
      <c r="B143" s="181"/>
      <c r="C143" s="188"/>
      <c r="D143" s="192"/>
      <c r="E143" s="163"/>
      <c r="F143" s="192"/>
      <c r="G143" s="163"/>
      <c r="H143" s="176"/>
      <c r="I143" s="163"/>
      <c r="J143" s="176"/>
    </row>
    <row r="144" spans="1:10" s="180" customFormat="1" ht="21.6" hidden="1" customHeight="1" x14ac:dyDescent="0.6">
      <c r="A144" s="180" t="s">
        <v>122</v>
      </c>
      <c r="B144" s="181" t="s">
        <v>41</v>
      </c>
      <c r="C144" s="188"/>
      <c r="D144" s="193">
        <v>0</v>
      </c>
      <c r="E144" s="163"/>
      <c r="F144" s="201">
        <v>0</v>
      </c>
      <c r="G144" s="163"/>
      <c r="H144" s="201">
        <v>0</v>
      </c>
      <c r="I144" s="163"/>
      <c r="J144" s="201">
        <v>0</v>
      </c>
    </row>
    <row r="145" spans="1:10" s="180" customFormat="1" ht="21.6" hidden="1" customHeight="1" x14ac:dyDescent="0.6">
      <c r="A145" s="194" t="s">
        <v>123</v>
      </c>
      <c r="B145" s="181"/>
      <c r="C145" s="188"/>
      <c r="D145" s="192"/>
      <c r="E145" s="163"/>
      <c r="F145" s="197"/>
      <c r="G145" s="163"/>
      <c r="H145" s="197"/>
      <c r="I145" s="163"/>
      <c r="J145" s="197"/>
    </row>
    <row r="146" spans="1:10" s="180" customFormat="1" ht="21.6" hidden="1" customHeight="1" x14ac:dyDescent="0.6">
      <c r="A146" s="194" t="s">
        <v>119</v>
      </c>
      <c r="B146" s="181"/>
      <c r="C146" s="188"/>
      <c r="D146" s="226">
        <f>SUM(D142:D144)</f>
        <v>0</v>
      </c>
      <c r="E146" s="163"/>
      <c r="F146" s="227">
        <v>0</v>
      </c>
      <c r="G146" s="163"/>
      <c r="H146" s="226">
        <f>SUM(H142:H144)</f>
        <v>0</v>
      </c>
      <c r="I146" s="163"/>
      <c r="J146" s="227">
        <v>0</v>
      </c>
    </row>
    <row r="147" spans="1:10" s="180" customFormat="1" ht="21.6" hidden="1" customHeight="1" x14ac:dyDescent="0.6">
      <c r="B147" s="181"/>
      <c r="C147" s="188"/>
      <c r="D147" s="192"/>
      <c r="E147" s="163"/>
      <c r="F147" s="197"/>
      <c r="G147" s="163"/>
      <c r="H147" s="197"/>
      <c r="I147" s="163"/>
      <c r="J147" s="197"/>
    </row>
    <row r="148" spans="1:10" ht="21.6" customHeight="1" x14ac:dyDescent="0.6">
      <c r="A148" s="150" t="s">
        <v>124</v>
      </c>
      <c r="B148" s="146"/>
      <c r="C148" s="11"/>
      <c r="D148" s="163"/>
      <c r="E148" s="163"/>
      <c r="F148" s="163"/>
      <c r="G148" s="163"/>
      <c r="H148" s="163"/>
      <c r="I148" s="163"/>
      <c r="J148" s="163"/>
    </row>
    <row r="149" spans="1:10" ht="21.6" customHeight="1" x14ac:dyDescent="0.6">
      <c r="A149" s="150" t="s">
        <v>119</v>
      </c>
      <c r="B149" s="146"/>
      <c r="C149" s="11"/>
      <c r="D149" s="163"/>
      <c r="E149" s="163"/>
      <c r="F149" s="163"/>
      <c r="G149" s="163"/>
      <c r="H149" s="163"/>
      <c r="I149" s="163"/>
      <c r="J149" s="163"/>
    </row>
    <row r="150" spans="1:10" ht="21.6" customHeight="1" x14ac:dyDescent="0.6">
      <c r="A150" s="186" t="s">
        <v>265</v>
      </c>
      <c r="B150" s="146"/>
      <c r="C150" s="11"/>
      <c r="D150" s="163"/>
      <c r="E150" s="163"/>
      <c r="F150" s="163"/>
      <c r="G150" s="163"/>
      <c r="H150" s="163"/>
      <c r="I150" s="163"/>
      <c r="J150" s="163"/>
    </row>
    <row r="151" spans="1:10" ht="21.6" customHeight="1" x14ac:dyDescent="0.6">
      <c r="A151" s="180" t="s">
        <v>266</v>
      </c>
      <c r="B151" s="146"/>
      <c r="C151" s="11"/>
      <c r="D151" s="151">
        <v>7306164</v>
      </c>
      <c r="E151" s="163"/>
      <c r="F151" s="151">
        <v>-2144849</v>
      </c>
      <c r="G151" s="163"/>
      <c r="H151" s="197">
        <v>7306163</v>
      </c>
      <c r="I151" s="163"/>
      <c r="J151" s="197">
        <v>-2144849</v>
      </c>
    </row>
    <row r="152" spans="1:10" s="180" customFormat="1" ht="21.6" hidden="1" customHeight="1" x14ac:dyDescent="0.6">
      <c r="A152" s="186" t="s">
        <v>125</v>
      </c>
      <c r="B152" s="181"/>
      <c r="C152" s="188"/>
      <c r="D152" s="163"/>
      <c r="E152" s="163"/>
      <c r="F152" s="163"/>
      <c r="G152" s="163"/>
      <c r="H152" s="163"/>
      <c r="I152" s="163"/>
      <c r="J152" s="163"/>
    </row>
    <row r="153" spans="1:10" s="187" customFormat="1" ht="21.6" hidden="1" customHeight="1" x14ac:dyDescent="0.6">
      <c r="A153" s="180" t="s">
        <v>126</v>
      </c>
      <c r="B153" s="189" t="s">
        <v>71</v>
      </c>
      <c r="C153" s="190"/>
      <c r="D153" s="160">
        <v>0</v>
      </c>
      <c r="E153" s="191"/>
      <c r="F153" s="160">
        <v>0</v>
      </c>
      <c r="G153" s="191"/>
      <c r="H153" s="160">
        <v>0</v>
      </c>
      <c r="I153" s="191"/>
      <c r="J153" s="160">
        <v>0</v>
      </c>
    </row>
    <row r="154" spans="1:10" s="180" customFormat="1" ht="21.6" customHeight="1" x14ac:dyDescent="0.6">
      <c r="A154" s="180" t="s">
        <v>127</v>
      </c>
      <c r="B154" s="181"/>
      <c r="C154" s="188"/>
      <c r="D154" s="192"/>
      <c r="E154" s="163"/>
      <c r="F154" s="192"/>
      <c r="G154" s="163"/>
      <c r="H154" s="176"/>
      <c r="I154" s="163"/>
      <c r="J154" s="176"/>
    </row>
    <row r="155" spans="1:10" s="180" customFormat="1" ht="21.6" customHeight="1" x14ac:dyDescent="0.6">
      <c r="A155" s="180" t="s">
        <v>122</v>
      </c>
      <c r="B155" s="181" t="s">
        <v>41</v>
      </c>
      <c r="C155" s="188"/>
      <c r="D155" s="193">
        <v>-1461233</v>
      </c>
      <c r="E155" s="163"/>
      <c r="F155" s="193">
        <v>428970</v>
      </c>
      <c r="G155" s="163"/>
      <c r="H155" s="193">
        <v>-1461232</v>
      </c>
      <c r="I155" s="163"/>
      <c r="J155" s="201">
        <v>428970</v>
      </c>
    </row>
    <row r="156" spans="1:10" s="180" customFormat="1" ht="21.6" customHeight="1" x14ac:dyDescent="0.6">
      <c r="A156" s="194" t="s">
        <v>128</v>
      </c>
      <c r="B156" s="181"/>
      <c r="C156" s="188"/>
      <c r="D156" s="192"/>
      <c r="E156" s="163"/>
      <c r="F156" s="197"/>
      <c r="G156" s="163"/>
      <c r="H156" s="197"/>
      <c r="I156" s="163"/>
      <c r="J156" s="197"/>
    </row>
    <row r="157" spans="1:10" s="180" customFormat="1" ht="21.6" customHeight="1" x14ac:dyDescent="0.6">
      <c r="A157" s="194" t="s">
        <v>119</v>
      </c>
      <c r="B157" s="181"/>
      <c r="C157" s="188"/>
      <c r="D157" s="226">
        <f>SUM(D151:D155)</f>
        <v>5844931</v>
      </c>
      <c r="E157" s="163"/>
      <c r="F157" s="226">
        <f>SUM(F151:F155)</f>
        <v>-1715879</v>
      </c>
      <c r="G157" s="163"/>
      <c r="H157" s="226">
        <f>SUM(H151:H155)</f>
        <v>5844931</v>
      </c>
      <c r="I157" s="163"/>
      <c r="J157" s="226">
        <f>SUM(J151:J155)</f>
        <v>-1715879</v>
      </c>
    </row>
    <row r="158" spans="1:10" s="180" customFormat="1" ht="21.6" customHeight="1" x14ac:dyDescent="0.6">
      <c r="A158" s="194" t="s">
        <v>129</v>
      </c>
      <c r="B158" s="181"/>
      <c r="C158" s="188"/>
      <c r="D158" s="195">
        <f>SUM(D137,D157)</f>
        <v>-3714338</v>
      </c>
      <c r="E158" s="163"/>
      <c r="F158" s="195">
        <f>SUM(F137,F157)</f>
        <v>-1715879</v>
      </c>
      <c r="G158" s="163"/>
      <c r="H158" s="195">
        <f>SUM(H137,H157)</f>
        <v>5844931</v>
      </c>
      <c r="I158" s="163"/>
      <c r="J158" s="195">
        <f>SUM(J146,J157)</f>
        <v>-1715879</v>
      </c>
    </row>
    <row r="159" spans="1:10" ht="21.6" customHeight="1" thickBot="1" x14ac:dyDescent="0.65">
      <c r="A159" s="5" t="s">
        <v>130</v>
      </c>
      <c r="C159" s="11"/>
      <c r="D159" s="184">
        <f>SUM(D120,D158)</f>
        <v>747285943</v>
      </c>
      <c r="E159" s="163"/>
      <c r="F159" s="184">
        <f>SUM(F120,F158)</f>
        <v>648375998</v>
      </c>
      <c r="G159" s="163"/>
      <c r="H159" s="184">
        <f>SUM(H120,H158)</f>
        <v>459186457</v>
      </c>
      <c r="I159" s="163"/>
      <c r="J159" s="184">
        <f>SUM(J120,J158)</f>
        <v>210760595</v>
      </c>
    </row>
    <row r="160" spans="1:10" ht="10.5" customHeight="1" thickTop="1" x14ac:dyDescent="0.6">
      <c r="B160" s="146"/>
      <c r="C160" s="147"/>
      <c r="D160" s="179"/>
      <c r="E160" s="177"/>
      <c r="F160" s="179"/>
      <c r="G160" s="177"/>
      <c r="H160" s="179"/>
      <c r="I160" s="177"/>
      <c r="J160" s="179"/>
    </row>
    <row r="161" spans="1:10" ht="21.6" customHeight="1" x14ac:dyDescent="0.6">
      <c r="A161" s="5" t="s">
        <v>131</v>
      </c>
      <c r="C161" s="10"/>
      <c r="D161" s="12"/>
      <c r="E161" s="10"/>
      <c r="F161" s="12"/>
      <c r="G161" s="10"/>
      <c r="H161" s="12"/>
      <c r="I161" s="10"/>
      <c r="J161" s="12"/>
    </row>
    <row r="162" spans="1:10" ht="21.6" customHeight="1" x14ac:dyDescent="0.6">
      <c r="A162" s="1" t="s">
        <v>132</v>
      </c>
      <c r="C162" s="10"/>
      <c r="D162" s="151">
        <f>D120-D163</f>
        <v>727234683</v>
      </c>
      <c r="E162" s="10"/>
      <c r="F162" s="151">
        <v>636352193</v>
      </c>
      <c r="G162" s="10"/>
      <c r="H162" s="196">
        <f>H120</f>
        <v>453341526</v>
      </c>
      <c r="I162" s="10"/>
      <c r="J162" s="196">
        <v>212476474</v>
      </c>
    </row>
    <row r="163" spans="1:10" ht="21.6" customHeight="1" x14ac:dyDescent="0.6">
      <c r="A163" s="1" t="s">
        <v>133</v>
      </c>
      <c r="C163" s="10"/>
      <c r="D163" s="162">
        <f>23894693-129095</f>
        <v>23765598</v>
      </c>
      <c r="E163" s="10"/>
      <c r="F163" s="162">
        <v>13739684</v>
      </c>
      <c r="G163" s="10"/>
      <c r="H163" s="160">
        <v>0</v>
      </c>
      <c r="I163" s="10"/>
      <c r="J163" s="160">
        <v>0</v>
      </c>
    </row>
    <row r="164" spans="1:10" s="5" customFormat="1" ht="21.6" customHeight="1" thickBot="1" x14ac:dyDescent="0.65">
      <c r="A164" s="5" t="s">
        <v>116</v>
      </c>
      <c r="B164" s="8"/>
      <c r="C164" s="11"/>
      <c r="D164" s="184">
        <f>SUM(D162:D163)</f>
        <v>751000281</v>
      </c>
      <c r="E164" s="11"/>
      <c r="F164" s="184">
        <f>F120</f>
        <v>650091877</v>
      </c>
      <c r="G164" s="11"/>
      <c r="H164" s="184">
        <f>SUM(H162:H163)</f>
        <v>453341526</v>
      </c>
      <c r="I164" s="11"/>
      <c r="J164" s="184">
        <f>SUM(J162:J163)</f>
        <v>212476474</v>
      </c>
    </row>
    <row r="165" spans="1:10" s="5" customFormat="1" ht="21.6" customHeight="1" thickTop="1" x14ac:dyDescent="0.6">
      <c r="B165" s="8"/>
      <c r="C165" s="11"/>
      <c r="D165" s="163"/>
      <c r="E165" s="11"/>
      <c r="F165" s="163"/>
      <c r="G165" s="11"/>
      <c r="H165" s="12"/>
      <c r="I165" s="11"/>
      <c r="J165" s="12"/>
    </row>
    <row r="166" spans="1:10" s="5" customFormat="1" ht="21.6" customHeight="1" x14ac:dyDescent="0.6">
      <c r="A166" s="5" t="s">
        <v>134</v>
      </c>
      <c r="B166" s="8"/>
      <c r="C166" s="11"/>
      <c r="D166" s="163"/>
      <c r="E166" s="11"/>
      <c r="F166" s="163"/>
      <c r="G166" s="11"/>
      <c r="H166" s="12"/>
      <c r="I166" s="11"/>
      <c r="J166" s="12"/>
    </row>
    <row r="167" spans="1:10" ht="21.6" customHeight="1" x14ac:dyDescent="0.6">
      <c r="A167" s="1" t="s">
        <v>132</v>
      </c>
      <c r="C167" s="11"/>
      <c r="D167" s="151">
        <f>D159-D168</f>
        <v>723520345</v>
      </c>
      <c r="E167" s="151"/>
      <c r="F167" s="151">
        <f>F159-F168</f>
        <v>634636314</v>
      </c>
      <c r="G167" s="11"/>
      <c r="H167" s="151">
        <f>H159</f>
        <v>459186457</v>
      </c>
      <c r="I167" s="11"/>
      <c r="J167" s="151">
        <f>J159-J168</f>
        <v>210760595</v>
      </c>
    </row>
    <row r="168" spans="1:10" ht="21.6" customHeight="1" x14ac:dyDescent="0.6">
      <c r="A168" s="1" t="s">
        <v>133</v>
      </c>
      <c r="B168" s="146"/>
      <c r="C168" s="10"/>
      <c r="D168" s="162">
        <f>23894693-129095</f>
        <v>23765598</v>
      </c>
      <c r="E168" s="10"/>
      <c r="F168" s="162">
        <v>13739684</v>
      </c>
      <c r="G168" s="10"/>
      <c r="H168" s="160">
        <v>0</v>
      </c>
      <c r="I168" s="10"/>
      <c r="J168" s="160">
        <v>0</v>
      </c>
    </row>
    <row r="169" spans="1:10" ht="21.6" customHeight="1" thickBot="1" x14ac:dyDescent="0.65">
      <c r="A169" s="5" t="s">
        <v>130</v>
      </c>
      <c r="C169" s="11"/>
      <c r="D169" s="184">
        <f>SUM(D167:D168)</f>
        <v>747285943</v>
      </c>
      <c r="E169" s="11"/>
      <c r="F169" s="184">
        <f>SUM(F167:F168)</f>
        <v>648375998</v>
      </c>
      <c r="G169" s="11"/>
      <c r="H169" s="184">
        <f>SUM(H167:H168)</f>
        <v>459186457</v>
      </c>
      <c r="I169" s="11"/>
      <c r="J169" s="184">
        <f>SUM(J167:J168)</f>
        <v>210760595</v>
      </c>
    </row>
    <row r="170" spans="1:10" ht="21.6" customHeight="1" thickTop="1" x14ac:dyDescent="0.6">
      <c r="A170" s="5"/>
      <c r="C170" s="11"/>
      <c r="D170" s="11"/>
      <c r="E170" s="11"/>
      <c r="F170" s="11"/>
      <c r="G170" s="11"/>
      <c r="H170" s="11"/>
      <c r="I170" s="11"/>
      <c r="J170" s="11"/>
    </row>
    <row r="171" spans="1:10" ht="24" customHeight="1" thickBot="1" x14ac:dyDescent="0.65">
      <c r="A171" s="5" t="s">
        <v>135</v>
      </c>
      <c r="B171" s="146" t="s">
        <v>136</v>
      </c>
      <c r="C171" s="11"/>
      <c r="D171" s="198">
        <f>D162/D78</f>
        <v>2.0077135508395623</v>
      </c>
      <c r="E171" s="14"/>
      <c r="F171" s="198">
        <f>'[1]BS&amp;PL'!$F$155</f>
        <v>2.0194790838987866</v>
      </c>
      <c r="G171" s="14"/>
      <c r="H171" s="198">
        <f>H162/H78</f>
        <v>1.2515628670978634</v>
      </c>
      <c r="I171" s="14"/>
      <c r="J171" s="198">
        <f>'[1]BS&amp;PL'!$J$155</f>
        <v>0.67429922901676465</v>
      </c>
    </row>
    <row r="172" spans="1:10" ht="24.6" hidden="1" thickTop="1" thickBot="1" x14ac:dyDescent="0.65">
      <c r="A172" s="199" t="s">
        <v>137</v>
      </c>
      <c r="B172" s="146" t="s">
        <v>19</v>
      </c>
      <c r="C172" s="11"/>
      <c r="D172" s="200"/>
      <c r="E172" s="14"/>
      <c r="F172" s="200"/>
      <c r="G172" s="14"/>
      <c r="H172" s="200"/>
      <c r="I172" s="14"/>
      <c r="J172" s="200"/>
    </row>
    <row r="173" spans="1:10" ht="21" customHeight="1" thickTop="1" x14ac:dyDescent="0.6">
      <c r="A173" s="5"/>
      <c r="C173" s="11"/>
      <c r="D173" s="11"/>
      <c r="E173" s="11"/>
      <c r="F173" s="11"/>
      <c r="G173" s="11"/>
      <c r="H173" s="11"/>
      <c r="I173" s="11"/>
      <c r="J173" s="11"/>
    </row>
    <row r="174" spans="1:10" ht="22.5" customHeight="1" x14ac:dyDescent="0.6">
      <c r="A174" s="5"/>
      <c r="C174" s="14"/>
      <c r="D174" s="14"/>
      <c r="E174" s="14"/>
      <c r="F174" s="14"/>
      <c r="G174" s="14"/>
      <c r="H174" s="14"/>
      <c r="I174" s="14"/>
      <c r="J174" s="14"/>
    </row>
    <row r="175" spans="1:10" ht="22.5" customHeight="1" x14ac:dyDescent="0.6">
      <c r="A175" s="5"/>
      <c r="C175" s="14"/>
      <c r="D175" s="98"/>
      <c r="E175" s="99"/>
      <c r="F175" s="98"/>
      <c r="G175" s="99"/>
      <c r="H175" s="98"/>
      <c r="I175" s="99"/>
      <c r="J175" s="98"/>
    </row>
    <row r="176" spans="1:10" ht="22.5" customHeight="1" x14ac:dyDescent="0.6">
      <c r="D176" s="86"/>
      <c r="E176" s="87"/>
      <c r="F176" s="86"/>
      <c r="G176" s="87"/>
      <c r="H176" s="86"/>
      <c r="I176" s="87"/>
      <c r="J176" s="86"/>
    </row>
  </sheetData>
  <mergeCells count="24">
    <mergeCell ref="H4:J4"/>
    <mergeCell ref="D4:F4"/>
    <mergeCell ref="D36:F36"/>
    <mergeCell ref="H36:J36"/>
    <mergeCell ref="D5:F5"/>
    <mergeCell ref="H5:J5"/>
    <mergeCell ref="D127:F127"/>
    <mergeCell ref="H127:J127"/>
    <mergeCell ref="D125:F125"/>
    <mergeCell ref="D126:F126"/>
    <mergeCell ref="H126:J126"/>
    <mergeCell ref="H125:J125"/>
    <mergeCell ref="D37:F37"/>
    <mergeCell ref="H37:J37"/>
    <mergeCell ref="D95:F95"/>
    <mergeCell ref="D97:F97"/>
    <mergeCell ref="H97:J97"/>
    <mergeCell ref="H96:J96"/>
    <mergeCell ref="D96:F96"/>
    <mergeCell ref="H72:J72"/>
    <mergeCell ref="D72:F72"/>
    <mergeCell ref="H95:J95"/>
    <mergeCell ref="H71:J71"/>
    <mergeCell ref="D71:F71"/>
  </mergeCells>
  <phoneticPr fontId="0" type="noConversion"/>
  <pageMargins left="1.0899999999999999" right="0.7" top="0.48" bottom="0.5" header="0.5" footer="0.5"/>
  <pageSetup scale="69" firstPageNumber="6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  <rowBreaks count="5" manualBreakCount="5">
    <brk id="32" max="16383" man="1"/>
    <brk id="67" max="16383" man="1"/>
    <brk id="91" max="16383" man="1"/>
    <brk id="121" max="9" man="1"/>
    <brk id="17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0"/>
  <sheetViews>
    <sheetView showGridLines="0" topLeftCell="C1" zoomScale="85" zoomScaleNormal="85" zoomScaleSheetLayoutView="85" workbookViewId="0">
      <selection activeCell="H117" sqref="H117"/>
    </sheetView>
  </sheetViews>
  <sheetFormatPr defaultColWidth="9.125" defaultRowHeight="23.25" customHeight="1" x14ac:dyDescent="0.55000000000000004"/>
  <cols>
    <col min="1" max="1" width="3" style="61" hidden="1" customWidth="1"/>
    <col min="2" max="2" width="2.875" style="62" hidden="1" customWidth="1"/>
    <col min="3" max="3" width="57.125" style="61" customWidth="1"/>
    <col min="4" max="4" width="11.875" style="62" customWidth="1"/>
    <col min="5" max="5" width="1" style="62" customWidth="1"/>
    <col min="6" max="6" width="17.375" style="62" customWidth="1"/>
    <col min="7" max="7" width="1" style="62" customWidth="1"/>
    <col min="8" max="8" width="17.375" style="62" customWidth="1"/>
    <col min="9" max="9" width="1" style="62" customWidth="1"/>
    <col min="10" max="10" width="13.125" style="62" customWidth="1"/>
    <col min="11" max="11" width="1" style="62" customWidth="1"/>
    <col min="12" max="12" width="17.375" style="62" customWidth="1"/>
    <col min="13" max="13" width="1" style="62" customWidth="1"/>
    <col min="14" max="14" width="17.375" style="62" customWidth="1"/>
    <col min="15" max="15" width="1" style="62" customWidth="1"/>
    <col min="16" max="16" width="17.375" style="63" customWidth="1"/>
    <col min="17" max="17" width="1" style="62" customWidth="1"/>
    <col min="18" max="18" width="17.375" style="63" customWidth="1"/>
    <col min="19" max="19" width="1" style="62" customWidth="1"/>
    <col min="20" max="20" width="17.375" style="62" customWidth="1"/>
    <col min="21" max="21" width="1" style="62" customWidth="1"/>
    <col min="22" max="22" width="17.375" style="62" customWidth="1"/>
    <col min="23" max="23" width="13.875" style="62" bestFit="1" customWidth="1"/>
    <col min="24" max="24" width="18.875" style="62" bestFit="1" customWidth="1"/>
    <col min="25" max="25" width="12.375" style="62" bestFit="1" customWidth="1"/>
    <col min="26" max="26" width="13.875" style="62" bestFit="1" customWidth="1"/>
    <col min="27" max="27" width="12.125" style="62" bestFit="1" customWidth="1"/>
    <col min="28" max="28" width="12.875" style="62" customWidth="1"/>
    <col min="29" max="16384" width="9.125" style="62"/>
  </cols>
  <sheetData>
    <row r="1" spans="3:25" ht="20.100000000000001" customHeight="1" x14ac:dyDescent="0.6">
      <c r="C1" s="129" t="s">
        <v>0</v>
      </c>
      <c r="D1" s="64"/>
      <c r="E1" s="65"/>
      <c r="F1" s="66"/>
      <c r="G1" s="67"/>
      <c r="H1" s="66"/>
      <c r="I1" s="67"/>
      <c r="J1" s="66"/>
      <c r="K1" s="67"/>
      <c r="L1" s="66"/>
      <c r="M1" s="67"/>
      <c r="N1" s="66"/>
      <c r="O1" s="67"/>
      <c r="P1" s="66"/>
      <c r="Q1" s="67"/>
      <c r="R1" s="66"/>
      <c r="S1" s="67"/>
      <c r="T1" s="66"/>
      <c r="U1" s="67"/>
      <c r="V1" s="66"/>
    </row>
    <row r="2" spans="3:25" ht="20.100000000000001" customHeight="1" x14ac:dyDescent="0.6">
      <c r="C2" s="129" t="s">
        <v>138</v>
      </c>
      <c r="D2" s="64"/>
      <c r="E2" s="65"/>
      <c r="F2" s="66"/>
      <c r="G2" s="67"/>
      <c r="H2" s="66"/>
      <c r="I2" s="67"/>
      <c r="J2" s="66"/>
      <c r="K2" s="67"/>
      <c r="L2" s="66"/>
      <c r="M2" s="67"/>
      <c r="N2" s="66"/>
      <c r="O2" s="67"/>
      <c r="P2" s="66"/>
      <c r="Q2" s="67"/>
      <c r="R2" s="66"/>
      <c r="S2" s="67"/>
      <c r="T2" s="66"/>
      <c r="U2" s="67"/>
      <c r="V2" s="66"/>
    </row>
    <row r="3" spans="3:25" ht="20.100000000000001" customHeight="1" x14ac:dyDescent="0.55000000000000004">
      <c r="C3" s="29"/>
      <c r="D3" s="110"/>
      <c r="E3" s="37"/>
      <c r="F3" s="252" t="s">
        <v>2</v>
      </c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</row>
    <row r="4" spans="3:25" ht="20.100000000000001" customHeight="1" x14ac:dyDescent="0.55000000000000004">
      <c r="C4" s="29"/>
      <c r="D4" s="110"/>
      <c r="E4" s="37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37" t="s">
        <v>139</v>
      </c>
      <c r="Q4" s="106"/>
      <c r="R4" s="106"/>
      <c r="S4" s="106"/>
      <c r="T4" s="106"/>
      <c r="U4" s="106"/>
      <c r="V4" s="106"/>
    </row>
    <row r="5" spans="3:25" ht="20.100000000000001" customHeight="1" x14ac:dyDescent="0.55000000000000004">
      <c r="C5" s="29"/>
      <c r="D5" s="110"/>
      <c r="E5" s="37"/>
      <c r="F5" s="33"/>
      <c r="G5" s="34"/>
      <c r="H5" s="33"/>
      <c r="I5" s="34"/>
      <c r="J5" s="34"/>
      <c r="K5" s="34"/>
      <c r="L5" s="253" t="s">
        <v>84</v>
      </c>
      <c r="M5" s="253"/>
      <c r="N5" s="253"/>
      <c r="O5" s="34"/>
      <c r="P5" s="225" t="s">
        <v>77</v>
      </c>
      <c r="Q5" s="34"/>
      <c r="R5" s="33"/>
      <c r="S5" s="34"/>
      <c r="T5" s="33"/>
      <c r="U5" s="34"/>
      <c r="V5" s="33"/>
    </row>
    <row r="6" spans="3:25" ht="20.100000000000001" customHeight="1" x14ac:dyDescent="0.55000000000000004">
      <c r="C6" s="29"/>
      <c r="D6" s="110"/>
      <c r="E6" s="37"/>
      <c r="F6" s="33"/>
      <c r="G6" s="34"/>
      <c r="H6" s="33"/>
      <c r="I6" s="34"/>
      <c r="J6" s="33"/>
      <c r="K6" s="34"/>
      <c r="L6" s="33"/>
      <c r="M6" s="34"/>
      <c r="N6" s="33"/>
      <c r="O6" s="34"/>
      <c r="P6" s="106"/>
      <c r="Q6" s="106"/>
      <c r="R6" s="106"/>
      <c r="S6" s="106"/>
      <c r="T6" s="35" t="s">
        <v>140</v>
      </c>
      <c r="U6" s="36"/>
      <c r="V6" s="40"/>
    </row>
    <row r="7" spans="3:25" ht="20.100000000000001" customHeight="1" x14ac:dyDescent="0.5">
      <c r="C7" s="29"/>
      <c r="D7" s="110"/>
      <c r="E7" s="37"/>
      <c r="F7" s="35" t="s">
        <v>78</v>
      </c>
      <c r="G7" s="36"/>
      <c r="H7" s="35"/>
      <c r="I7" s="37"/>
      <c r="J7" s="35" t="s">
        <v>141</v>
      </c>
      <c r="K7" s="36"/>
      <c r="L7" s="35"/>
      <c r="M7" s="36"/>
      <c r="N7" s="35"/>
      <c r="O7" s="34"/>
      <c r="P7" s="35" t="s">
        <v>142</v>
      </c>
      <c r="Q7" s="37"/>
      <c r="R7" s="35" t="s">
        <v>143</v>
      </c>
      <c r="S7" s="37"/>
      <c r="T7" s="35" t="s">
        <v>144</v>
      </c>
      <c r="U7" s="37"/>
      <c r="V7" s="38"/>
    </row>
    <row r="8" spans="3:25" ht="20.100000000000001" customHeight="1" x14ac:dyDescent="0.5">
      <c r="C8" s="29"/>
      <c r="D8" s="110"/>
      <c r="E8" s="37"/>
      <c r="F8" s="35" t="s">
        <v>145</v>
      </c>
      <c r="G8" s="36"/>
      <c r="H8" s="35" t="s">
        <v>141</v>
      </c>
      <c r="I8" s="37"/>
      <c r="J8" s="35" t="s">
        <v>146</v>
      </c>
      <c r="K8" s="37"/>
      <c r="L8" s="35" t="s">
        <v>147</v>
      </c>
      <c r="M8" s="37"/>
      <c r="N8" s="35" t="s">
        <v>148</v>
      </c>
      <c r="O8" s="34"/>
      <c r="P8" s="35" t="s">
        <v>149</v>
      </c>
      <c r="Q8" s="37"/>
      <c r="R8" s="35" t="s">
        <v>150</v>
      </c>
      <c r="S8" s="37"/>
      <c r="T8" s="35" t="s">
        <v>151</v>
      </c>
      <c r="U8" s="37"/>
      <c r="V8" s="35" t="s">
        <v>143</v>
      </c>
    </row>
    <row r="9" spans="3:25" ht="20.100000000000001" customHeight="1" x14ac:dyDescent="0.5">
      <c r="C9" s="29"/>
      <c r="D9" s="107" t="s">
        <v>6</v>
      </c>
      <c r="E9" s="37"/>
      <c r="F9" s="35" t="s">
        <v>152</v>
      </c>
      <c r="G9" s="36"/>
      <c r="H9" s="35" t="s">
        <v>153</v>
      </c>
      <c r="I9" s="37"/>
      <c r="J9" s="35" t="s">
        <v>154</v>
      </c>
      <c r="K9" s="37"/>
      <c r="L9" s="35" t="s">
        <v>155</v>
      </c>
      <c r="M9" s="37"/>
      <c r="N9" s="35" t="s">
        <v>156</v>
      </c>
      <c r="O9" s="34"/>
      <c r="P9" s="35" t="s">
        <v>157</v>
      </c>
      <c r="Q9" s="37"/>
      <c r="R9" s="35" t="s">
        <v>158</v>
      </c>
      <c r="S9" s="37"/>
      <c r="T9" s="35" t="s">
        <v>159</v>
      </c>
      <c r="U9" s="37"/>
      <c r="V9" s="35" t="s">
        <v>150</v>
      </c>
    </row>
    <row r="10" spans="3:25" ht="20.100000000000001" customHeight="1" x14ac:dyDescent="0.5">
      <c r="C10" s="29"/>
      <c r="D10" s="110"/>
      <c r="E10" s="37"/>
      <c r="F10" s="251" t="s">
        <v>9</v>
      </c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</row>
    <row r="11" spans="3:25" ht="20.100000000000001" customHeight="1" x14ac:dyDescent="0.55000000000000004">
      <c r="C11" s="29" t="s">
        <v>160</v>
      </c>
      <c r="D11" s="35"/>
      <c r="E11" s="36"/>
      <c r="Q11" s="41"/>
      <c r="S11" s="41"/>
      <c r="T11" s="41"/>
      <c r="U11" s="41"/>
      <c r="V11" s="41"/>
    </row>
    <row r="12" spans="3:25" ht="20.100000000000001" customHeight="1" x14ac:dyDescent="0.55000000000000004">
      <c r="C12" s="29" t="s">
        <v>161</v>
      </c>
      <c r="D12" s="111"/>
      <c r="E12" s="106"/>
      <c r="F12" s="108">
        <v>287777339</v>
      </c>
      <c r="G12" s="33"/>
      <c r="H12" s="108">
        <v>1213596360</v>
      </c>
      <c r="I12" s="33"/>
      <c r="J12" s="108">
        <v>12124121</v>
      </c>
      <c r="K12" s="33"/>
      <c r="L12" s="108">
        <v>30140323.899999999</v>
      </c>
      <c r="M12" s="33"/>
      <c r="N12" s="108">
        <v>1943445491.0999999</v>
      </c>
      <c r="O12" s="33"/>
      <c r="P12" s="108">
        <v>-4410502</v>
      </c>
      <c r="Q12" s="33"/>
      <c r="R12" s="108">
        <v>3482673133</v>
      </c>
      <c r="S12" s="33"/>
      <c r="T12" s="108">
        <v>95504356</v>
      </c>
      <c r="U12" s="33"/>
      <c r="V12" s="108">
        <v>3578177489</v>
      </c>
      <c r="Y12" s="84"/>
    </row>
    <row r="13" spans="3:25" ht="7.05" customHeight="1" x14ac:dyDescent="0.55000000000000004">
      <c r="C13" s="29"/>
      <c r="D13" s="110"/>
      <c r="E13" s="106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</row>
    <row r="14" spans="3:25" ht="20.100000000000001" customHeight="1" x14ac:dyDescent="0.55000000000000004">
      <c r="C14" s="29" t="s">
        <v>162</v>
      </c>
      <c r="D14" s="110"/>
      <c r="E14" s="106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  <row r="15" spans="3:25" ht="20.100000000000001" customHeight="1" x14ac:dyDescent="0.55000000000000004">
      <c r="C15" s="32" t="s">
        <v>163</v>
      </c>
      <c r="D15" s="110"/>
      <c r="E15" s="106"/>
      <c r="F15" s="33"/>
      <c r="G15" s="33"/>
      <c r="H15" s="33"/>
      <c r="I15" s="33"/>
      <c r="J15" s="37"/>
      <c r="K15" s="33"/>
      <c r="L15" s="37"/>
      <c r="M15" s="33"/>
      <c r="N15" s="33"/>
      <c r="O15" s="33"/>
      <c r="P15" s="33"/>
      <c r="Q15" s="33"/>
      <c r="R15" s="33"/>
      <c r="S15" s="33"/>
      <c r="T15" s="33"/>
      <c r="U15" s="33"/>
      <c r="V15" s="33"/>
    </row>
    <row r="16" spans="3:25" ht="20.100000000000001" customHeight="1" x14ac:dyDescent="0.55000000000000004">
      <c r="C16" s="31" t="s">
        <v>164</v>
      </c>
      <c r="D16" s="111" t="s">
        <v>79</v>
      </c>
      <c r="E16" s="106"/>
      <c r="F16" s="34">
        <v>74443000</v>
      </c>
      <c r="G16" s="34"/>
      <c r="H16" s="34">
        <v>872790105</v>
      </c>
      <c r="I16" s="34"/>
      <c r="J16" s="34">
        <v>0</v>
      </c>
      <c r="K16" s="33"/>
      <c r="L16" s="34">
        <v>0</v>
      </c>
      <c r="M16" s="34"/>
      <c r="N16" s="34">
        <v>0</v>
      </c>
      <c r="O16" s="34"/>
      <c r="P16" s="34">
        <v>0</v>
      </c>
      <c r="Q16" s="34"/>
      <c r="R16" s="34">
        <v>947233105</v>
      </c>
      <c r="S16" s="34"/>
      <c r="T16" s="34">
        <v>0</v>
      </c>
      <c r="U16" s="34"/>
      <c r="V16" s="34">
        <v>947233105</v>
      </c>
      <c r="Y16" s="84"/>
    </row>
    <row r="17" spans="3:28" ht="20.100000000000001" customHeight="1" x14ac:dyDescent="0.55000000000000004">
      <c r="C17" s="31" t="s">
        <v>165</v>
      </c>
      <c r="D17" s="112" t="s">
        <v>166</v>
      </c>
      <c r="E17" s="42"/>
      <c r="F17" s="117">
        <v>0</v>
      </c>
      <c r="G17" s="34"/>
      <c r="H17" s="117">
        <v>0</v>
      </c>
      <c r="I17" s="126"/>
      <c r="J17" s="117">
        <v>0</v>
      </c>
      <c r="K17" s="34"/>
      <c r="L17" s="117">
        <v>0</v>
      </c>
      <c r="M17" s="33"/>
      <c r="N17" s="117">
        <v>-278087363</v>
      </c>
      <c r="O17" s="33"/>
      <c r="P17" s="117">
        <v>0</v>
      </c>
      <c r="Q17" s="34"/>
      <c r="R17" s="117">
        <v>-278087363</v>
      </c>
      <c r="S17" s="34"/>
      <c r="T17" s="117">
        <v>0</v>
      </c>
      <c r="U17" s="34"/>
      <c r="V17" s="43">
        <v>-278087363</v>
      </c>
      <c r="Y17" s="84"/>
    </row>
    <row r="18" spans="3:28" ht="20.100000000000001" customHeight="1" x14ac:dyDescent="0.55000000000000004">
      <c r="C18" s="32" t="s">
        <v>167</v>
      </c>
      <c r="D18" s="110"/>
      <c r="E18" s="106"/>
      <c r="F18" s="137">
        <f>SUM(F16:F17)</f>
        <v>74443000</v>
      </c>
      <c r="G18" s="134">
        <v>0</v>
      </c>
      <c r="H18" s="137">
        <f>SUM(H16:H17)</f>
        <v>872790105</v>
      </c>
      <c r="I18" s="135"/>
      <c r="J18" s="44">
        <v>0</v>
      </c>
      <c r="K18" s="126"/>
      <c r="L18" s="44">
        <v>0</v>
      </c>
      <c r="M18" s="136"/>
      <c r="N18" s="137">
        <f>SUM(N16:N17)</f>
        <v>-278087363</v>
      </c>
      <c r="O18" s="136"/>
      <c r="P18" s="44">
        <v>0</v>
      </c>
      <c r="Q18" s="135"/>
      <c r="R18" s="137">
        <f>SUM(R16:R17)</f>
        <v>669145742</v>
      </c>
      <c r="S18" s="135"/>
      <c r="T18" s="44">
        <f>SUM(T16:T17)</f>
        <v>0</v>
      </c>
      <c r="U18" s="135"/>
      <c r="V18" s="137">
        <f>SUM(V16:V17)</f>
        <v>669145742</v>
      </c>
      <c r="Y18" s="84"/>
    </row>
    <row r="19" spans="3:28" ht="7.05" customHeight="1" x14ac:dyDescent="0.55000000000000004">
      <c r="C19" s="29"/>
      <c r="D19" s="110"/>
      <c r="E19" s="106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</row>
    <row r="20" spans="3:28" ht="20.100000000000001" customHeight="1" x14ac:dyDescent="0.55000000000000004">
      <c r="C20" s="101" t="s">
        <v>168</v>
      </c>
      <c r="D20" s="110"/>
      <c r="E20" s="106"/>
      <c r="F20" s="40"/>
      <c r="G20" s="33"/>
      <c r="H20" s="40"/>
      <c r="I20" s="33"/>
      <c r="J20" s="40"/>
      <c r="K20" s="33"/>
      <c r="L20" s="40"/>
      <c r="M20" s="33"/>
      <c r="N20" s="40"/>
      <c r="O20" s="33"/>
      <c r="P20" s="40"/>
      <c r="Q20" s="33"/>
      <c r="R20" s="40"/>
      <c r="S20" s="33"/>
      <c r="T20" s="40"/>
      <c r="U20" s="33"/>
      <c r="V20" s="40"/>
    </row>
    <row r="21" spans="3:28" ht="20.100000000000001" customHeight="1" x14ac:dyDescent="0.55000000000000004">
      <c r="C21" s="102" t="s">
        <v>169</v>
      </c>
      <c r="D21" s="110"/>
      <c r="E21" s="106"/>
      <c r="F21" s="106"/>
      <c r="G21" s="33"/>
      <c r="H21" s="106"/>
      <c r="I21" s="33"/>
      <c r="J21" s="106"/>
      <c r="K21" s="33"/>
      <c r="L21" s="106"/>
      <c r="M21" s="33"/>
      <c r="N21" s="106"/>
      <c r="O21" s="33"/>
      <c r="P21" s="106"/>
      <c r="Q21" s="33"/>
      <c r="R21" s="106"/>
      <c r="S21" s="33"/>
      <c r="T21" s="106"/>
      <c r="U21" s="33"/>
      <c r="V21" s="106"/>
    </row>
    <row r="22" spans="3:28" ht="20.100000000000001" customHeight="1" x14ac:dyDescent="0.55000000000000004">
      <c r="C22" s="31" t="s">
        <v>170</v>
      </c>
      <c r="D22" s="111"/>
      <c r="E22" s="106"/>
      <c r="F22" s="117">
        <v>0</v>
      </c>
      <c r="G22" s="125"/>
      <c r="H22" s="117">
        <v>0</v>
      </c>
      <c r="I22" s="126"/>
      <c r="J22" s="117">
        <v>-1044585</v>
      </c>
      <c r="K22" s="33"/>
      <c r="L22" s="117">
        <v>0</v>
      </c>
      <c r="M22" s="125"/>
      <c r="N22" s="117">
        <v>0</v>
      </c>
      <c r="O22" s="33"/>
      <c r="P22" s="117">
        <v>0</v>
      </c>
      <c r="Q22" s="34"/>
      <c r="R22" s="117">
        <v>-1044585</v>
      </c>
      <c r="S22" s="34"/>
      <c r="T22" s="117">
        <v>16044585</v>
      </c>
      <c r="U22" s="79"/>
      <c r="V22" s="105">
        <f>SUM(R22:T22)</f>
        <v>15000000</v>
      </c>
      <c r="Y22" s="84"/>
    </row>
    <row r="23" spans="3:28" ht="20.100000000000001" customHeight="1" x14ac:dyDescent="0.55000000000000004">
      <c r="C23" s="32" t="s">
        <v>171</v>
      </c>
      <c r="D23" s="110"/>
      <c r="E23" s="106"/>
      <c r="F23" s="44">
        <v>0</v>
      </c>
      <c r="G23" s="127">
        <v>0</v>
      </c>
      <c r="H23" s="44">
        <v>0</v>
      </c>
      <c r="I23" s="126"/>
      <c r="J23" s="44">
        <f>SUM(J22)</f>
        <v>-1044585</v>
      </c>
      <c r="K23" s="126"/>
      <c r="L23" s="44">
        <v>0</v>
      </c>
      <c r="M23" s="127"/>
      <c r="N23" s="44">
        <v>0</v>
      </c>
      <c r="O23" s="33"/>
      <c r="P23" s="44">
        <v>0</v>
      </c>
      <c r="Q23" s="34"/>
      <c r="R23" s="44">
        <f>R22</f>
        <v>-1044585</v>
      </c>
      <c r="S23" s="34"/>
      <c r="T23" s="44">
        <f>T22</f>
        <v>16044585</v>
      </c>
      <c r="U23" s="34"/>
      <c r="V23" s="202">
        <f>SUM(R23:T23)</f>
        <v>15000000</v>
      </c>
      <c r="Y23" s="84"/>
    </row>
    <row r="24" spans="3:28" ht="7.05" customHeight="1" x14ac:dyDescent="0.55000000000000004">
      <c r="C24" s="29"/>
      <c r="D24" s="110"/>
      <c r="E24" s="106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Y24" s="84"/>
    </row>
    <row r="25" spans="3:28" ht="20.100000000000001" customHeight="1" x14ac:dyDescent="0.55000000000000004">
      <c r="C25" s="100" t="s">
        <v>172</v>
      </c>
      <c r="D25" s="110"/>
      <c r="E25" s="106"/>
      <c r="F25" s="138">
        <f>F23+F18</f>
        <v>74443000</v>
      </c>
      <c r="G25" s="127">
        <v>0</v>
      </c>
      <c r="H25" s="138">
        <f>H23+H18</f>
        <v>872790105</v>
      </c>
      <c r="I25" s="126"/>
      <c r="J25" s="114">
        <f>SUM(J23,J18)</f>
        <v>-1044585</v>
      </c>
      <c r="K25" s="126"/>
      <c r="L25" s="44">
        <f>L23+L18</f>
        <v>0</v>
      </c>
      <c r="M25" s="33"/>
      <c r="N25" s="138">
        <f>N23+N18</f>
        <v>-278087363</v>
      </c>
      <c r="O25" s="33"/>
      <c r="P25" s="44">
        <f>P23+P18</f>
        <v>0</v>
      </c>
      <c r="Q25" s="33"/>
      <c r="R25" s="138">
        <f>R23+R18</f>
        <v>668101157</v>
      </c>
      <c r="S25" s="33"/>
      <c r="T25" s="138">
        <f>T23+T18</f>
        <v>16044585</v>
      </c>
      <c r="U25" s="33"/>
      <c r="V25" s="138">
        <f>V23+V18</f>
        <v>684145742</v>
      </c>
      <c r="Y25" s="84"/>
    </row>
    <row r="26" spans="3:28" ht="7.05" customHeight="1" x14ac:dyDescent="0.55000000000000004">
      <c r="C26" s="29"/>
      <c r="D26" s="110"/>
      <c r="E26" s="106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</row>
    <row r="27" spans="3:28" ht="20.100000000000001" customHeight="1" x14ac:dyDescent="0.55000000000000004">
      <c r="C27" s="29" t="s">
        <v>173</v>
      </c>
      <c r="D27" s="110"/>
      <c r="E27" s="106"/>
      <c r="F27" s="40"/>
      <c r="G27" s="33"/>
      <c r="H27" s="40"/>
      <c r="I27" s="33"/>
      <c r="J27" s="40"/>
      <c r="K27" s="33"/>
      <c r="L27" s="40"/>
      <c r="M27" s="33"/>
      <c r="N27" s="40"/>
      <c r="O27" s="33"/>
      <c r="P27" s="40"/>
      <c r="Q27" s="33"/>
      <c r="R27" s="40"/>
      <c r="S27" s="33"/>
      <c r="T27" s="40"/>
      <c r="U27" s="33"/>
      <c r="V27" s="40"/>
      <c r="X27" s="84"/>
    </row>
    <row r="28" spans="3:28" ht="20.100000000000001" customHeight="1" x14ac:dyDescent="0.55000000000000004">
      <c r="C28" s="30" t="s">
        <v>174</v>
      </c>
      <c r="D28" s="110"/>
      <c r="E28" s="106"/>
      <c r="F28" s="34">
        <v>0</v>
      </c>
      <c r="G28" s="125"/>
      <c r="H28" s="34">
        <v>0</v>
      </c>
      <c r="I28" s="126"/>
      <c r="J28" s="34">
        <v>0</v>
      </c>
      <c r="K28" s="34">
        <v>0</v>
      </c>
      <c r="L28" s="34">
        <v>0</v>
      </c>
      <c r="M28" s="34"/>
      <c r="N28" s="132">
        <f>'FS PL 6-10'!F162</f>
        <v>636352193</v>
      </c>
      <c r="O28" s="34"/>
      <c r="P28" s="34">
        <v>0</v>
      </c>
      <c r="Q28" s="34"/>
      <c r="R28" s="132">
        <f>SUM(D28:P28)</f>
        <v>636352193</v>
      </c>
      <c r="S28" s="34"/>
      <c r="T28" s="35">
        <f>'FS PL 6-10'!F163</f>
        <v>13739684</v>
      </c>
      <c r="U28" s="34"/>
      <c r="V28" s="35">
        <f>SUM(R28:T28)</f>
        <v>650091877</v>
      </c>
      <c r="Y28" s="84"/>
    </row>
    <row r="29" spans="3:28" ht="20.100000000000001" customHeight="1" x14ac:dyDescent="0.55000000000000004">
      <c r="C29" s="30" t="s">
        <v>175</v>
      </c>
      <c r="D29" s="110"/>
      <c r="E29" s="106"/>
      <c r="F29" s="117">
        <v>0</v>
      </c>
      <c r="G29" s="125"/>
      <c r="H29" s="117">
        <v>0</v>
      </c>
      <c r="I29" s="126"/>
      <c r="J29" s="117">
        <v>0</v>
      </c>
      <c r="K29" s="34"/>
      <c r="L29" s="117">
        <v>0</v>
      </c>
      <c r="M29" s="34"/>
      <c r="N29" s="117">
        <v>0</v>
      </c>
      <c r="O29" s="34"/>
      <c r="P29" s="35">
        <f>'FS PL 6-10'!F158</f>
        <v>-1715879</v>
      </c>
      <c r="Q29" s="34"/>
      <c r="R29" s="35">
        <f>SUM(D29:P29)</f>
        <v>-1715879</v>
      </c>
      <c r="S29" s="34"/>
      <c r="T29" s="117">
        <v>0</v>
      </c>
      <c r="U29" s="34"/>
      <c r="V29" s="35">
        <f>SUM(R29:T29)</f>
        <v>-1715879</v>
      </c>
      <c r="W29" s="119"/>
      <c r="Y29" s="84"/>
      <c r="Z29" s="104"/>
      <c r="AA29" s="103"/>
      <c r="AB29" s="104">
        <f>AA29-T29</f>
        <v>0</v>
      </c>
    </row>
    <row r="30" spans="3:28" ht="20.100000000000001" customHeight="1" x14ac:dyDescent="0.55000000000000004">
      <c r="C30" s="29" t="s">
        <v>176</v>
      </c>
      <c r="D30" s="113"/>
      <c r="E30" s="106"/>
      <c r="F30" s="44">
        <v>0</v>
      </c>
      <c r="G30" s="127">
        <v>0</v>
      </c>
      <c r="H30" s="44">
        <v>0</v>
      </c>
      <c r="I30" s="143"/>
      <c r="J30" s="44">
        <v>0</v>
      </c>
      <c r="K30" s="143"/>
      <c r="L30" s="44">
        <v>0</v>
      </c>
      <c r="M30" s="33"/>
      <c r="N30" s="39">
        <f>SUM(N28:N29)</f>
        <v>636352193</v>
      </c>
      <c r="O30" s="33"/>
      <c r="P30" s="39">
        <f>SUM(P28:P29)</f>
        <v>-1715879</v>
      </c>
      <c r="Q30" s="33"/>
      <c r="R30" s="39">
        <f>SUM(R28:R29)</f>
        <v>634636314</v>
      </c>
      <c r="S30" s="33"/>
      <c r="T30" s="39">
        <f>SUM(T28:T29)</f>
        <v>13739684</v>
      </c>
      <c r="U30" s="33"/>
      <c r="V30" s="39">
        <f>SUM(V28:V29)</f>
        <v>648375998</v>
      </c>
      <c r="Y30" s="120"/>
    </row>
    <row r="31" spans="3:28" ht="9" customHeight="1" x14ac:dyDescent="0.55000000000000004">
      <c r="C31" s="29"/>
      <c r="D31" s="110"/>
      <c r="E31" s="106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122"/>
      <c r="Q31" s="33"/>
      <c r="R31" s="33"/>
      <c r="S31" s="33"/>
      <c r="T31" s="122"/>
      <c r="U31" s="33"/>
      <c r="V31" s="33"/>
      <c r="Y31" s="84"/>
      <c r="Z31" s="104"/>
      <c r="AA31" s="104"/>
    </row>
    <row r="32" spans="3:28" ht="20.399999999999999" x14ac:dyDescent="0.55000000000000004">
      <c r="C32" s="30" t="s">
        <v>177</v>
      </c>
      <c r="D32" s="110"/>
      <c r="E32" s="106"/>
      <c r="F32" s="117">
        <v>0</v>
      </c>
      <c r="G32" s="125"/>
      <c r="H32" s="117">
        <v>0</v>
      </c>
      <c r="I32" s="126"/>
      <c r="J32" s="117">
        <v>0</v>
      </c>
      <c r="K32" s="33"/>
      <c r="L32" s="117">
        <f>-N32</f>
        <v>20383263</v>
      </c>
      <c r="M32" s="33"/>
      <c r="N32" s="117">
        <v>-20383263</v>
      </c>
      <c r="O32" s="33"/>
      <c r="P32" s="117">
        <v>0</v>
      </c>
      <c r="Q32" s="34"/>
      <c r="R32" s="117">
        <f>SUM(D32:P32)</f>
        <v>0</v>
      </c>
      <c r="S32" s="34"/>
      <c r="T32" s="117">
        <v>0</v>
      </c>
      <c r="U32" s="79"/>
      <c r="V32" s="117">
        <f>SUM(R32:T32)</f>
        <v>0</v>
      </c>
    </row>
    <row r="33" spans="3:27" ht="21" thickBot="1" x14ac:dyDescent="0.55000000000000004">
      <c r="C33" s="29" t="s">
        <v>178</v>
      </c>
      <c r="D33" s="35"/>
      <c r="E33" s="37"/>
      <c r="F33" s="121">
        <f>SUM(F32,F30,F25,F12)</f>
        <v>362220339</v>
      </c>
      <c r="G33" s="34"/>
      <c r="H33" s="121">
        <f>SUM(H32,H30,H25,H12)</f>
        <v>2086386465</v>
      </c>
      <c r="I33" s="54"/>
      <c r="J33" s="121">
        <f>SUM(J32,J30,J25,J12)</f>
        <v>11079536</v>
      </c>
      <c r="K33" s="54"/>
      <c r="L33" s="121">
        <f>SUM(L32,L30,L25,L12)</f>
        <v>50523586.899999999</v>
      </c>
      <c r="M33" s="54"/>
      <c r="N33" s="121">
        <f>SUM(N32,N30,N25,N12)</f>
        <v>2281327058.0999999</v>
      </c>
      <c r="O33" s="55"/>
      <c r="P33" s="121">
        <f>SUM(P32,P30,P25,P12)</f>
        <v>-6126381</v>
      </c>
      <c r="Q33" s="54"/>
      <c r="R33" s="121">
        <f>SUM(R32,R30,R25,R12)</f>
        <v>4785410604</v>
      </c>
      <c r="S33" s="54"/>
      <c r="T33" s="229">
        <f>SUM(T32,T30,T25,T12)</f>
        <v>125288625</v>
      </c>
      <c r="U33" s="54"/>
      <c r="V33" s="121">
        <f>SUM(V32,V30,V25,V12)</f>
        <v>4910699229</v>
      </c>
      <c r="W33" s="84"/>
      <c r="X33" s="139"/>
      <c r="Y33" s="104"/>
      <c r="Z33" s="104"/>
      <c r="AA33" s="104"/>
    </row>
    <row r="34" spans="3:27" ht="23.25" customHeight="1" thickTop="1" x14ac:dyDescent="0.55000000000000004">
      <c r="X34" s="139"/>
    </row>
    <row r="35" spans="3:27" ht="23.25" customHeight="1" x14ac:dyDescent="0.55000000000000004">
      <c r="R35" s="108"/>
      <c r="V35" s="84"/>
      <c r="Z35" s="104"/>
    </row>
    <row r="36" spans="3:27" ht="23.25" customHeight="1" x14ac:dyDescent="0.55000000000000004">
      <c r="L36" s="34"/>
      <c r="M36" s="125"/>
      <c r="N36" s="34"/>
    </row>
    <row r="37" spans="3:27" ht="23.25" customHeight="1" x14ac:dyDescent="0.5">
      <c r="F37" s="84"/>
      <c r="H37" s="84"/>
      <c r="L37" s="34"/>
      <c r="M37" s="125"/>
      <c r="N37" s="34"/>
      <c r="P37" s="84"/>
      <c r="R37" s="84"/>
      <c r="T37" s="84"/>
      <c r="V37" s="84"/>
    </row>
    <row r="40" spans="3:27" ht="23.25" customHeight="1" x14ac:dyDescent="0.5"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</row>
  </sheetData>
  <mergeCells count="3">
    <mergeCell ref="F10:V10"/>
    <mergeCell ref="F3:V3"/>
    <mergeCell ref="L5:N5"/>
  </mergeCells>
  <pageMargins left="0.7" right="0.7" top="0.48" bottom="0.5" header="0.5" footer="0.5"/>
  <pageSetup paperSize="9" scale="65" firstPageNumber="11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9"/>
  <sheetViews>
    <sheetView showGridLines="0" topLeftCell="C1" zoomScale="70" zoomScaleNormal="70" zoomScaleSheetLayoutView="100" workbookViewId="0">
      <selection activeCell="AA21" sqref="AA21"/>
    </sheetView>
  </sheetViews>
  <sheetFormatPr defaultColWidth="9.125" defaultRowHeight="23.25" customHeight="1" x14ac:dyDescent="0.55000000000000004"/>
  <cols>
    <col min="1" max="1" width="3" style="61" hidden="1" customWidth="1"/>
    <col min="2" max="2" width="2.875" style="62" hidden="1" customWidth="1"/>
    <col min="3" max="3" width="54.125" style="61" customWidth="1"/>
    <col min="4" max="4" width="10.875" style="62" customWidth="1"/>
    <col min="5" max="5" width="1" style="62" customWidth="1"/>
    <col min="6" max="6" width="14.375" style="62" customWidth="1"/>
    <col min="7" max="7" width="1" style="62" customWidth="1"/>
    <col min="8" max="8" width="13.75" style="62" customWidth="1"/>
    <col min="9" max="9" width="1" style="62" customWidth="1"/>
    <col min="10" max="10" width="11.375" style="62" customWidth="1"/>
    <col min="11" max="11" width="1" style="62" customWidth="1"/>
    <col min="12" max="12" width="15" style="62" customWidth="1"/>
    <col min="13" max="13" width="1" style="62" customWidth="1"/>
    <col min="14" max="14" width="14.125" style="62" customWidth="1"/>
    <col min="15" max="15" width="1" style="62" customWidth="1"/>
    <col min="16" max="16" width="15.125" style="62" customWidth="1"/>
    <col min="17" max="17" width="1" style="62" customWidth="1"/>
    <col min="18" max="18" width="15.625" style="63" customWidth="1"/>
    <col min="19" max="19" width="0.75" style="63" customWidth="1"/>
    <col min="20" max="20" width="15.625" style="63" customWidth="1"/>
    <col min="21" max="21" width="1" style="62" customWidth="1"/>
    <col min="22" max="22" width="14.875" style="63" customWidth="1"/>
    <col min="23" max="23" width="1" style="62" customWidth="1"/>
    <col min="24" max="24" width="14.75" style="62" customWidth="1"/>
    <col min="25" max="25" width="1" style="62" customWidth="1"/>
    <col min="26" max="26" width="14.875" style="62" customWidth="1"/>
    <col min="27" max="27" width="16.375" style="62" bestFit="1" customWidth="1"/>
    <col min="28" max="28" width="18.875" style="62" bestFit="1" customWidth="1"/>
    <col min="29" max="29" width="12.375" style="62" bestFit="1" customWidth="1"/>
    <col min="30" max="30" width="13.875" style="62" bestFit="1" customWidth="1"/>
    <col min="31" max="31" width="12.125" style="62" bestFit="1" customWidth="1"/>
    <col min="32" max="32" width="12.875" style="62" customWidth="1"/>
    <col min="33" max="33" width="9.125" style="62" customWidth="1"/>
    <col min="34" max="16384" width="9.125" style="62"/>
  </cols>
  <sheetData>
    <row r="1" spans="3:29" ht="20.100000000000001" customHeight="1" x14ac:dyDescent="0.6">
      <c r="C1" s="129" t="s">
        <v>0</v>
      </c>
      <c r="D1" s="64"/>
      <c r="E1" s="65"/>
      <c r="F1" s="66"/>
      <c r="G1" s="67"/>
      <c r="H1" s="66"/>
      <c r="I1" s="67"/>
      <c r="J1" s="66"/>
      <c r="K1" s="67"/>
      <c r="L1" s="66"/>
      <c r="M1" s="67"/>
      <c r="N1" s="66"/>
      <c r="O1" s="67"/>
      <c r="P1" s="67"/>
      <c r="Q1" s="67"/>
      <c r="R1" s="66"/>
      <c r="S1" s="66"/>
      <c r="T1" s="66"/>
      <c r="U1" s="67"/>
      <c r="V1" s="66"/>
      <c r="W1" s="67"/>
      <c r="X1" s="66"/>
      <c r="Y1" s="67"/>
      <c r="Z1" s="66"/>
    </row>
    <row r="2" spans="3:29" ht="20.100000000000001" customHeight="1" x14ac:dyDescent="0.6">
      <c r="C2" s="129" t="s">
        <v>138</v>
      </c>
      <c r="D2" s="64"/>
      <c r="E2" s="65"/>
      <c r="F2" s="66"/>
      <c r="G2" s="67"/>
      <c r="H2" s="66"/>
      <c r="I2" s="67"/>
      <c r="J2" s="66"/>
      <c r="K2" s="67"/>
      <c r="L2" s="66"/>
      <c r="M2" s="67"/>
      <c r="N2" s="66"/>
      <c r="O2" s="67"/>
      <c r="P2" s="67"/>
      <c r="Q2" s="67"/>
      <c r="R2" s="66"/>
      <c r="S2" s="66"/>
      <c r="T2" s="66"/>
      <c r="U2" s="67"/>
      <c r="V2" s="66"/>
      <c r="W2" s="67"/>
      <c r="X2" s="66"/>
      <c r="Y2" s="67"/>
      <c r="Z2" s="66"/>
    </row>
    <row r="3" spans="3:29" ht="20.100000000000001" customHeight="1" x14ac:dyDescent="0.55000000000000004">
      <c r="C3" s="29"/>
      <c r="D3" s="110"/>
      <c r="E3" s="37"/>
      <c r="F3" s="252" t="s">
        <v>2</v>
      </c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</row>
    <row r="4" spans="3:29" ht="20.100000000000001" customHeight="1" x14ac:dyDescent="0.55000000000000004">
      <c r="C4" s="29"/>
      <c r="D4" s="110"/>
      <c r="E4" s="37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254" t="s">
        <v>139</v>
      </c>
      <c r="Q4" s="254"/>
      <c r="R4" s="254"/>
      <c r="S4" s="254"/>
      <c r="T4" s="254"/>
      <c r="U4" s="106"/>
      <c r="V4" s="106"/>
      <c r="W4" s="106"/>
      <c r="X4" s="106"/>
      <c r="Y4" s="106"/>
      <c r="Z4" s="106"/>
    </row>
    <row r="5" spans="3:29" ht="20.100000000000001" customHeight="1" x14ac:dyDescent="0.55000000000000004">
      <c r="C5" s="29"/>
      <c r="D5" s="110"/>
      <c r="E5" s="37"/>
      <c r="F5" s="33"/>
      <c r="G5" s="34"/>
      <c r="H5" s="33"/>
      <c r="I5" s="34"/>
      <c r="J5" s="34"/>
      <c r="K5" s="34"/>
      <c r="L5" s="253" t="s">
        <v>84</v>
      </c>
      <c r="M5" s="253"/>
      <c r="N5" s="253"/>
      <c r="O5" s="34"/>
      <c r="P5" s="253" t="s">
        <v>77</v>
      </c>
      <c r="Q5" s="253"/>
      <c r="R5" s="253"/>
      <c r="S5" s="253"/>
      <c r="T5" s="253"/>
      <c r="U5" s="34"/>
      <c r="V5" s="33"/>
      <c r="W5" s="34"/>
      <c r="X5" s="35" t="s">
        <v>140</v>
      </c>
      <c r="Y5" s="34"/>
      <c r="Z5" s="33"/>
    </row>
    <row r="6" spans="3:29" ht="20.100000000000001" customHeight="1" x14ac:dyDescent="0.5">
      <c r="C6" s="29"/>
      <c r="D6" s="110"/>
      <c r="E6" s="37"/>
      <c r="F6" s="35" t="s">
        <v>78</v>
      </c>
      <c r="G6" s="36"/>
      <c r="H6" s="35"/>
      <c r="I6" s="37"/>
      <c r="J6" s="35" t="s">
        <v>141</v>
      </c>
      <c r="K6" s="36"/>
      <c r="L6" s="35"/>
      <c r="M6" s="36"/>
      <c r="N6" s="35"/>
      <c r="O6" s="34"/>
      <c r="P6" s="37" t="s">
        <v>179</v>
      </c>
      <c r="Q6" s="34"/>
      <c r="R6" s="35" t="s">
        <v>142</v>
      </c>
      <c r="S6" s="35"/>
      <c r="T6" s="35" t="s">
        <v>180</v>
      </c>
      <c r="U6" s="37"/>
      <c r="V6" s="35" t="s">
        <v>143</v>
      </c>
      <c r="W6" s="37"/>
      <c r="X6" s="35" t="s">
        <v>144</v>
      </c>
      <c r="Y6" s="37"/>
      <c r="Z6" s="38"/>
    </row>
    <row r="7" spans="3:29" ht="20.100000000000001" customHeight="1" x14ac:dyDescent="0.5">
      <c r="C7" s="29"/>
      <c r="D7" s="110"/>
      <c r="E7" s="37"/>
      <c r="F7" s="35" t="s">
        <v>145</v>
      </c>
      <c r="G7" s="36"/>
      <c r="H7" s="35" t="s">
        <v>141</v>
      </c>
      <c r="I7" s="37"/>
      <c r="J7" s="35" t="s">
        <v>146</v>
      </c>
      <c r="K7" s="37"/>
      <c r="L7" s="35" t="s">
        <v>147</v>
      </c>
      <c r="M7" s="37"/>
      <c r="N7" s="35" t="s">
        <v>148</v>
      </c>
      <c r="O7" s="34"/>
      <c r="P7" s="37" t="s">
        <v>181</v>
      </c>
      <c r="Q7" s="34"/>
      <c r="R7" s="35" t="s">
        <v>149</v>
      </c>
      <c r="S7" s="35"/>
      <c r="T7" s="35" t="s">
        <v>182</v>
      </c>
      <c r="U7" s="37"/>
      <c r="V7" s="35" t="s">
        <v>150</v>
      </c>
      <c r="W7" s="37"/>
      <c r="X7" s="35" t="s">
        <v>151</v>
      </c>
      <c r="Y7" s="37"/>
      <c r="Z7" s="35" t="s">
        <v>143</v>
      </c>
    </row>
    <row r="8" spans="3:29" ht="20.100000000000001" customHeight="1" x14ac:dyDescent="0.5">
      <c r="C8" s="29"/>
      <c r="D8" s="107" t="s">
        <v>6</v>
      </c>
      <c r="E8" s="37"/>
      <c r="F8" s="35" t="s">
        <v>152</v>
      </c>
      <c r="G8" s="36"/>
      <c r="H8" s="35" t="s">
        <v>153</v>
      </c>
      <c r="I8" s="37"/>
      <c r="J8" s="35" t="s">
        <v>154</v>
      </c>
      <c r="K8" s="37"/>
      <c r="L8" s="35" t="s">
        <v>155</v>
      </c>
      <c r="M8" s="37"/>
      <c r="N8" s="35" t="s">
        <v>156</v>
      </c>
      <c r="O8" s="34"/>
      <c r="P8" s="37" t="s">
        <v>183</v>
      </c>
      <c r="Q8" s="34"/>
      <c r="R8" s="35" t="s">
        <v>157</v>
      </c>
      <c r="S8" s="35"/>
      <c r="T8" s="35" t="s">
        <v>77</v>
      </c>
      <c r="U8" s="37"/>
      <c r="V8" s="35" t="s">
        <v>158</v>
      </c>
      <c r="W8" s="37"/>
      <c r="X8" s="35" t="s">
        <v>159</v>
      </c>
      <c r="Y8" s="37"/>
      <c r="Z8" s="35" t="s">
        <v>150</v>
      </c>
    </row>
    <row r="9" spans="3:29" ht="20.100000000000001" customHeight="1" x14ac:dyDescent="0.5">
      <c r="C9" s="29"/>
      <c r="D9" s="110"/>
      <c r="E9" s="37"/>
      <c r="F9" s="251" t="s">
        <v>9</v>
      </c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</row>
    <row r="10" spans="3:29" ht="20.100000000000001" customHeight="1" x14ac:dyDescent="0.55000000000000004">
      <c r="C10" s="29" t="s">
        <v>184</v>
      </c>
      <c r="D10" s="35"/>
      <c r="E10" s="36"/>
      <c r="U10" s="41"/>
      <c r="W10" s="41"/>
      <c r="X10" s="41"/>
      <c r="Y10" s="41"/>
      <c r="Z10" s="41"/>
    </row>
    <row r="11" spans="3:29" ht="20.100000000000001" customHeight="1" x14ac:dyDescent="0.55000000000000004">
      <c r="C11" s="29" t="s">
        <v>185</v>
      </c>
      <c r="D11" s="111"/>
      <c r="E11" s="106"/>
      <c r="F11" s="108">
        <f>'CH-Conso 11'!F33</f>
        <v>362220339</v>
      </c>
      <c r="G11" s="33"/>
      <c r="H11" s="108">
        <f>'CH-Conso 11'!H33</f>
        <v>2086386465</v>
      </c>
      <c r="I11" s="33"/>
      <c r="J11" s="108">
        <f>'CH-Conso 11'!J33</f>
        <v>11079536</v>
      </c>
      <c r="K11" s="33"/>
      <c r="L11" s="108">
        <f>'CH-Conso 11'!L33</f>
        <v>50523586.899999999</v>
      </c>
      <c r="M11" s="33"/>
      <c r="N11" s="108">
        <f>'CH-Conso 11'!N33</f>
        <v>2281327058.0999999</v>
      </c>
      <c r="O11" s="33"/>
      <c r="P11" s="33">
        <v>0</v>
      </c>
      <c r="Q11" s="33"/>
      <c r="R11" s="108">
        <f>'CH-Conso 11'!P33</f>
        <v>-6126381</v>
      </c>
      <c r="S11" s="108"/>
      <c r="T11" s="108">
        <f>SUM(P11:R11)</f>
        <v>-6126381</v>
      </c>
      <c r="U11" s="33"/>
      <c r="V11" s="108">
        <f>SUM(F11:N11,T11)</f>
        <v>4785410604</v>
      </c>
      <c r="W11" s="33"/>
      <c r="X11" s="108">
        <f>'CH-Conso 11'!T33</f>
        <v>125288625</v>
      </c>
      <c r="Y11" s="33"/>
      <c r="Z11" s="108">
        <f>+X11+V11</f>
        <v>4910699229</v>
      </c>
      <c r="AC11" s="84"/>
    </row>
    <row r="12" spans="3:29" ht="7.05" customHeight="1" x14ac:dyDescent="0.55000000000000004">
      <c r="C12" s="29"/>
      <c r="D12" s="110"/>
      <c r="E12" s="106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3:29" ht="20.100000000000001" customHeight="1" x14ac:dyDescent="0.55000000000000004">
      <c r="C13" s="29" t="s">
        <v>162</v>
      </c>
      <c r="D13" s="110"/>
      <c r="E13" s="106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3:29" ht="20.100000000000001" customHeight="1" x14ac:dyDescent="0.55000000000000004">
      <c r="C14" s="32" t="s">
        <v>163</v>
      </c>
      <c r="D14" s="110"/>
      <c r="E14" s="106"/>
      <c r="F14" s="33"/>
      <c r="G14" s="33"/>
      <c r="H14" s="33"/>
      <c r="I14" s="33"/>
      <c r="J14" s="37"/>
      <c r="K14" s="33"/>
      <c r="L14" s="37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spans="3:29" ht="20.100000000000001" hidden="1" customHeight="1" x14ac:dyDescent="0.55000000000000004">
      <c r="C15" s="31" t="s">
        <v>164</v>
      </c>
      <c r="D15" s="111" t="s">
        <v>79</v>
      </c>
      <c r="E15" s="106"/>
      <c r="F15" s="34"/>
      <c r="G15" s="34"/>
      <c r="H15" s="34"/>
      <c r="I15" s="34"/>
      <c r="J15" s="34"/>
      <c r="K15" s="33"/>
      <c r="L15" s="34"/>
      <c r="M15" s="34"/>
      <c r="N15" s="128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C15" s="84"/>
    </row>
    <row r="16" spans="3:29" ht="20.100000000000001" customHeight="1" x14ac:dyDescent="0.55000000000000004">
      <c r="C16" s="31" t="s">
        <v>165</v>
      </c>
      <c r="D16" s="112" t="s">
        <v>166</v>
      </c>
      <c r="E16" s="42"/>
      <c r="F16" s="117">
        <v>0</v>
      </c>
      <c r="G16" s="34"/>
      <c r="H16" s="117">
        <v>0</v>
      </c>
      <c r="I16" s="126"/>
      <c r="J16" s="117">
        <v>0</v>
      </c>
      <c r="K16" s="34"/>
      <c r="L16" s="117">
        <v>0</v>
      </c>
      <c r="M16" s="33"/>
      <c r="N16" s="117">
        <v>-398381578</v>
      </c>
      <c r="O16" s="33"/>
      <c r="P16" s="117">
        <v>0</v>
      </c>
      <c r="Q16" s="33"/>
      <c r="R16" s="231">
        <v>0</v>
      </c>
      <c r="S16" s="34"/>
      <c r="T16" s="231">
        <v>0</v>
      </c>
      <c r="U16" s="34"/>
      <c r="V16" s="84">
        <f>SUM(F16:N16,T16)</f>
        <v>-398381578</v>
      </c>
      <c r="W16" s="34"/>
      <c r="X16" s="117">
        <v>0</v>
      </c>
      <c r="Y16" s="34"/>
      <c r="Z16" s="84">
        <f>+X16+V16</f>
        <v>-398381578</v>
      </c>
      <c r="AC16" s="84"/>
    </row>
    <row r="17" spans="3:32" ht="20.100000000000001" customHeight="1" x14ac:dyDescent="0.55000000000000004">
      <c r="C17" s="32" t="s">
        <v>167</v>
      </c>
      <c r="D17" s="110"/>
      <c r="E17" s="106"/>
      <c r="F17" s="137">
        <f>SUM(F15:F16)</f>
        <v>0</v>
      </c>
      <c r="G17" s="134">
        <v>0</v>
      </c>
      <c r="H17" s="137">
        <f>SUM(H15:H16)</f>
        <v>0</v>
      </c>
      <c r="I17" s="135"/>
      <c r="J17" s="44">
        <v>0</v>
      </c>
      <c r="K17" s="126"/>
      <c r="L17" s="44">
        <v>0</v>
      </c>
      <c r="M17" s="136"/>
      <c r="N17" s="137">
        <f>SUM(N15:N16)</f>
        <v>-398381578</v>
      </c>
      <c r="O17" s="136"/>
      <c r="P17" s="137">
        <f>SUM(P15:P16)</f>
        <v>0</v>
      </c>
      <c r="Q17" s="136"/>
      <c r="R17" s="44">
        <v>0</v>
      </c>
      <c r="S17" s="106"/>
      <c r="T17" s="44">
        <v>0</v>
      </c>
      <c r="U17" s="135"/>
      <c r="V17" s="137">
        <f>SUM(V15:V16)</f>
        <v>-398381578</v>
      </c>
      <c r="W17" s="135"/>
      <c r="X17" s="44">
        <f>SUM(X15:X16)</f>
        <v>0</v>
      </c>
      <c r="Y17" s="135"/>
      <c r="Z17" s="137">
        <f>SUM(Z15:Z16)</f>
        <v>-398381578</v>
      </c>
      <c r="AC17" s="84"/>
    </row>
    <row r="18" spans="3:32" ht="7.05" customHeight="1" x14ac:dyDescent="0.55000000000000004">
      <c r="C18" s="29"/>
      <c r="D18" s="110"/>
      <c r="E18" s="106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3:32" ht="20.100000000000001" customHeight="1" x14ac:dyDescent="0.55000000000000004">
      <c r="C19" s="101" t="s">
        <v>168</v>
      </c>
      <c r="D19" s="110"/>
      <c r="E19" s="106"/>
      <c r="F19" s="40"/>
      <c r="G19" s="33"/>
      <c r="H19" s="40"/>
      <c r="I19" s="33"/>
      <c r="J19" s="40"/>
      <c r="K19" s="33"/>
      <c r="L19" s="40"/>
      <c r="M19" s="33"/>
      <c r="N19" s="40"/>
      <c r="O19" s="33"/>
      <c r="P19" s="33"/>
      <c r="Q19" s="33"/>
      <c r="R19" s="40"/>
      <c r="S19" s="40"/>
      <c r="T19" s="40"/>
      <c r="U19" s="33"/>
      <c r="V19" s="40"/>
      <c r="W19" s="33"/>
      <c r="X19" s="40"/>
      <c r="Y19" s="33"/>
      <c r="Z19" s="40"/>
    </row>
    <row r="20" spans="3:32" ht="20.100000000000001" customHeight="1" x14ac:dyDescent="0.55000000000000004">
      <c r="C20" s="102" t="s">
        <v>169</v>
      </c>
      <c r="D20" s="111"/>
      <c r="E20" s="106"/>
      <c r="F20" s="34"/>
      <c r="G20" s="125"/>
      <c r="H20" s="34"/>
      <c r="I20" s="126"/>
      <c r="J20" s="34"/>
      <c r="K20" s="33"/>
      <c r="L20" s="34"/>
      <c r="M20" s="125"/>
      <c r="N20" s="34"/>
      <c r="O20" s="33"/>
      <c r="P20" s="34"/>
      <c r="Q20" s="33"/>
      <c r="R20" s="34"/>
      <c r="S20" s="34"/>
      <c r="T20" s="34"/>
      <c r="U20" s="34"/>
      <c r="V20" s="34"/>
      <c r="W20" s="34"/>
      <c r="X20" s="34"/>
      <c r="Y20" s="79"/>
      <c r="Z20" s="228"/>
      <c r="AC20" s="84"/>
    </row>
    <row r="21" spans="3:32" ht="20.100000000000001" customHeight="1" x14ac:dyDescent="0.55000000000000004">
      <c r="C21" s="31" t="s">
        <v>186</v>
      </c>
      <c r="D21" s="111"/>
      <c r="E21" s="106"/>
      <c r="F21" s="117">
        <v>0</v>
      </c>
      <c r="G21" s="125"/>
      <c r="H21" s="117">
        <v>0</v>
      </c>
      <c r="I21" s="126"/>
      <c r="J21" s="117">
        <v>0</v>
      </c>
      <c r="K21" s="33"/>
      <c r="L21" s="117">
        <v>0</v>
      </c>
      <c r="M21" s="125"/>
      <c r="N21" s="117">
        <v>0</v>
      </c>
      <c r="O21" s="33"/>
      <c r="P21" s="117">
        <v>0</v>
      </c>
      <c r="Q21" s="33"/>
      <c r="R21" s="117">
        <v>0</v>
      </c>
      <c r="S21" s="34"/>
      <c r="T21" s="117">
        <v>0</v>
      </c>
      <c r="U21" s="34"/>
      <c r="V21" s="117">
        <f>SUM(F21:N21,T21)</f>
        <v>0</v>
      </c>
      <c r="W21" s="34"/>
      <c r="X21" s="117">
        <v>-237792</v>
      </c>
      <c r="Y21" s="79"/>
      <c r="Z21" s="225">
        <f>+X21+V21</f>
        <v>-237792</v>
      </c>
      <c r="AC21" s="84"/>
    </row>
    <row r="22" spans="3:32" ht="20.100000000000001" customHeight="1" x14ac:dyDescent="0.55000000000000004">
      <c r="C22" s="32" t="s">
        <v>171</v>
      </c>
      <c r="D22" s="110"/>
      <c r="E22" s="106"/>
      <c r="F22" s="44">
        <f>SUM(F20:F21)</f>
        <v>0</v>
      </c>
      <c r="G22" s="127">
        <v>0</v>
      </c>
      <c r="H22" s="44">
        <f>SUM(H20:H21)</f>
        <v>0</v>
      </c>
      <c r="I22" s="126"/>
      <c r="J22" s="44">
        <f>SUM(J20:J21)</f>
        <v>0</v>
      </c>
      <c r="K22" s="126"/>
      <c r="L22" s="44">
        <f>SUM(L20:L21)</f>
        <v>0</v>
      </c>
      <c r="M22" s="127"/>
      <c r="N22" s="44">
        <f>SUM(N20:N21)</f>
        <v>0</v>
      </c>
      <c r="O22" s="33"/>
      <c r="P22" s="44">
        <f>SUM(P20:P21)</f>
        <v>0</v>
      </c>
      <c r="Q22" s="33"/>
      <c r="R22" s="44">
        <f>SUM(R20:R21)</f>
        <v>0</v>
      </c>
      <c r="S22" s="106"/>
      <c r="T22" s="44">
        <f>SUM(T20:T21)</f>
        <v>0</v>
      </c>
      <c r="U22" s="34"/>
      <c r="V22" s="44">
        <f>SUM(V20:V21)</f>
        <v>0</v>
      </c>
      <c r="W22" s="34"/>
      <c r="X22" s="44">
        <f>SUM(X20:X21)</f>
        <v>-237792</v>
      </c>
      <c r="Y22" s="34"/>
      <c r="Z22" s="44">
        <f>SUM(Z20:Z21)</f>
        <v>-237792</v>
      </c>
      <c r="AC22" s="84"/>
    </row>
    <row r="23" spans="3:32" ht="7.05" customHeight="1" x14ac:dyDescent="0.55000000000000004">
      <c r="C23" s="29"/>
      <c r="D23" s="110"/>
      <c r="E23" s="106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C23" s="84"/>
    </row>
    <row r="24" spans="3:32" ht="20.100000000000001" customHeight="1" x14ac:dyDescent="0.55000000000000004">
      <c r="C24" s="100" t="s">
        <v>172</v>
      </c>
      <c r="D24" s="110"/>
      <c r="E24" s="106"/>
      <c r="F24" s="44">
        <f>F22+F17</f>
        <v>0</v>
      </c>
      <c r="G24" s="106">
        <v>0</v>
      </c>
      <c r="H24" s="44">
        <f>H22+H17</f>
        <v>0</v>
      </c>
      <c r="I24" s="126"/>
      <c r="J24" s="114">
        <f>SUM(J22,J17)</f>
        <v>0</v>
      </c>
      <c r="K24" s="126"/>
      <c r="L24" s="44">
        <f>L22+L17</f>
        <v>0</v>
      </c>
      <c r="M24" s="33"/>
      <c r="N24" s="138">
        <f>N22+N17</f>
        <v>-398381578</v>
      </c>
      <c r="O24" s="33"/>
      <c r="P24" s="44">
        <f>P22+P17</f>
        <v>0</v>
      </c>
      <c r="Q24" s="33"/>
      <c r="R24" s="44">
        <f>R22+R17</f>
        <v>0</v>
      </c>
      <c r="S24" s="106"/>
      <c r="T24" s="44">
        <f>T22+T17</f>
        <v>0</v>
      </c>
      <c r="U24" s="33"/>
      <c r="V24" s="138">
        <f>V22+V17</f>
        <v>-398381578</v>
      </c>
      <c r="W24" s="33"/>
      <c r="X24" s="138">
        <f>X22+X17</f>
        <v>-237792</v>
      </c>
      <c r="Y24" s="33"/>
      <c r="Z24" s="138">
        <f>Z22+Z17</f>
        <v>-398619370</v>
      </c>
      <c r="AC24" s="84"/>
    </row>
    <row r="25" spans="3:32" ht="7.05" customHeight="1" x14ac:dyDescent="0.55000000000000004">
      <c r="C25" s="29"/>
      <c r="D25" s="110"/>
      <c r="E25" s="106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3:32" ht="20.100000000000001" customHeight="1" x14ac:dyDescent="0.55000000000000004">
      <c r="C26" s="29" t="s">
        <v>173</v>
      </c>
      <c r="D26" s="110"/>
      <c r="E26" s="106"/>
      <c r="F26" s="40"/>
      <c r="G26" s="33"/>
      <c r="H26" s="40"/>
      <c r="I26" s="33"/>
      <c r="J26" s="40"/>
      <c r="K26" s="33"/>
      <c r="L26" s="40"/>
      <c r="M26" s="33"/>
      <c r="N26" s="40"/>
      <c r="O26" s="33"/>
      <c r="P26" s="33"/>
      <c r="Q26" s="33"/>
      <c r="R26" s="40"/>
      <c r="S26" s="40"/>
      <c r="T26" s="40"/>
      <c r="U26" s="33"/>
      <c r="V26" s="40"/>
      <c r="W26" s="33"/>
      <c r="X26" s="40"/>
      <c r="Y26" s="33"/>
      <c r="Z26" s="40"/>
      <c r="AB26" s="84"/>
    </row>
    <row r="27" spans="3:32" ht="20.100000000000001" customHeight="1" x14ac:dyDescent="0.55000000000000004">
      <c r="C27" s="30" t="s">
        <v>174</v>
      </c>
      <c r="D27" s="110"/>
      <c r="E27" s="106"/>
      <c r="F27" s="34">
        <v>0</v>
      </c>
      <c r="G27" s="125"/>
      <c r="H27" s="34">
        <v>0</v>
      </c>
      <c r="I27" s="126"/>
      <c r="J27" s="34">
        <v>0</v>
      </c>
      <c r="K27" s="34"/>
      <c r="L27" s="34">
        <v>0</v>
      </c>
      <c r="M27" s="34"/>
      <c r="N27" s="34">
        <f>'FS PL 6-10'!D162</f>
        <v>727234683</v>
      </c>
      <c r="O27" s="34"/>
      <c r="P27" s="34">
        <v>0</v>
      </c>
      <c r="Q27" s="34"/>
      <c r="R27" s="34">
        <v>0</v>
      </c>
      <c r="S27" s="34"/>
      <c r="T27" s="34">
        <v>0</v>
      </c>
      <c r="U27" s="34"/>
      <c r="V27" s="84">
        <f>SUM(F27:N27,T27)</f>
        <v>727234683</v>
      </c>
      <c r="W27" s="34"/>
      <c r="X27" s="35">
        <f>'FS PL 6-10'!D168</f>
        <v>23765598</v>
      </c>
      <c r="Y27" s="34"/>
      <c r="Z27" s="84">
        <f>+X27+V27</f>
        <v>751000281</v>
      </c>
      <c r="AA27" s="245"/>
      <c r="AB27" s="246"/>
      <c r="AC27" s="84"/>
    </row>
    <row r="28" spans="3:32" ht="20.100000000000001" customHeight="1" x14ac:dyDescent="0.55000000000000004">
      <c r="C28" s="30" t="s">
        <v>175</v>
      </c>
      <c r="D28" s="110"/>
      <c r="E28" s="106"/>
      <c r="F28" s="117">
        <v>0</v>
      </c>
      <c r="G28" s="125"/>
      <c r="H28" s="117">
        <v>0</v>
      </c>
      <c r="I28" s="126"/>
      <c r="J28" s="117">
        <v>0</v>
      </c>
      <c r="K28" s="34"/>
      <c r="L28" s="117">
        <v>0</v>
      </c>
      <c r="M28" s="34"/>
      <c r="N28" s="117">
        <v>0</v>
      </c>
      <c r="O28" s="34"/>
      <c r="P28" s="117">
        <v>-9559269</v>
      </c>
      <c r="Q28" s="34"/>
      <c r="R28" s="35">
        <v>5844931</v>
      </c>
      <c r="S28" s="35"/>
      <c r="T28" s="84">
        <f>SUM(P28:R28)</f>
        <v>-3714338</v>
      </c>
      <c r="U28" s="34"/>
      <c r="V28" s="84">
        <f>SUM(F28:N28,T28)</f>
        <v>-3714338</v>
      </c>
      <c r="W28" s="34"/>
      <c r="X28" s="117">
        <v>0</v>
      </c>
      <c r="Y28" s="34"/>
      <c r="Z28" s="35">
        <f>SUM(V28:X28)</f>
        <v>-3714338</v>
      </c>
      <c r="AA28" s="245"/>
      <c r="AB28" s="246"/>
      <c r="AC28" s="84"/>
      <c r="AD28" s="104"/>
      <c r="AE28" s="103"/>
      <c r="AF28" s="104">
        <f>AE28-X28</f>
        <v>0</v>
      </c>
    </row>
    <row r="29" spans="3:32" ht="20.100000000000001" customHeight="1" x14ac:dyDescent="0.55000000000000004">
      <c r="C29" s="29" t="s">
        <v>176</v>
      </c>
      <c r="D29" s="113"/>
      <c r="E29" s="106"/>
      <c r="F29" s="44">
        <v>0</v>
      </c>
      <c r="G29" s="127">
        <v>0</v>
      </c>
      <c r="H29" s="44">
        <v>0</v>
      </c>
      <c r="I29" s="143"/>
      <c r="J29" s="44">
        <v>0</v>
      </c>
      <c r="K29" s="143"/>
      <c r="L29" s="44">
        <v>0</v>
      </c>
      <c r="M29" s="33"/>
      <c r="N29" s="39">
        <f>SUM(N27:N28)</f>
        <v>727234683</v>
      </c>
      <c r="O29" s="33"/>
      <c r="P29" s="39">
        <f>SUM(P27:P28)</f>
        <v>-9559269</v>
      </c>
      <c r="Q29" s="33"/>
      <c r="R29" s="39">
        <f>SUM(R27:R28)</f>
        <v>5844931</v>
      </c>
      <c r="S29" s="106"/>
      <c r="T29" s="39">
        <f>SUM(T27:T28)</f>
        <v>-3714338</v>
      </c>
      <c r="U29" s="33"/>
      <c r="V29" s="39">
        <f>SUM(V27:V28)</f>
        <v>723520345</v>
      </c>
      <c r="W29" s="33"/>
      <c r="X29" s="39">
        <f>SUM(X27:X28)</f>
        <v>23765598</v>
      </c>
      <c r="Y29" s="33"/>
      <c r="Z29" s="39">
        <f>SUM(Z27:Z28)</f>
        <v>747285943</v>
      </c>
      <c r="AC29" s="120"/>
    </row>
    <row r="30" spans="3:32" ht="9" customHeight="1" x14ac:dyDescent="0.55000000000000004">
      <c r="C30" s="29"/>
      <c r="D30" s="110"/>
      <c r="E30" s="106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122"/>
      <c r="S30" s="33"/>
      <c r="T30" s="122"/>
      <c r="U30" s="33"/>
      <c r="V30" s="33"/>
      <c r="W30" s="33"/>
      <c r="X30" s="122"/>
      <c r="Y30" s="33"/>
      <c r="Z30" s="33"/>
      <c r="AC30" s="84"/>
      <c r="AD30" s="104"/>
      <c r="AE30" s="104"/>
    </row>
    <row r="31" spans="3:32" ht="20.399999999999999" hidden="1" x14ac:dyDescent="0.55000000000000004">
      <c r="C31" s="30" t="s">
        <v>177</v>
      </c>
      <c r="D31" s="110"/>
      <c r="E31" s="106"/>
      <c r="F31" s="117"/>
      <c r="G31" s="125"/>
      <c r="H31" s="117"/>
      <c r="I31" s="126"/>
      <c r="J31" s="117"/>
      <c r="K31" s="33"/>
      <c r="L31" s="117"/>
      <c r="M31" s="33"/>
      <c r="N31" s="117"/>
      <c r="O31" s="33"/>
      <c r="P31" s="117"/>
      <c r="Q31" s="33"/>
      <c r="R31" s="117"/>
      <c r="S31" s="34"/>
      <c r="T31" s="117"/>
      <c r="U31" s="34"/>
      <c r="V31" s="117"/>
      <c r="W31" s="34"/>
      <c r="X31" s="117"/>
      <c r="Y31" s="79"/>
      <c r="Z31" s="117"/>
    </row>
    <row r="32" spans="3:32" ht="21" thickBot="1" x14ac:dyDescent="0.55000000000000004">
      <c r="C32" s="29" t="s">
        <v>187</v>
      </c>
      <c r="D32" s="35"/>
      <c r="E32" s="37"/>
      <c r="F32" s="121">
        <f>SUM(F31,F29,F24,F11)</f>
        <v>362220339</v>
      </c>
      <c r="G32" s="34"/>
      <c r="H32" s="121">
        <f>SUM(H31,H29,H24,H11)</f>
        <v>2086386465</v>
      </c>
      <c r="I32" s="54"/>
      <c r="J32" s="121">
        <f>SUM(J31,J29,J24,J11)</f>
        <v>11079536</v>
      </c>
      <c r="K32" s="54"/>
      <c r="L32" s="121">
        <f>SUM(L31,L29,L24,L11)</f>
        <v>50523586.899999999</v>
      </c>
      <c r="M32" s="54"/>
      <c r="N32" s="121">
        <f>SUM(N31,N29,N24,N11)</f>
        <v>2610180163.0999999</v>
      </c>
      <c r="O32" s="55"/>
      <c r="P32" s="121">
        <f>SUM(P31,P29,P24,P11)</f>
        <v>-9559269</v>
      </c>
      <c r="Q32" s="55"/>
      <c r="R32" s="121">
        <f>SUM(R31,R29,R24,R11)</f>
        <v>-281450</v>
      </c>
      <c r="S32" s="55"/>
      <c r="T32" s="121">
        <f>SUM(T31,T29,T24,T11)</f>
        <v>-9840719</v>
      </c>
      <c r="U32" s="54"/>
      <c r="V32" s="121">
        <f>SUM(V31,V29,V24,V11)</f>
        <v>5110549371</v>
      </c>
      <c r="W32" s="54"/>
      <c r="X32" s="229">
        <f>SUM(X31,X29,X24,X11)</f>
        <v>148816431</v>
      </c>
      <c r="Y32" s="54"/>
      <c r="Z32" s="121">
        <f>SUM(Z31,Z29,Z24,Z11)</f>
        <v>5259365802</v>
      </c>
      <c r="AA32" s="84"/>
      <c r="AB32" s="139"/>
      <c r="AC32" s="104"/>
      <c r="AD32" s="104"/>
      <c r="AE32" s="104"/>
    </row>
    <row r="33" spans="6:30" ht="23.25" customHeight="1" thickTop="1" x14ac:dyDescent="0.55000000000000004">
      <c r="AB33" s="139"/>
    </row>
    <row r="34" spans="6:30" ht="23.25" customHeight="1" x14ac:dyDescent="0.55000000000000004">
      <c r="V34" s="108"/>
      <c r="X34" s="84"/>
      <c r="Z34" s="84"/>
      <c r="AD34" s="104"/>
    </row>
    <row r="35" spans="6:30" ht="23.25" customHeight="1" x14ac:dyDescent="0.55000000000000004">
      <c r="L35" s="34"/>
      <c r="M35" s="125"/>
      <c r="N35" s="34"/>
      <c r="X35" s="84"/>
      <c r="Z35" s="84">
        <f>V32+X32-Z32</f>
        <v>0</v>
      </c>
    </row>
    <row r="36" spans="6:30" ht="23.25" customHeight="1" x14ac:dyDescent="0.5">
      <c r="F36" s="84"/>
      <c r="H36" s="84"/>
      <c r="L36" s="84"/>
      <c r="M36" s="84"/>
      <c r="N36" s="84"/>
      <c r="R36" s="84"/>
      <c r="S36" s="84"/>
      <c r="T36" s="84"/>
      <c r="V36" s="84"/>
      <c r="X36" s="84"/>
      <c r="Z36" s="84"/>
    </row>
    <row r="39" spans="6:30" ht="23.25" customHeight="1" x14ac:dyDescent="0.5"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</row>
  </sheetData>
  <mergeCells count="5">
    <mergeCell ref="F3:Z3"/>
    <mergeCell ref="L5:N5"/>
    <mergeCell ref="F9:Z9"/>
    <mergeCell ref="P4:T4"/>
    <mergeCell ref="P5:T5"/>
  </mergeCells>
  <pageMargins left="0.7" right="0.7" top="0.48" bottom="0.5" header="0.5" footer="0.5"/>
  <pageSetup paperSize="9" scale="63" firstPageNumber="12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showGridLines="0" topLeftCell="C1" zoomScale="85" zoomScaleNormal="85" zoomScaleSheetLayoutView="85" workbookViewId="0">
      <selection activeCell="H117" sqref="H117"/>
    </sheetView>
  </sheetViews>
  <sheetFormatPr defaultColWidth="9.125" defaultRowHeight="23.25" customHeight="1" x14ac:dyDescent="0.55000000000000004"/>
  <cols>
    <col min="1" max="1" width="15.625" style="204" hidden="1" customWidth="1"/>
    <col min="2" max="2" width="1.125" style="205" hidden="1" customWidth="1"/>
    <col min="3" max="3" width="67.125" style="204" customWidth="1"/>
    <col min="4" max="4" width="8.375" style="205" customWidth="1"/>
    <col min="5" max="5" width="1.625" style="205" customWidth="1"/>
    <col min="6" max="6" width="13.375" style="205" customWidth="1"/>
    <col min="7" max="7" width="1.625" style="205" customWidth="1"/>
    <col min="8" max="8" width="15.375" style="205" customWidth="1"/>
    <col min="9" max="9" width="1.625" style="205" customWidth="1"/>
    <col min="10" max="10" width="13.125" style="205" customWidth="1"/>
    <col min="11" max="11" width="1.625" style="205" customWidth="1"/>
    <col min="12" max="12" width="14.375" style="205" customWidth="1"/>
    <col min="13" max="13" width="1.125" style="205" customWidth="1"/>
    <col min="14" max="14" width="17.125" style="205" bestFit="1" customWidth="1"/>
    <col min="15" max="15" width="1.125" style="205" customWidth="1"/>
    <col min="16" max="16" width="15" style="205" customWidth="1"/>
    <col min="17" max="16384" width="9.125" style="205"/>
  </cols>
  <sheetData>
    <row r="1" spans="1:16" s="73" customFormat="1" ht="22.2" x14ac:dyDescent="0.6">
      <c r="A1" s="68"/>
      <c r="B1" s="69"/>
      <c r="C1" s="203" t="s">
        <v>0</v>
      </c>
      <c r="D1" s="70"/>
      <c r="E1" s="70"/>
      <c r="F1" s="71"/>
      <c r="G1" s="72"/>
      <c r="H1" s="71"/>
      <c r="I1" s="72"/>
      <c r="J1" s="71"/>
      <c r="K1" s="72"/>
      <c r="L1" s="71"/>
      <c r="M1" s="72"/>
      <c r="N1" s="71"/>
      <c r="O1" s="72"/>
      <c r="P1" s="71"/>
    </row>
    <row r="2" spans="1:16" s="73" customFormat="1" ht="22.2" x14ac:dyDescent="0.6">
      <c r="A2" s="68"/>
      <c r="B2" s="69"/>
      <c r="C2" s="203" t="s">
        <v>138</v>
      </c>
      <c r="D2" s="70"/>
      <c r="E2" s="70"/>
      <c r="F2" s="71"/>
      <c r="G2" s="72"/>
      <c r="H2" s="71"/>
      <c r="I2" s="72"/>
      <c r="J2" s="71"/>
      <c r="K2" s="72"/>
      <c r="L2" s="71"/>
      <c r="M2" s="72"/>
      <c r="N2" s="71"/>
      <c r="O2" s="72"/>
      <c r="P2" s="71"/>
    </row>
    <row r="3" spans="1:16" s="73" customFormat="1" ht="16.5" customHeight="1" x14ac:dyDescent="0.6">
      <c r="A3" s="68"/>
      <c r="B3" s="69"/>
      <c r="D3" s="70"/>
      <c r="E3" s="70"/>
      <c r="F3" s="71"/>
      <c r="G3" s="72"/>
      <c r="H3" s="71"/>
      <c r="I3" s="72"/>
      <c r="J3" s="71"/>
      <c r="K3" s="72"/>
      <c r="L3" s="71"/>
      <c r="M3" s="72"/>
      <c r="N3" s="71"/>
      <c r="O3" s="72"/>
      <c r="P3" s="71"/>
    </row>
    <row r="4" spans="1:16" s="73" customFormat="1" ht="20.25" customHeight="1" x14ac:dyDescent="0.6">
      <c r="A4" s="68"/>
      <c r="B4" s="69"/>
      <c r="D4" s="70"/>
      <c r="E4" s="70"/>
      <c r="F4" s="256" t="s">
        <v>3</v>
      </c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s="73" customFormat="1" ht="20.25" customHeight="1" x14ac:dyDescent="0.6">
      <c r="A5" s="68"/>
      <c r="B5" s="69"/>
      <c r="D5" s="70"/>
      <c r="E5" s="70"/>
      <c r="F5" s="144"/>
      <c r="G5" s="144"/>
      <c r="H5" s="144"/>
      <c r="I5" s="144"/>
      <c r="J5" s="144"/>
      <c r="K5" s="144"/>
      <c r="L5" s="144"/>
      <c r="M5" s="144"/>
      <c r="N5" s="76" t="s">
        <v>139</v>
      </c>
      <c r="O5" s="144"/>
      <c r="P5" s="144"/>
    </row>
    <row r="6" spans="1:16" s="73" customFormat="1" ht="20.25" customHeight="1" x14ac:dyDescent="0.6">
      <c r="A6" s="68"/>
      <c r="B6" s="69"/>
      <c r="D6" s="70"/>
      <c r="E6" s="70"/>
      <c r="F6" s="71"/>
      <c r="G6" s="72"/>
      <c r="H6" s="71"/>
      <c r="I6" s="72"/>
      <c r="J6" s="257" t="s">
        <v>84</v>
      </c>
      <c r="K6" s="257"/>
      <c r="L6" s="257"/>
      <c r="M6" s="72"/>
      <c r="N6" s="145" t="s">
        <v>77</v>
      </c>
      <c r="O6" s="72"/>
      <c r="P6" s="71"/>
    </row>
    <row r="7" spans="1:16" s="73" customFormat="1" ht="20.25" customHeight="1" x14ac:dyDescent="0.6">
      <c r="A7" s="68"/>
      <c r="B7" s="69"/>
      <c r="D7" s="74"/>
      <c r="E7" s="74"/>
      <c r="F7" s="74" t="s">
        <v>78</v>
      </c>
      <c r="G7" s="75"/>
      <c r="H7" s="74"/>
      <c r="I7" s="76"/>
      <c r="J7" s="74"/>
      <c r="K7" s="75"/>
      <c r="L7" s="74"/>
      <c r="M7" s="72"/>
      <c r="N7" s="74" t="s">
        <v>142</v>
      </c>
      <c r="O7" s="72"/>
      <c r="P7" s="71"/>
    </row>
    <row r="8" spans="1:16" s="73" customFormat="1" ht="20.25" customHeight="1" x14ac:dyDescent="0.6">
      <c r="A8" s="68"/>
      <c r="B8" s="69"/>
      <c r="D8" s="74"/>
      <c r="E8" s="74"/>
      <c r="F8" s="74" t="s">
        <v>145</v>
      </c>
      <c r="G8" s="75"/>
      <c r="H8" s="74" t="s">
        <v>141</v>
      </c>
      <c r="I8" s="76"/>
      <c r="J8" s="74" t="s">
        <v>147</v>
      </c>
      <c r="K8" s="76"/>
      <c r="L8" s="74" t="s">
        <v>148</v>
      </c>
      <c r="M8" s="72"/>
      <c r="N8" s="74" t="s">
        <v>149</v>
      </c>
      <c r="O8" s="72"/>
      <c r="P8" s="74" t="s">
        <v>188</v>
      </c>
    </row>
    <row r="9" spans="1:16" s="73" customFormat="1" ht="20.25" customHeight="1" x14ac:dyDescent="0.6">
      <c r="A9" s="68"/>
      <c r="B9" s="69"/>
      <c r="D9" s="90" t="s">
        <v>6</v>
      </c>
      <c r="E9" s="90"/>
      <c r="F9" s="74" t="s">
        <v>152</v>
      </c>
      <c r="G9" s="75"/>
      <c r="H9" s="74" t="s">
        <v>153</v>
      </c>
      <c r="I9" s="76"/>
      <c r="J9" s="74" t="s">
        <v>155</v>
      </c>
      <c r="K9" s="76"/>
      <c r="L9" s="74" t="s">
        <v>156</v>
      </c>
      <c r="M9" s="72"/>
      <c r="N9" s="74" t="s">
        <v>157</v>
      </c>
      <c r="O9" s="72"/>
      <c r="P9" s="74" t="s">
        <v>189</v>
      </c>
    </row>
    <row r="10" spans="1:16" s="73" customFormat="1" ht="20.25" customHeight="1" x14ac:dyDescent="0.6">
      <c r="A10" s="68"/>
      <c r="B10" s="69"/>
      <c r="D10" s="70"/>
      <c r="E10" s="70"/>
      <c r="F10" s="255" t="s">
        <v>9</v>
      </c>
      <c r="G10" s="255"/>
      <c r="H10" s="255"/>
      <c r="I10" s="255"/>
      <c r="J10" s="255"/>
      <c r="K10" s="255"/>
      <c r="L10" s="255"/>
      <c r="M10" s="255"/>
      <c r="N10" s="255"/>
      <c r="O10" s="255"/>
      <c r="P10" s="255"/>
    </row>
    <row r="11" spans="1:16" ht="22.05" customHeight="1" x14ac:dyDescent="0.6">
      <c r="C11" s="91" t="s">
        <v>160</v>
      </c>
      <c r="D11" s="70"/>
      <c r="E11" s="70"/>
      <c r="F11" s="71"/>
      <c r="G11" s="72"/>
      <c r="H11" s="71"/>
      <c r="I11" s="72"/>
      <c r="J11" s="71"/>
      <c r="K11" s="72"/>
      <c r="L11" s="71"/>
      <c r="M11" s="72"/>
      <c r="N11" s="71"/>
      <c r="O11" s="72"/>
      <c r="P11" s="71"/>
    </row>
    <row r="12" spans="1:16" ht="22.05" customHeight="1" x14ac:dyDescent="0.6">
      <c r="C12" s="91" t="s">
        <v>161</v>
      </c>
      <c r="D12" s="70"/>
      <c r="E12" s="70"/>
      <c r="F12" s="133">
        <v>287777339</v>
      </c>
      <c r="G12" s="72"/>
      <c r="H12" s="133">
        <v>1213596360</v>
      </c>
      <c r="I12" s="72"/>
      <c r="J12" s="133">
        <v>30140324</v>
      </c>
      <c r="K12" s="72"/>
      <c r="L12" s="133">
        <v>1119015734</v>
      </c>
      <c r="M12" s="72"/>
      <c r="N12" s="133">
        <v>-4410502</v>
      </c>
      <c r="O12" s="72"/>
      <c r="P12" s="133">
        <v>2646119255</v>
      </c>
    </row>
    <row r="13" spans="1:16" ht="13.5" customHeight="1" x14ac:dyDescent="0.6">
      <c r="C13" s="92"/>
      <c r="D13" s="70"/>
      <c r="E13" s="70"/>
      <c r="F13" s="144"/>
      <c r="G13" s="72"/>
      <c r="H13" s="144"/>
      <c r="I13" s="72"/>
      <c r="J13" s="76"/>
      <c r="K13" s="72"/>
      <c r="L13" s="144"/>
      <c r="M13" s="72"/>
      <c r="N13" s="144"/>
      <c r="O13" s="72"/>
      <c r="P13" s="144"/>
    </row>
    <row r="14" spans="1:16" ht="20.25" customHeight="1" x14ac:dyDescent="0.6">
      <c r="C14" s="91" t="s">
        <v>162</v>
      </c>
      <c r="D14" s="70"/>
      <c r="E14" s="70"/>
      <c r="F14" s="71"/>
      <c r="G14" s="72"/>
      <c r="H14" s="71"/>
      <c r="I14" s="72"/>
      <c r="J14" s="71"/>
      <c r="K14" s="72"/>
      <c r="L14" s="71"/>
      <c r="M14" s="72"/>
      <c r="N14" s="71"/>
      <c r="O14" s="72"/>
      <c r="P14" s="71"/>
    </row>
    <row r="15" spans="1:16" ht="20.25" customHeight="1" x14ac:dyDescent="0.6">
      <c r="A15" s="205"/>
      <c r="B15" s="205">
        <v>20</v>
      </c>
      <c r="C15" s="93" t="s">
        <v>163</v>
      </c>
      <c r="D15" s="94"/>
      <c r="E15" s="94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spans="1:16" ht="20.25" customHeight="1" x14ac:dyDescent="0.55000000000000004">
      <c r="A16" s="205"/>
      <c r="C16" s="242" t="s">
        <v>164</v>
      </c>
      <c r="D16" s="94" t="s">
        <v>79</v>
      </c>
      <c r="E16" s="94"/>
      <c r="F16" s="141">
        <v>74443000</v>
      </c>
      <c r="G16" s="141"/>
      <c r="H16" s="141">
        <v>872790105</v>
      </c>
      <c r="I16" s="141"/>
      <c r="J16" s="72">
        <v>0</v>
      </c>
      <c r="K16" s="130"/>
      <c r="L16" s="72">
        <v>0</v>
      </c>
      <c r="M16" s="130"/>
      <c r="N16" s="72">
        <v>0</v>
      </c>
      <c r="O16" s="141"/>
      <c r="P16" s="141">
        <f>SUM(F16:N16)</f>
        <v>947233105</v>
      </c>
    </row>
    <row r="17" spans="1:16" ht="20.25" customHeight="1" x14ac:dyDescent="0.55000000000000004">
      <c r="A17" s="205"/>
      <c r="B17" s="205">
        <v>20</v>
      </c>
      <c r="C17" s="95" t="s">
        <v>165</v>
      </c>
      <c r="D17" s="94" t="s">
        <v>166</v>
      </c>
      <c r="E17" s="94"/>
      <c r="F17" s="118">
        <v>0</v>
      </c>
      <c r="G17" s="130"/>
      <c r="H17" s="118">
        <v>0</v>
      </c>
      <c r="I17" s="130"/>
      <c r="J17" s="118">
        <v>0</v>
      </c>
      <c r="K17" s="72"/>
      <c r="L17" s="118">
        <v>-278087363</v>
      </c>
      <c r="M17" s="72"/>
      <c r="N17" s="118">
        <v>0</v>
      </c>
      <c r="O17" s="72"/>
      <c r="P17" s="145">
        <f>SUM(F17:N17)</f>
        <v>-278087363</v>
      </c>
    </row>
    <row r="18" spans="1:16" ht="20.25" customHeight="1" x14ac:dyDescent="0.6">
      <c r="A18" s="205"/>
      <c r="B18" s="205">
        <v>21</v>
      </c>
      <c r="C18" s="93" t="s">
        <v>167</v>
      </c>
      <c r="D18" s="94"/>
      <c r="E18" s="94"/>
      <c r="F18" s="140">
        <f>SUM(F15:F17)</f>
        <v>74443000</v>
      </c>
      <c r="G18" s="131"/>
      <c r="H18" s="140">
        <f>SUM(H15:H17)</f>
        <v>872790105</v>
      </c>
      <c r="I18" s="131"/>
      <c r="J18" s="140">
        <v>0</v>
      </c>
      <c r="K18" s="72"/>
      <c r="L18" s="140">
        <f>SUM(L15:L17)</f>
        <v>-278087363</v>
      </c>
      <c r="M18" s="72"/>
      <c r="N18" s="140">
        <v>0</v>
      </c>
      <c r="O18" s="72"/>
      <c r="P18" s="140">
        <f>SUM(P15:P17)</f>
        <v>669145742</v>
      </c>
    </row>
    <row r="19" spans="1:16" ht="13.5" customHeight="1" x14ac:dyDescent="0.6">
      <c r="A19" s="205"/>
      <c r="B19" s="205">
        <v>21</v>
      </c>
      <c r="C19" s="92"/>
      <c r="D19" s="70"/>
      <c r="E19" s="70"/>
      <c r="F19" s="144"/>
      <c r="G19" s="72"/>
      <c r="H19" s="144"/>
      <c r="I19" s="72"/>
      <c r="J19" s="76"/>
      <c r="K19" s="72"/>
      <c r="L19" s="144"/>
      <c r="M19" s="72"/>
      <c r="N19" s="144"/>
      <c r="O19" s="72"/>
      <c r="P19" s="144"/>
    </row>
    <row r="20" spans="1:16" ht="20.25" customHeight="1" x14ac:dyDescent="0.6">
      <c r="C20" s="91" t="s">
        <v>173</v>
      </c>
      <c r="D20" s="70"/>
      <c r="E20" s="70"/>
      <c r="F20" s="144"/>
      <c r="G20" s="72"/>
      <c r="H20" s="144"/>
      <c r="I20" s="72"/>
      <c r="J20" s="76"/>
      <c r="K20" s="72"/>
      <c r="L20" s="144"/>
      <c r="M20" s="144"/>
      <c r="N20" s="144"/>
      <c r="O20" s="72"/>
      <c r="P20" s="144"/>
    </row>
    <row r="21" spans="1:16" ht="20.25" customHeight="1" x14ac:dyDescent="0.55000000000000004">
      <c r="C21" s="92" t="s">
        <v>174</v>
      </c>
      <c r="D21" s="70"/>
      <c r="E21" s="70"/>
      <c r="F21" s="72">
        <v>0</v>
      </c>
      <c r="G21" s="130"/>
      <c r="H21" s="72">
        <v>0</v>
      </c>
      <c r="I21" s="130"/>
      <c r="J21" s="72">
        <v>0</v>
      </c>
      <c r="K21" s="72"/>
      <c r="L21" s="72">
        <f>'FS PL 6-10'!J120</f>
        <v>212476474</v>
      </c>
      <c r="M21" s="72"/>
      <c r="N21" s="72">
        <v>0</v>
      </c>
      <c r="O21" s="72"/>
      <c r="P21" s="141">
        <f>SUM(F21:N21)</f>
        <v>212476474</v>
      </c>
    </row>
    <row r="22" spans="1:16" ht="20.25" customHeight="1" x14ac:dyDescent="0.55000000000000004">
      <c r="C22" s="92" t="s">
        <v>175</v>
      </c>
      <c r="D22" s="70"/>
      <c r="E22" s="70"/>
      <c r="F22" s="118">
        <v>0</v>
      </c>
      <c r="G22" s="130"/>
      <c r="H22" s="118">
        <v>0</v>
      </c>
      <c r="I22" s="130"/>
      <c r="J22" s="118">
        <v>0</v>
      </c>
      <c r="K22" s="72"/>
      <c r="L22" s="118">
        <v>0</v>
      </c>
      <c r="M22" s="72"/>
      <c r="N22" s="118">
        <f>'FS PL 6-10'!J157</f>
        <v>-1715879</v>
      </c>
      <c r="O22" s="72"/>
      <c r="P22" s="145">
        <f>SUM(L22:O22)</f>
        <v>-1715879</v>
      </c>
    </row>
    <row r="23" spans="1:16" ht="20.25" customHeight="1" x14ac:dyDescent="0.6">
      <c r="C23" s="91" t="s">
        <v>176</v>
      </c>
      <c r="D23" s="70"/>
      <c r="E23" s="70"/>
      <c r="F23" s="140">
        <v>0</v>
      </c>
      <c r="G23" s="131"/>
      <c r="H23" s="140">
        <v>0</v>
      </c>
      <c r="I23" s="131"/>
      <c r="J23" s="140">
        <v>0</v>
      </c>
      <c r="K23" s="71"/>
      <c r="L23" s="140">
        <f>SUM(L20:L22)</f>
        <v>212476474</v>
      </c>
      <c r="M23" s="71"/>
      <c r="N23" s="140">
        <f>SUM(N20:N22)</f>
        <v>-1715879</v>
      </c>
      <c r="O23" s="71"/>
      <c r="P23" s="140">
        <f>SUM(P20:P22)</f>
        <v>210760595</v>
      </c>
    </row>
    <row r="24" spans="1:16" ht="6" customHeight="1" x14ac:dyDescent="0.6">
      <c r="C24" s="92"/>
      <c r="D24" s="70"/>
      <c r="E24" s="70"/>
      <c r="F24" s="144"/>
      <c r="G24" s="72"/>
      <c r="H24" s="144"/>
      <c r="I24" s="72"/>
      <c r="J24" s="76"/>
      <c r="K24" s="72"/>
      <c r="L24" s="144"/>
      <c r="M24" s="72"/>
      <c r="N24" s="144"/>
      <c r="O24" s="72"/>
      <c r="P24" s="144"/>
    </row>
    <row r="25" spans="1:16" ht="21.6" x14ac:dyDescent="0.55000000000000004">
      <c r="C25" s="92" t="s">
        <v>177</v>
      </c>
      <c r="D25" s="70"/>
      <c r="E25" s="70"/>
      <c r="F25" s="118">
        <v>0</v>
      </c>
      <c r="G25" s="130"/>
      <c r="H25" s="118">
        <v>0</v>
      </c>
      <c r="I25" s="130"/>
      <c r="J25" s="118">
        <v>20383263</v>
      </c>
      <c r="K25" s="72"/>
      <c r="L25" s="118">
        <v>-20383263</v>
      </c>
      <c r="M25" s="72"/>
      <c r="N25" s="118">
        <v>0</v>
      </c>
      <c r="O25" s="72"/>
      <c r="P25" s="145">
        <f>SUM(F25:N25)</f>
        <v>0</v>
      </c>
    </row>
    <row r="26" spans="1:16" ht="22.8" thickBot="1" x14ac:dyDescent="0.65">
      <c r="C26" s="91" t="s">
        <v>178</v>
      </c>
      <c r="F26" s="96">
        <f>SUM(F12,F18,F23,F25)</f>
        <v>362220339</v>
      </c>
      <c r="G26" s="72"/>
      <c r="H26" s="96">
        <f>SUM(H12,H18,H23,H25)</f>
        <v>2086386465</v>
      </c>
      <c r="I26" s="72"/>
      <c r="J26" s="96">
        <f>SUM(J12,J18,J23,J25)</f>
        <v>50523587</v>
      </c>
      <c r="K26" s="72"/>
      <c r="L26" s="96">
        <f>SUM(L12,L18,L23,L25)</f>
        <v>1033021582</v>
      </c>
      <c r="M26" s="72"/>
      <c r="N26" s="96">
        <f>SUM(N12,N18,N23,N25)</f>
        <v>-6126381</v>
      </c>
      <c r="O26" s="72"/>
      <c r="P26" s="96">
        <f>SUM(P12,P18,P23,P25)</f>
        <v>3526025592</v>
      </c>
    </row>
    <row r="27" spans="1:16" ht="23.25" customHeight="1" thickTop="1" x14ac:dyDescent="0.55000000000000004">
      <c r="F27" s="78"/>
      <c r="G27" s="97"/>
      <c r="H27" s="78"/>
      <c r="I27" s="97"/>
      <c r="J27" s="78"/>
      <c r="K27" s="97"/>
      <c r="L27" s="78"/>
      <c r="M27" s="97"/>
      <c r="N27" s="78"/>
      <c r="O27" s="97"/>
      <c r="P27" s="78"/>
    </row>
    <row r="28" spans="1:16" ht="23.25" customHeight="1" x14ac:dyDescent="0.55000000000000004">
      <c r="P28" s="206">
        <f>SUM(F26:N26)-P26</f>
        <v>0</v>
      </c>
    </row>
    <row r="29" spans="1:16" ht="23.25" customHeight="1" x14ac:dyDescent="0.55000000000000004">
      <c r="F29" s="206"/>
      <c r="H29" s="206"/>
      <c r="J29" s="206"/>
      <c r="L29" s="206"/>
      <c r="N29" s="206"/>
      <c r="P29" s="206"/>
    </row>
  </sheetData>
  <mergeCells count="3">
    <mergeCell ref="F10:P10"/>
    <mergeCell ref="F4:P4"/>
    <mergeCell ref="J6:L6"/>
  </mergeCells>
  <pageMargins left="0.7" right="0.7" top="0.48" bottom="0.5" header="0.5" footer="0.5"/>
  <pageSetup paperSize="9" scale="87" firstPageNumber="13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9"/>
  <sheetViews>
    <sheetView showGridLines="0" topLeftCell="C1" zoomScale="85" zoomScaleNormal="85" zoomScaleSheetLayoutView="85" workbookViewId="0">
      <selection activeCell="Z10" sqref="Z10"/>
    </sheetView>
  </sheetViews>
  <sheetFormatPr defaultColWidth="9.125" defaultRowHeight="23.25" customHeight="1" x14ac:dyDescent="0.55000000000000004"/>
  <cols>
    <col min="1" max="1" width="15.625" style="204" hidden="1" customWidth="1"/>
    <col min="2" max="2" width="1.125" style="205" hidden="1" customWidth="1"/>
    <col min="3" max="3" width="65.375" style="204" customWidth="1"/>
    <col min="4" max="4" width="8.375" style="205" customWidth="1"/>
    <col min="5" max="5" width="1.625" style="205" customWidth="1"/>
    <col min="6" max="6" width="14.125" style="205" customWidth="1"/>
    <col min="7" max="7" width="1.375" style="205" customWidth="1"/>
    <col min="8" max="8" width="15.125" style="205" customWidth="1"/>
    <col min="9" max="9" width="1.375" style="205" customWidth="1"/>
    <col min="10" max="10" width="12.75" style="205" customWidth="1"/>
    <col min="11" max="11" width="1.375" style="205" customWidth="1"/>
    <col min="12" max="12" width="15.125" style="205" bestFit="1" customWidth="1"/>
    <col min="13" max="13" width="1.375" style="205" customWidth="1"/>
    <col min="14" max="14" width="11.625" style="205" hidden="1" customWidth="1"/>
    <col min="15" max="15" width="1.125" style="205" hidden="1" customWidth="1"/>
    <col min="16" max="16" width="17.125" style="205" customWidth="1"/>
    <col min="17" max="17" width="1.125" style="205" hidden="1" customWidth="1"/>
    <col min="18" max="18" width="13.75" style="205" hidden="1" customWidth="1"/>
    <col min="19" max="19" width="1.375" style="205" customWidth="1"/>
    <col min="20" max="20" width="15.125" style="205" customWidth="1"/>
    <col min="21" max="16384" width="9.125" style="205"/>
  </cols>
  <sheetData>
    <row r="1" spans="1:20" s="73" customFormat="1" ht="22.2" x14ac:dyDescent="0.6">
      <c r="A1" s="68"/>
      <c r="B1" s="69"/>
      <c r="C1" s="203" t="s">
        <v>0</v>
      </c>
      <c r="D1" s="70"/>
      <c r="E1" s="70"/>
      <c r="F1" s="71"/>
      <c r="G1" s="72"/>
      <c r="H1" s="71"/>
      <c r="I1" s="72"/>
      <c r="J1" s="71"/>
      <c r="K1" s="72"/>
      <c r="L1" s="71"/>
      <c r="M1" s="72"/>
      <c r="N1" s="72"/>
      <c r="O1" s="72"/>
      <c r="P1" s="71"/>
      <c r="Q1" s="72"/>
      <c r="R1" s="72"/>
      <c r="S1" s="72"/>
      <c r="T1" s="71"/>
    </row>
    <row r="2" spans="1:20" s="73" customFormat="1" ht="22.2" x14ac:dyDescent="0.6">
      <c r="A2" s="68"/>
      <c r="B2" s="69"/>
      <c r="C2" s="203" t="s">
        <v>138</v>
      </c>
      <c r="D2" s="70"/>
      <c r="E2" s="70"/>
      <c r="F2" s="71"/>
      <c r="G2" s="72"/>
      <c r="H2" s="71"/>
      <c r="I2" s="72"/>
      <c r="J2" s="71"/>
      <c r="K2" s="72"/>
      <c r="L2" s="71"/>
      <c r="M2" s="72"/>
      <c r="N2" s="72"/>
      <c r="O2" s="72"/>
      <c r="P2" s="71"/>
      <c r="Q2" s="72"/>
      <c r="R2" s="72"/>
      <c r="S2" s="72"/>
      <c r="T2" s="71"/>
    </row>
    <row r="3" spans="1:20" s="73" customFormat="1" ht="16.5" customHeight="1" x14ac:dyDescent="0.6">
      <c r="A3" s="68"/>
      <c r="B3" s="69"/>
      <c r="D3" s="70"/>
      <c r="E3" s="70"/>
      <c r="F3" s="71"/>
      <c r="G3" s="72"/>
      <c r="H3" s="71"/>
      <c r="I3" s="72"/>
      <c r="J3" s="71"/>
      <c r="K3" s="72"/>
      <c r="L3" s="71"/>
      <c r="M3" s="72"/>
      <c r="N3" s="72"/>
      <c r="O3" s="72"/>
      <c r="P3" s="71"/>
      <c r="Q3" s="72"/>
      <c r="R3" s="72"/>
      <c r="S3" s="72"/>
      <c r="T3" s="71"/>
    </row>
    <row r="4" spans="1:20" s="73" customFormat="1" ht="20.25" customHeight="1" x14ac:dyDescent="0.6">
      <c r="A4" s="68"/>
      <c r="B4" s="69"/>
      <c r="D4" s="70"/>
      <c r="E4" s="70"/>
      <c r="F4" s="256" t="s">
        <v>3</v>
      </c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</row>
    <row r="5" spans="1:20" s="73" customFormat="1" ht="20.25" customHeight="1" x14ac:dyDescent="0.6">
      <c r="A5" s="68"/>
      <c r="B5" s="69"/>
      <c r="D5" s="70"/>
      <c r="E5" s="70"/>
      <c r="F5" s="144"/>
      <c r="G5" s="144"/>
      <c r="H5" s="144"/>
      <c r="I5" s="144"/>
      <c r="J5" s="144"/>
      <c r="K5" s="144"/>
      <c r="L5" s="144"/>
      <c r="M5" s="144"/>
      <c r="N5" s="258" t="s">
        <v>139</v>
      </c>
      <c r="O5" s="258"/>
      <c r="P5" s="258"/>
      <c r="Q5" s="258"/>
      <c r="R5" s="258"/>
      <c r="S5" s="144"/>
      <c r="T5" s="144"/>
    </row>
    <row r="6" spans="1:20" s="73" customFormat="1" ht="20.25" customHeight="1" x14ac:dyDescent="0.6">
      <c r="A6" s="68"/>
      <c r="B6" s="69"/>
      <c r="D6" s="70"/>
      <c r="E6" s="70"/>
      <c r="F6" s="71"/>
      <c r="G6" s="72"/>
      <c r="H6" s="71"/>
      <c r="I6" s="72"/>
      <c r="J6" s="257" t="s">
        <v>84</v>
      </c>
      <c r="K6" s="257"/>
      <c r="L6" s="257"/>
      <c r="M6" s="72"/>
      <c r="N6" s="257" t="s">
        <v>77</v>
      </c>
      <c r="O6" s="257"/>
      <c r="P6" s="257"/>
      <c r="Q6" s="257"/>
      <c r="R6" s="257"/>
      <c r="S6" s="72"/>
      <c r="T6" s="71"/>
    </row>
    <row r="7" spans="1:20" s="73" customFormat="1" ht="20.25" customHeight="1" x14ac:dyDescent="0.6">
      <c r="A7" s="68"/>
      <c r="B7" s="69"/>
      <c r="D7" s="74"/>
      <c r="E7" s="74"/>
      <c r="F7" s="74" t="s">
        <v>78</v>
      </c>
      <c r="G7" s="75"/>
      <c r="H7" s="74"/>
      <c r="I7" s="76"/>
      <c r="J7" s="74"/>
      <c r="K7" s="75"/>
      <c r="L7" s="74"/>
      <c r="M7" s="72"/>
      <c r="N7" s="37" t="s">
        <v>179</v>
      </c>
      <c r="O7" s="72"/>
      <c r="P7" s="74" t="s">
        <v>142</v>
      </c>
      <c r="Q7" s="72"/>
      <c r="R7" s="35" t="s">
        <v>180</v>
      </c>
      <c r="S7" s="72"/>
      <c r="T7" s="71"/>
    </row>
    <row r="8" spans="1:20" s="73" customFormat="1" ht="20.25" customHeight="1" x14ac:dyDescent="0.6">
      <c r="A8" s="68"/>
      <c r="B8" s="69"/>
      <c r="D8" s="74"/>
      <c r="E8" s="74"/>
      <c r="F8" s="74" t="s">
        <v>145</v>
      </c>
      <c r="G8" s="75"/>
      <c r="H8" s="74" t="s">
        <v>141</v>
      </c>
      <c r="I8" s="76"/>
      <c r="J8" s="74" t="s">
        <v>147</v>
      </c>
      <c r="K8" s="76"/>
      <c r="L8" s="74" t="s">
        <v>148</v>
      </c>
      <c r="M8" s="72"/>
      <c r="N8" s="37" t="s">
        <v>181</v>
      </c>
      <c r="O8" s="72"/>
      <c r="P8" s="74" t="s">
        <v>149</v>
      </c>
      <c r="Q8" s="72"/>
      <c r="R8" s="35" t="s">
        <v>182</v>
      </c>
      <c r="S8" s="72"/>
      <c r="T8" s="74" t="s">
        <v>188</v>
      </c>
    </row>
    <row r="9" spans="1:20" s="73" customFormat="1" ht="20.25" customHeight="1" x14ac:dyDescent="0.6">
      <c r="A9" s="68"/>
      <c r="B9" s="69"/>
      <c r="D9" s="90" t="s">
        <v>6</v>
      </c>
      <c r="E9" s="90"/>
      <c r="F9" s="74" t="s">
        <v>152</v>
      </c>
      <c r="G9" s="75"/>
      <c r="H9" s="74" t="s">
        <v>153</v>
      </c>
      <c r="I9" s="76"/>
      <c r="J9" s="74" t="s">
        <v>155</v>
      </c>
      <c r="K9" s="76"/>
      <c r="L9" s="74" t="s">
        <v>156</v>
      </c>
      <c r="M9" s="72"/>
      <c r="N9" s="37" t="s">
        <v>183</v>
      </c>
      <c r="O9" s="72"/>
      <c r="P9" s="74" t="s">
        <v>157</v>
      </c>
      <c r="Q9" s="72"/>
      <c r="R9" s="35" t="s">
        <v>77</v>
      </c>
      <c r="S9" s="72"/>
      <c r="T9" s="74" t="s">
        <v>189</v>
      </c>
    </row>
    <row r="10" spans="1:20" s="73" customFormat="1" ht="20.25" customHeight="1" x14ac:dyDescent="0.6">
      <c r="A10" s="68"/>
      <c r="B10" s="69"/>
      <c r="D10" s="70"/>
      <c r="E10" s="70"/>
      <c r="F10" s="255" t="s">
        <v>9</v>
      </c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</row>
    <row r="11" spans="1:20" ht="22.05" customHeight="1" x14ac:dyDescent="0.6">
      <c r="C11" s="91" t="s">
        <v>184</v>
      </c>
      <c r="D11" s="70"/>
      <c r="E11" s="70"/>
      <c r="F11" s="71"/>
      <c r="G11" s="72"/>
      <c r="H11" s="71"/>
      <c r="I11" s="72"/>
      <c r="J11" s="71"/>
      <c r="K11" s="72"/>
      <c r="L11" s="71"/>
      <c r="M11" s="72"/>
      <c r="N11" s="72"/>
      <c r="O11" s="72"/>
      <c r="P11" s="71"/>
      <c r="Q11" s="72"/>
      <c r="R11" s="72"/>
      <c r="S11" s="72"/>
      <c r="T11" s="71"/>
    </row>
    <row r="12" spans="1:20" ht="22.05" customHeight="1" x14ac:dyDescent="0.6">
      <c r="C12" s="91" t="s">
        <v>185</v>
      </c>
      <c r="D12" s="70"/>
      <c r="E12" s="70"/>
      <c r="F12" s="133">
        <f>'CH-Seperate 13'!F26</f>
        <v>362220339</v>
      </c>
      <c r="G12" s="72"/>
      <c r="H12" s="133">
        <f>'CH-Seperate 13'!H26</f>
        <v>2086386465</v>
      </c>
      <c r="I12" s="133"/>
      <c r="J12" s="133">
        <f>'CH-Seperate 13'!J26</f>
        <v>50523587</v>
      </c>
      <c r="K12" s="133"/>
      <c r="L12" s="133">
        <f>'CH-Seperate 13'!L26</f>
        <v>1033021582</v>
      </c>
      <c r="M12" s="133">
        <f>'CH-Seperate 13'!M26</f>
        <v>0</v>
      </c>
      <c r="N12" s="133">
        <v>0</v>
      </c>
      <c r="O12" s="133"/>
      <c r="P12" s="133">
        <f>'CH-Seperate 13'!N26</f>
        <v>-6126381</v>
      </c>
      <c r="Q12" s="133" t="e">
        <f>'CH-Seperate 13'!#REF!</f>
        <v>#REF!</v>
      </c>
      <c r="R12" s="133">
        <v>0</v>
      </c>
      <c r="S12" s="133" t="e">
        <f>'CH-Seperate 13'!#REF!</f>
        <v>#REF!</v>
      </c>
      <c r="T12" s="133">
        <f>'CH-Seperate 13'!P26</f>
        <v>3526025592</v>
      </c>
    </row>
    <row r="13" spans="1:20" ht="13.5" customHeight="1" x14ac:dyDescent="0.6">
      <c r="C13" s="92"/>
      <c r="D13" s="70"/>
      <c r="E13" s="70"/>
      <c r="F13" s="144"/>
      <c r="G13" s="72"/>
      <c r="H13" s="144"/>
      <c r="I13" s="72"/>
      <c r="J13" s="76"/>
      <c r="K13" s="72"/>
      <c r="L13" s="144"/>
      <c r="M13" s="72"/>
      <c r="N13" s="72"/>
      <c r="O13" s="72"/>
      <c r="P13" s="144"/>
      <c r="Q13" s="72"/>
      <c r="R13" s="72"/>
      <c r="S13" s="72"/>
      <c r="T13" s="144"/>
    </row>
    <row r="14" spans="1:20" ht="20.25" customHeight="1" x14ac:dyDescent="0.6">
      <c r="C14" s="91" t="s">
        <v>162</v>
      </c>
      <c r="D14" s="70"/>
      <c r="E14" s="70"/>
      <c r="F14" s="71"/>
      <c r="G14" s="72"/>
      <c r="H14" s="71"/>
      <c r="I14" s="72"/>
      <c r="J14" s="71"/>
      <c r="K14" s="72"/>
      <c r="L14" s="71"/>
      <c r="M14" s="72"/>
      <c r="N14" s="72"/>
      <c r="O14" s="72"/>
      <c r="P14" s="71"/>
      <c r="Q14" s="72"/>
      <c r="R14" s="72"/>
      <c r="S14" s="72"/>
      <c r="T14" s="71"/>
    </row>
    <row r="15" spans="1:20" ht="20.25" customHeight="1" x14ac:dyDescent="0.6">
      <c r="A15" s="205"/>
      <c r="B15" s="205">
        <v>20</v>
      </c>
      <c r="C15" s="93" t="s">
        <v>163</v>
      </c>
      <c r="D15" s="94"/>
      <c r="E15" s="94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</row>
    <row r="16" spans="1:20" ht="20.25" hidden="1" customHeight="1" x14ac:dyDescent="0.55000000000000004">
      <c r="A16" s="205"/>
      <c r="C16" s="95" t="s">
        <v>190</v>
      </c>
      <c r="D16" s="94" t="s">
        <v>79</v>
      </c>
      <c r="E16" s="94"/>
      <c r="F16" s="141"/>
      <c r="G16" s="141"/>
      <c r="H16" s="141"/>
      <c r="I16" s="141"/>
      <c r="J16" s="72"/>
      <c r="K16" s="130"/>
      <c r="L16" s="72"/>
      <c r="M16" s="130"/>
      <c r="N16" s="130"/>
      <c r="O16" s="130"/>
      <c r="P16" s="72"/>
      <c r="Q16" s="141"/>
      <c r="R16" s="141"/>
      <c r="S16" s="141"/>
      <c r="T16" s="141"/>
    </row>
    <row r="17" spans="1:20" ht="20.25" customHeight="1" x14ac:dyDescent="0.6">
      <c r="A17" s="205"/>
      <c r="B17" s="205">
        <v>20</v>
      </c>
      <c r="C17" s="95" t="s">
        <v>165</v>
      </c>
      <c r="D17" s="94" t="s">
        <v>166</v>
      </c>
      <c r="E17" s="94"/>
      <c r="F17" s="118">
        <v>0</v>
      </c>
      <c r="G17" s="130"/>
      <c r="H17" s="118">
        <v>0</v>
      </c>
      <c r="I17" s="130"/>
      <c r="J17" s="118">
        <v>0</v>
      </c>
      <c r="K17" s="72"/>
      <c r="L17" s="118">
        <v>-398381578</v>
      </c>
      <c r="M17" s="72"/>
      <c r="N17" s="118">
        <v>0</v>
      </c>
      <c r="O17" s="72"/>
      <c r="P17" s="118">
        <v>0</v>
      </c>
      <c r="Q17" s="72"/>
      <c r="R17" s="230">
        <f>SUM(N17+P17)</f>
        <v>0</v>
      </c>
      <c r="S17" s="72"/>
      <c r="T17" s="230">
        <f>SUM(F17,H17,J17,L17,RP17)</f>
        <v>-398381578</v>
      </c>
    </row>
    <row r="18" spans="1:20" ht="20.25" customHeight="1" x14ac:dyDescent="0.6">
      <c r="A18" s="205"/>
      <c r="B18" s="205">
        <v>21</v>
      </c>
      <c r="C18" s="93" t="s">
        <v>167</v>
      </c>
      <c r="D18" s="94"/>
      <c r="E18" s="94"/>
      <c r="F18" s="140">
        <f>SUM(F15:F17)</f>
        <v>0</v>
      </c>
      <c r="G18" s="131"/>
      <c r="H18" s="140">
        <f>SUM(H15:H17)</f>
        <v>0</v>
      </c>
      <c r="I18" s="131"/>
      <c r="J18" s="140">
        <v>0</v>
      </c>
      <c r="K18" s="72"/>
      <c r="L18" s="140">
        <f>SUM(L15:L17)</f>
        <v>-398381578</v>
      </c>
      <c r="M18" s="72"/>
      <c r="N18" s="140">
        <f>SUM(N15:N17)</f>
        <v>0</v>
      </c>
      <c r="O18" s="72"/>
      <c r="P18" s="140">
        <v>0</v>
      </c>
      <c r="Q18" s="72"/>
      <c r="R18" s="140">
        <f>SUM(R15:R17)</f>
        <v>0</v>
      </c>
      <c r="S18" s="72"/>
      <c r="T18" s="140">
        <f>SUM(T15:T17)</f>
        <v>-398381578</v>
      </c>
    </row>
    <row r="19" spans="1:20" ht="13.5" customHeight="1" x14ac:dyDescent="0.6">
      <c r="A19" s="205"/>
      <c r="B19" s="205">
        <v>21</v>
      </c>
      <c r="C19" s="92"/>
      <c r="D19" s="70"/>
      <c r="E19" s="70"/>
      <c r="F19" s="144"/>
      <c r="G19" s="72"/>
      <c r="H19" s="144"/>
      <c r="I19" s="72"/>
      <c r="J19" s="76"/>
      <c r="K19" s="72"/>
      <c r="L19" s="144"/>
      <c r="M19" s="72"/>
      <c r="N19" s="144"/>
      <c r="O19" s="72"/>
      <c r="P19" s="144"/>
      <c r="Q19" s="72"/>
      <c r="R19" s="144"/>
      <c r="S19" s="72"/>
      <c r="T19" s="144"/>
    </row>
    <row r="20" spans="1:20" ht="20.25" customHeight="1" x14ac:dyDescent="0.6">
      <c r="C20" s="91" t="s">
        <v>173</v>
      </c>
      <c r="D20" s="70"/>
      <c r="E20" s="70"/>
      <c r="F20" s="144"/>
      <c r="G20" s="72"/>
      <c r="H20" s="144"/>
      <c r="I20" s="72"/>
      <c r="J20" s="76"/>
      <c r="K20" s="72"/>
      <c r="L20" s="144"/>
      <c r="M20" s="144"/>
      <c r="N20" s="144"/>
      <c r="O20" s="144"/>
      <c r="P20" s="144"/>
      <c r="Q20" s="72"/>
      <c r="R20" s="144"/>
      <c r="S20" s="72"/>
      <c r="T20" s="144"/>
    </row>
    <row r="21" spans="1:20" ht="20.25" customHeight="1" x14ac:dyDescent="0.55000000000000004">
      <c r="C21" s="92" t="s">
        <v>174</v>
      </c>
      <c r="D21" s="70"/>
      <c r="E21" s="70"/>
      <c r="F21" s="72">
        <v>0</v>
      </c>
      <c r="G21" s="130"/>
      <c r="H21" s="72">
        <v>0</v>
      </c>
      <c r="I21" s="130"/>
      <c r="J21" s="72">
        <v>0</v>
      </c>
      <c r="K21" s="72"/>
      <c r="L21" s="72">
        <f>'FS PL 6-10'!H164</f>
        <v>453341526</v>
      </c>
      <c r="M21" s="72"/>
      <c r="N21" s="72">
        <v>0</v>
      </c>
      <c r="O21" s="72"/>
      <c r="P21" s="72">
        <v>0</v>
      </c>
      <c r="Q21" s="72"/>
      <c r="R21" s="72">
        <f>SUM(N21+P21)</f>
        <v>0</v>
      </c>
      <c r="S21" s="72"/>
      <c r="T21" s="76">
        <f>SUM(F21,H21,J21,L21,R21)</f>
        <v>453341526</v>
      </c>
    </row>
    <row r="22" spans="1:20" ht="20.25" customHeight="1" x14ac:dyDescent="0.55000000000000004">
      <c r="C22" s="92" t="s">
        <v>175</v>
      </c>
      <c r="D22" s="70"/>
      <c r="E22" s="70"/>
      <c r="F22" s="118">
        <v>0</v>
      </c>
      <c r="G22" s="130"/>
      <c r="H22" s="118">
        <v>0</v>
      </c>
      <c r="I22" s="130"/>
      <c r="J22" s="118">
        <v>0</v>
      </c>
      <c r="K22" s="72"/>
      <c r="L22" s="118">
        <v>0</v>
      </c>
      <c r="M22" s="72"/>
      <c r="N22" s="118">
        <v>0</v>
      </c>
      <c r="O22" s="72"/>
      <c r="P22" s="118">
        <v>5844930.6515999977</v>
      </c>
      <c r="Q22" s="72"/>
      <c r="R22" s="118"/>
      <c r="S22" s="72"/>
      <c r="T22" s="145">
        <f>SUM(F22,H22,J22,L22,R22,P22)</f>
        <v>5844930.6515999977</v>
      </c>
    </row>
    <row r="23" spans="1:20" ht="20.25" customHeight="1" x14ac:dyDescent="0.6">
      <c r="C23" s="91" t="s">
        <v>176</v>
      </c>
      <c r="D23" s="70"/>
      <c r="E23" s="70"/>
      <c r="F23" s="140">
        <v>0</v>
      </c>
      <c r="G23" s="131"/>
      <c r="H23" s="140">
        <v>0</v>
      </c>
      <c r="I23" s="131"/>
      <c r="J23" s="140">
        <v>0</v>
      </c>
      <c r="K23" s="71"/>
      <c r="L23" s="140">
        <f>SUM(L20:L22)</f>
        <v>453341526</v>
      </c>
      <c r="M23" s="71"/>
      <c r="N23" s="140">
        <f>SUM(N20:N22)</f>
        <v>0</v>
      </c>
      <c r="O23" s="71"/>
      <c r="P23" s="140">
        <f>SUM(P20:P22)</f>
        <v>5844930.6515999977</v>
      </c>
      <c r="Q23" s="71"/>
      <c r="R23" s="140">
        <f>SUM(R20:R22)</f>
        <v>0</v>
      </c>
      <c r="S23" s="71"/>
      <c r="T23" s="140">
        <f>SUM(T20:T22)</f>
        <v>459186456.6516</v>
      </c>
    </row>
    <row r="24" spans="1:20" ht="6" customHeight="1" x14ac:dyDescent="0.6">
      <c r="C24" s="92"/>
      <c r="D24" s="70"/>
      <c r="E24" s="70"/>
      <c r="F24" s="144"/>
      <c r="G24" s="72"/>
      <c r="H24" s="144"/>
      <c r="I24" s="72"/>
      <c r="J24" s="76"/>
      <c r="K24" s="72"/>
      <c r="L24" s="144"/>
      <c r="M24" s="72"/>
      <c r="N24" s="144"/>
      <c r="O24" s="72"/>
      <c r="P24" s="144"/>
      <c r="Q24" s="72"/>
      <c r="R24" s="144"/>
      <c r="S24" s="72"/>
      <c r="T24" s="144"/>
    </row>
    <row r="25" spans="1:20" ht="21.6" hidden="1" x14ac:dyDescent="0.55000000000000004">
      <c r="C25" s="92" t="s">
        <v>177</v>
      </c>
      <c r="D25" s="70"/>
      <c r="E25" s="70"/>
      <c r="F25" s="118"/>
      <c r="G25" s="130"/>
      <c r="H25" s="118"/>
      <c r="I25" s="130"/>
      <c r="J25" s="118"/>
      <c r="K25" s="72"/>
      <c r="L25" s="118"/>
      <c r="M25" s="72"/>
      <c r="N25" s="118"/>
      <c r="O25" s="72"/>
      <c r="P25" s="118"/>
      <c r="Q25" s="72"/>
      <c r="R25" s="118"/>
      <c r="S25" s="72"/>
      <c r="T25" s="145"/>
    </row>
    <row r="26" spans="1:20" ht="22.8" thickBot="1" x14ac:dyDescent="0.65">
      <c r="C26" s="91" t="s">
        <v>187</v>
      </c>
      <c r="F26" s="96">
        <f>SUM(F12,F18,F23,F25)</f>
        <v>362220339</v>
      </c>
      <c r="G26" s="72"/>
      <c r="H26" s="96">
        <f>SUM(H12,H18,H23,H25)</f>
        <v>2086386465</v>
      </c>
      <c r="I26" s="72"/>
      <c r="J26" s="96">
        <f>SUM(J12,J18,J23,J25)</f>
        <v>50523587</v>
      </c>
      <c r="K26" s="72"/>
      <c r="L26" s="238">
        <f>SUM(L12,L18,L23,L25)</f>
        <v>1087981530</v>
      </c>
      <c r="M26" s="72"/>
      <c r="N26" s="96">
        <f>SUM(N12,N18,N23,N25)</f>
        <v>0</v>
      </c>
      <c r="O26" s="72"/>
      <c r="P26" s="96">
        <f>SUM(P12,P18,P23,P25)</f>
        <v>-281450.34840000235</v>
      </c>
      <c r="Q26" s="72"/>
      <c r="R26" s="96">
        <f>SUM(R12,R18,R23,R25)</f>
        <v>0</v>
      </c>
      <c r="S26" s="72"/>
      <c r="T26" s="96">
        <f>SUM(T12,T18,T23,T25)</f>
        <v>3586830470.6515999</v>
      </c>
    </row>
    <row r="27" spans="1:20" ht="23.25" customHeight="1" thickTop="1" x14ac:dyDescent="0.55000000000000004">
      <c r="F27" s="78"/>
      <c r="G27" s="97"/>
      <c r="H27" s="78"/>
      <c r="I27" s="97"/>
      <c r="J27" s="78"/>
      <c r="K27" s="97"/>
      <c r="L27" s="78"/>
      <c r="M27" s="97"/>
      <c r="N27" s="97"/>
      <c r="O27" s="97"/>
      <c r="P27" s="78"/>
      <c r="Q27" s="97"/>
      <c r="R27" s="97"/>
      <c r="S27" s="97"/>
      <c r="T27" s="78"/>
    </row>
    <row r="28" spans="1:20" ht="23.25" customHeight="1" x14ac:dyDescent="0.55000000000000004">
      <c r="T28" s="206">
        <f>SUM(F26:P26)-T26</f>
        <v>0</v>
      </c>
    </row>
    <row r="29" spans="1:20" ht="23.25" customHeight="1" x14ac:dyDescent="0.55000000000000004">
      <c r="F29" s="206"/>
      <c r="H29" s="206"/>
      <c r="J29" s="206"/>
      <c r="L29" s="206"/>
      <c r="P29" s="206"/>
      <c r="T29" s="206"/>
    </row>
  </sheetData>
  <mergeCells count="5">
    <mergeCell ref="F4:T4"/>
    <mergeCell ref="J6:L6"/>
    <mergeCell ref="F10:T10"/>
    <mergeCell ref="N5:R5"/>
    <mergeCell ref="N6:R6"/>
  </mergeCells>
  <pageMargins left="0.7" right="0.7" top="0.48" bottom="0.5" header="0.5" footer="0.5"/>
  <pageSetup paperSize="9" scale="87" firstPageNumber="14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หมายเหตุประกอบงบการเงินเป็นส่วนหนึ่งของงบการเงินนี้&amp;8
    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" transitionEvaluation="1" transitionEntry="1"/>
  <dimension ref="A1:L114"/>
  <sheetViews>
    <sheetView showGridLines="0" zoomScale="80" zoomScaleNormal="80" zoomScaleSheetLayoutView="96" workbookViewId="0">
      <selection activeCell="L12" sqref="L12"/>
    </sheetView>
  </sheetViews>
  <sheetFormatPr defaultColWidth="9.875" defaultRowHeight="22.5" customHeight="1" x14ac:dyDescent="0.6"/>
  <cols>
    <col min="1" max="1" width="53.125" style="1" customWidth="1"/>
    <col min="2" max="2" width="7.75" style="8" customWidth="1"/>
    <col min="3" max="3" width="14.75" style="9" customWidth="1"/>
    <col min="4" max="4" width="1.625" style="1" customWidth="1"/>
    <col min="5" max="5" width="14.75" style="9" customWidth="1"/>
    <col min="6" max="6" width="1.625" style="1" customWidth="1"/>
    <col min="7" max="7" width="14.75" style="1" customWidth="1"/>
    <col min="8" max="8" width="1.625" style="1" customWidth="1"/>
    <col min="9" max="9" width="15.5" style="1" bestFit="1" customWidth="1"/>
    <col min="10" max="10" width="3.375" style="1" customWidth="1"/>
    <col min="11" max="11" width="16.75" style="1" customWidth="1"/>
    <col min="12" max="12" width="12.75" style="1" customWidth="1"/>
    <col min="13" max="16384" width="9.875" style="1"/>
  </cols>
  <sheetData>
    <row r="1" spans="1:11" ht="23.4" x14ac:dyDescent="0.6">
      <c r="A1" s="3" t="s">
        <v>0</v>
      </c>
      <c r="B1" s="7"/>
      <c r="C1" s="13"/>
      <c r="D1" s="13"/>
      <c r="E1" s="13"/>
      <c r="F1" s="13"/>
      <c r="G1" s="13"/>
      <c r="H1" s="13"/>
      <c r="I1" s="13"/>
    </row>
    <row r="2" spans="1:11" ht="23.4" x14ac:dyDescent="0.6">
      <c r="A2" s="2" t="s">
        <v>191</v>
      </c>
      <c r="B2" s="7"/>
      <c r="C2" s="13"/>
      <c r="D2" s="13"/>
      <c r="E2" s="13"/>
      <c r="F2" s="13"/>
      <c r="G2" s="13"/>
      <c r="H2" s="13"/>
      <c r="I2" s="13"/>
    </row>
    <row r="3" spans="1:11" ht="22.5" customHeight="1" x14ac:dyDescent="0.6">
      <c r="A3" s="2"/>
      <c r="D3" s="9"/>
      <c r="F3" s="9"/>
      <c r="G3" s="9"/>
      <c r="H3" s="9"/>
      <c r="I3" s="9"/>
    </row>
    <row r="4" spans="1:11" customFormat="1" ht="22.5" customHeight="1" x14ac:dyDescent="0.6">
      <c r="B4" s="17"/>
      <c r="C4" s="260" t="s">
        <v>2</v>
      </c>
      <c r="D4" s="260"/>
      <c r="E4" s="260"/>
      <c r="G4" s="260" t="s">
        <v>3</v>
      </c>
      <c r="H4" s="260"/>
      <c r="I4" s="260"/>
    </row>
    <row r="5" spans="1:11" customFormat="1" ht="22.5" customHeight="1" x14ac:dyDescent="0.55000000000000004">
      <c r="B5" s="17"/>
      <c r="C5" s="261" t="s">
        <v>192</v>
      </c>
      <c r="D5" s="261"/>
      <c r="E5" s="261"/>
      <c r="G5" s="261" t="s">
        <v>192</v>
      </c>
      <c r="H5" s="261"/>
      <c r="I5" s="261"/>
    </row>
    <row r="6" spans="1:11" customFormat="1" ht="22.5" customHeight="1" x14ac:dyDescent="0.55000000000000004">
      <c r="B6" s="17"/>
      <c r="C6" s="262" t="s">
        <v>4</v>
      </c>
      <c r="D6" s="262"/>
      <c r="E6" s="262"/>
      <c r="G6" s="262" t="s">
        <v>4</v>
      </c>
      <c r="H6" s="262"/>
      <c r="I6" s="262"/>
    </row>
    <row r="7" spans="1:11" customFormat="1" ht="22.5" customHeight="1" x14ac:dyDescent="0.55000000000000004">
      <c r="B7" s="21"/>
      <c r="C7" s="19" t="s">
        <v>7</v>
      </c>
      <c r="D7" s="19"/>
      <c r="E7" s="19" t="s">
        <v>8</v>
      </c>
      <c r="F7" s="19"/>
      <c r="G7" s="19" t="s">
        <v>7</v>
      </c>
      <c r="H7" s="19"/>
      <c r="I7" s="19" t="s">
        <v>8</v>
      </c>
    </row>
    <row r="8" spans="1:11" customFormat="1" ht="22.5" customHeight="1" x14ac:dyDescent="0.55000000000000004">
      <c r="B8" s="21" t="s">
        <v>6</v>
      </c>
      <c r="C8" s="259" t="s">
        <v>9</v>
      </c>
      <c r="D8" s="259"/>
      <c r="E8" s="259"/>
      <c r="F8" s="259"/>
      <c r="G8" s="259"/>
      <c r="H8" s="259"/>
      <c r="I8" s="259"/>
    </row>
    <row r="9" spans="1:11" customFormat="1" ht="22.5" customHeight="1" x14ac:dyDescent="0.6">
      <c r="A9" s="20" t="s">
        <v>193</v>
      </c>
      <c r="B9" s="19"/>
      <c r="C9" s="15"/>
      <c r="E9" s="15"/>
    </row>
    <row r="10" spans="1:11" customFormat="1" ht="22.5" customHeight="1" x14ac:dyDescent="0.55000000000000004">
      <c r="A10" t="s">
        <v>116</v>
      </c>
      <c r="B10" s="115"/>
      <c r="C10" s="207">
        <v>751000281</v>
      </c>
      <c r="D10" s="207"/>
      <c r="E10" s="207">
        <f>'FS PL 6-10'!F120</f>
        <v>650091877</v>
      </c>
      <c r="F10" s="207"/>
      <c r="G10" s="207">
        <v>453341526</v>
      </c>
      <c r="H10" s="207"/>
      <c r="I10" s="207">
        <f>'FS PL 6-10'!J120</f>
        <v>212476474</v>
      </c>
    </row>
    <row r="11" spans="1:11" customFormat="1" ht="22.5" customHeight="1" x14ac:dyDescent="0.55000000000000004">
      <c r="A11" s="28" t="s">
        <v>194</v>
      </c>
      <c r="B11" s="115"/>
      <c r="C11" s="207"/>
      <c r="D11" s="207"/>
      <c r="E11" s="207"/>
      <c r="F11" s="207"/>
      <c r="G11" s="207"/>
      <c r="H11" s="207"/>
      <c r="I11" s="207"/>
    </row>
    <row r="12" spans="1:11" customFormat="1" ht="22.5" customHeight="1" x14ac:dyDescent="0.55000000000000004">
      <c r="A12" s="16" t="s">
        <v>195</v>
      </c>
      <c r="B12" s="94" t="s">
        <v>41</v>
      </c>
      <c r="C12" s="207">
        <v>134084096</v>
      </c>
      <c r="D12" s="207"/>
      <c r="E12" s="207">
        <f>-'FS PL 6-10'!F119</f>
        <v>97730974</v>
      </c>
      <c r="F12" s="207"/>
      <c r="G12" s="207">
        <v>2625699</v>
      </c>
      <c r="H12" s="207"/>
      <c r="I12" s="207">
        <f>-'FS PL 6-10'!J119</f>
        <v>2558403</v>
      </c>
    </row>
    <row r="13" spans="1:11" customFormat="1" ht="22.5" customHeight="1" x14ac:dyDescent="0.55000000000000004">
      <c r="A13" s="23" t="s">
        <v>112</v>
      </c>
      <c r="B13" s="115"/>
      <c r="C13" s="207">
        <v>109677704</v>
      </c>
      <c r="D13" s="207"/>
      <c r="E13" s="207">
        <f>-'FS PL 6-10'!F116</f>
        <v>70621279</v>
      </c>
      <c r="F13" s="207"/>
      <c r="G13" s="207">
        <v>26124544</v>
      </c>
      <c r="H13" s="207"/>
      <c r="I13" s="207">
        <f>-'FS PL 6-10'!J116</f>
        <v>25873001</v>
      </c>
    </row>
    <row r="14" spans="1:11" customFormat="1" ht="22.5" customHeight="1" x14ac:dyDescent="0.55000000000000004">
      <c r="A14" s="23" t="s">
        <v>196</v>
      </c>
      <c r="B14" s="94" t="s">
        <v>31</v>
      </c>
      <c r="C14" s="207">
        <v>1938047</v>
      </c>
      <c r="D14" s="207"/>
      <c r="E14" s="207">
        <v>1688692</v>
      </c>
      <c r="F14" s="207"/>
      <c r="G14" s="72">
        <v>0</v>
      </c>
      <c r="H14" s="207"/>
      <c r="I14" s="72">
        <v>0</v>
      </c>
      <c r="K14" s="49"/>
    </row>
    <row r="15" spans="1:11" s="49" customFormat="1" ht="22.5" customHeight="1" x14ac:dyDescent="0.55000000000000004">
      <c r="A15" s="50" t="s">
        <v>197</v>
      </c>
      <c r="B15" s="94" t="s">
        <v>198</v>
      </c>
      <c r="C15" s="207">
        <v>597951148</v>
      </c>
      <c r="D15" s="207"/>
      <c r="E15" s="207">
        <v>457740444</v>
      </c>
      <c r="F15" s="207"/>
      <c r="G15" s="207">
        <v>21770132</v>
      </c>
      <c r="H15" s="209"/>
      <c r="I15" s="207">
        <v>24034463</v>
      </c>
    </row>
    <row r="16" spans="1:11" s="49" customFormat="1" ht="22.5" customHeight="1" x14ac:dyDescent="0.55000000000000004">
      <c r="A16" s="50" t="s">
        <v>199</v>
      </c>
      <c r="B16" s="94" t="s">
        <v>35</v>
      </c>
      <c r="C16" s="207">
        <v>33849635</v>
      </c>
      <c r="D16" s="207"/>
      <c r="E16" s="207">
        <v>30906514</v>
      </c>
      <c r="F16" s="207"/>
      <c r="G16" s="207">
        <v>5232504</v>
      </c>
      <c r="H16" s="209"/>
      <c r="I16" s="207">
        <v>5369126</v>
      </c>
    </row>
    <row r="17" spans="1:11" customFormat="1" ht="21.6" x14ac:dyDescent="0.55000000000000004">
      <c r="A17" s="23" t="s">
        <v>200</v>
      </c>
      <c r="B17" s="94" t="s">
        <v>37</v>
      </c>
      <c r="C17" s="207">
        <v>10962242</v>
      </c>
      <c r="D17" s="207"/>
      <c r="E17" s="207">
        <v>10392903</v>
      </c>
      <c r="F17" s="207"/>
      <c r="G17" s="207">
        <v>3032074</v>
      </c>
      <c r="H17" s="207"/>
      <c r="I17" s="207">
        <v>2428534</v>
      </c>
      <c r="K17" s="49"/>
    </row>
    <row r="18" spans="1:11" s="58" customFormat="1" ht="22.5" customHeight="1" x14ac:dyDescent="0.55000000000000004">
      <c r="A18" s="85" t="s">
        <v>70</v>
      </c>
      <c r="B18" s="116">
        <v>19</v>
      </c>
      <c r="C18" s="207">
        <v>5380539</v>
      </c>
      <c r="D18" s="207"/>
      <c r="E18" s="207">
        <v>5681214</v>
      </c>
      <c r="F18" s="207"/>
      <c r="G18" s="207">
        <v>964694</v>
      </c>
      <c r="H18" s="210"/>
      <c r="I18" s="207">
        <v>950287</v>
      </c>
    </row>
    <row r="19" spans="1:11" s="58" customFormat="1" ht="22.5" customHeight="1" x14ac:dyDescent="0.55000000000000004">
      <c r="A19" s="59" t="s">
        <v>201</v>
      </c>
      <c r="B19" s="115"/>
      <c r="C19" s="207">
        <v>-91809229</v>
      </c>
      <c r="D19" s="207"/>
      <c r="E19" s="207">
        <v>-10580328</v>
      </c>
      <c r="F19" s="207"/>
      <c r="G19" s="72">
        <v>0</v>
      </c>
      <c r="H19" s="210"/>
      <c r="I19" s="72">
        <v>0</v>
      </c>
    </row>
    <row r="20" spans="1:11" s="58" customFormat="1" ht="22.5" customHeight="1" x14ac:dyDescent="0.55000000000000004">
      <c r="A20" s="85" t="s">
        <v>202</v>
      </c>
      <c r="B20" s="115"/>
      <c r="C20" s="207"/>
      <c r="D20" s="207"/>
      <c r="E20" s="207"/>
      <c r="F20" s="207"/>
      <c r="G20" s="72"/>
      <c r="H20" s="210"/>
      <c r="I20" s="72"/>
    </row>
    <row r="21" spans="1:11" s="58" customFormat="1" ht="22.5" customHeight="1" x14ac:dyDescent="0.55000000000000004">
      <c r="A21" s="59" t="s">
        <v>203</v>
      </c>
      <c r="B21" s="115"/>
      <c r="C21" s="207">
        <v>1796331</v>
      </c>
      <c r="D21" s="207"/>
      <c r="E21" s="207">
        <v>-366965</v>
      </c>
      <c r="F21" s="207"/>
      <c r="G21" s="72">
        <v>0</v>
      </c>
      <c r="H21" s="210"/>
      <c r="I21" s="72">
        <v>0</v>
      </c>
    </row>
    <row r="22" spans="1:11" s="58" customFormat="1" ht="22.5" hidden="1" customHeight="1" x14ac:dyDescent="0.55000000000000004">
      <c r="A22" s="59" t="s">
        <v>204</v>
      </c>
      <c r="B22" s="115"/>
      <c r="C22" s="207"/>
      <c r="D22" s="207"/>
      <c r="E22" s="207"/>
      <c r="F22" s="207"/>
      <c r="G22" s="72"/>
      <c r="H22" s="210"/>
      <c r="I22" s="72"/>
    </row>
    <row r="23" spans="1:11" customFormat="1" ht="22.5" hidden="1" customHeight="1" x14ac:dyDescent="0.55000000000000004">
      <c r="A23" s="16" t="s">
        <v>205</v>
      </c>
      <c r="B23" s="116">
        <v>10</v>
      </c>
      <c r="C23" s="72"/>
      <c r="D23" s="207"/>
      <c r="E23" s="72">
        <v>0</v>
      </c>
      <c r="F23" s="207"/>
      <c r="G23" s="72"/>
      <c r="H23" s="210"/>
      <c r="I23" s="72">
        <v>0</v>
      </c>
    </row>
    <row r="24" spans="1:11" customFormat="1" ht="22.5" customHeight="1" x14ac:dyDescent="0.55000000000000004">
      <c r="A24" s="16" t="s">
        <v>206</v>
      </c>
      <c r="B24" s="247" t="s">
        <v>14</v>
      </c>
      <c r="C24" s="56">
        <v>0</v>
      </c>
      <c r="D24" s="211"/>
      <c r="E24" s="56">
        <v>-15086</v>
      </c>
      <c r="F24" s="207"/>
      <c r="G24" s="72">
        <v>0</v>
      </c>
      <c r="H24" s="210"/>
      <c r="I24" s="72">
        <v>0</v>
      </c>
    </row>
    <row r="25" spans="1:11" customFormat="1" ht="22.5" customHeight="1" x14ac:dyDescent="0.55000000000000004">
      <c r="A25" s="16" t="s">
        <v>207</v>
      </c>
      <c r="B25" s="116">
        <v>8</v>
      </c>
      <c r="C25" s="207">
        <v>-59414079</v>
      </c>
      <c r="D25" s="207"/>
      <c r="E25" s="207">
        <v>84044948</v>
      </c>
      <c r="F25" s="207"/>
      <c r="G25" s="212">
        <v>-105536</v>
      </c>
      <c r="H25" s="210"/>
      <c r="I25" s="212">
        <v>368028</v>
      </c>
    </row>
    <row r="26" spans="1:11" customFormat="1" ht="22.5" customHeight="1" x14ac:dyDescent="0.55000000000000004">
      <c r="A26" s="16" t="s">
        <v>208</v>
      </c>
      <c r="B26" s="115"/>
      <c r="C26" s="213">
        <v>-2566936</v>
      </c>
      <c r="D26" s="207"/>
      <c r="E26" s="213">
        <v>-1066400</v>
      </c>
      <c r="F26" s="207"/>
      <c r="G26" s="213">
        <v>83718</v>
      </c>
      <c r="H26" s="210"/>
      <c r="I26" s="213">
        <v>-18747</v>
      </c>
    </row>
    <row r="27" spans="1:11" customFormat="1" ht="22.5" customHeight="1" x14ac:dyDescent="0.55000000000000004">
      <c r="A27" s="16" t="s">
        <v>209</v>
      </c>
      <c r="B27" s="115"/>
      <c r="C27" s="207">
        <v>1930253</v>
      </c>
      <c r="D27" s="207"/>
      <c r="E27" s="207">
        <v>5383690</v>
      </c>
      <c r="F27" s="207"/>
      <c r="G27" s="72">
        <v>1746591</v>
      </c>
      <c r="H27" s="210"/>
      <c r="I27" s="72">
        <v>0</v>
      </c>
    </row>
    <row r="28" spans="1:11" customFormat="1" ht="22.5" customHeight="1" x14ac:dyDescent="0.55000000000000004">
      <c r="A28" s="16" t="s">
        <v>210</v>
      </c>
      <c r="B28" s="115"/>
      <c r="C28" s="72">
        <v>22963</v>
      </c>
      <c r="D28" s="207"/>
      <c r="E28" s="72">
        <v>0</v>
      </c>
      <c r="F28" s="207"/>
      <c r="G28" s="72">
        <v>0</v>
      </c>
      <c r="H28" s="210"/>
      <c r="I28" s="72">
        <v>0</v>
      </c>
    </row>
    <row r="29" spans="1:11" customFormat="1" ht="22.5" customHeight="1" x14ac:dyDescent="0.55000000000000004">
      <c r="A29" s="16" t="s">
        <v>211</v>
      </c>
      <c r="B29" s="116">
        <v>15</v>
      </c>
      <c r="C29" s="213">
        <v>-5213118</v>
      </c>
      <c r="D29" s="207"/>
      <c r="E29" s="213">
        <v>-2997261</v>
      </c>
      <c r="F29" s="207"/>
      <c r="G29" s="72">
        <v>-394226</v>
      </c>
      <c r="H29" s="210"/>
      <c r="I29" s="72">
        <v>0</v>
      </c>
    </row>
    <row r="30" spans="1:11" customFormat="1" ht="22.5" customHeight="1" x14ac:dyDescent="0.55000000000000004">
      <c r="A30" s="23" t="s">
        <v>212</v>
      </c>
      <c r="B30" s="116">
        <v>11</v>
      </c>
      <c r="C30" s="72">
        <v>0</v>
      </c>
      <c r="D30" s="207"/>
      <c r="E30" s="72">
        <v>0</v>
      </c>
      <c r="F30" s="207"/>
      <c r="G30" s="72">
        <v>-470207450</v>
      </c>
      <c r="H30" s="210"/>
      <c r="I30" s="72">
        <v>-180000000</v>
      </c>
    </row>
    <row r="31" spans="1:11" customFormat="1" ht="22.5" customHeight="1" x14ac:dyDescent="0.55000000000000004">
      <c r="A31" s="23" t="s">
        <v>213</v>
      </c>
      <c r="B31" s="115"/>
      <c r="C31" s="207">
        <v>-2441114</v>
      </c>
      <c r="D31" s="207"/>
      <c r="E31" s="207">
        <v>-2567307</v>
      </c>
      <c r="F31" s="207"/>
      <c r="G31" s="207">
        <v>-2851513</v>
      </c>
      <c r="H31" s="210"/>
      <c r="I31" s="207">
        <v>-32674577</v>
      </c>
    </row>
    <row r="32" spans="1:11" ht="22.5" customHeight="1" x14ac:dyDescent="0.6">
      <c r="A32" s="2"/>
      <c r="B32" s="7"/>
      <c r="C32" s="214">
        <f>SUM(C10:C31)</f>
        <v>1487148763</v>
      </c>
      <c r="D32" s="207"/>
      <c r="E32" s="214">
        <f>SUM(E10:E31)</f>
        <v>1396689188</v>
      </c>
      <c r="F32" s="207"/>
      <c r="G32" s="214">
        <f>SUM(G10:G31)</f>
        <v>41362757</v>
      </c>
      <c r="H32" s="210"/>
      <c r="I32" s="214">
        <f>SUM(I10:I31)</f>
        <v>61364992</v>
      </c>
    </row>
    <row r="33" spans="1:9" ht="23.4" x14ac:dyDescent="0.6">
      <c r="A33" s="3" t="s">
        <v>0</v>
      </c>
      <c r="B33" s="7"/>
      <c r="C33" s="13"/>
      <c r="D33" s="13"/>
      <c r="E33" s="13"/>
      <c r="F33" s="13"/>
      <c r="G33" s="13"/>
      <c r="H33" s="13"/>
      <c r="I33" s="13"/>
    </row>
    <row r="34" spans="1:9" ht="23.4" x14ac:dyDescent="0.6">
      <c r="A34" s="2" t="s">
        <v>191</v>
      </c>
      <c r="B34" s="7"/>
      <c r="C34" s="13"/>
      <c r="D34" s="13"/>
      <c r="E34" s="13"/>
      <c r="F34" s="13"/>
      <c r="G34" s="13"/>
      <c r="H34" s="13"/>
      <c r="I34" s="13"/>
    </row>
    <row r="35" spans="1:9" ht="22.5" customHeight="1" x14ac:dyDescent="0.6">
      <c r="A35" s="2"/>
      <c r="D35" s="9"/>
      <c r="F35" s="9"/>
      <c r="G35" s="9"/>
      <c r="H35" s="9"/>
      <c r="I35" s="9"/>
    </row>
    <row r="36" spans="1:9" customFormat="1" ht="22.5" customHeight="1" x14ac:dyDescent="0.6">
      <c r="B36" s="17"/>
      <c r="C36" s="260" t="s">
        <v>2</v>
      </c>
      <c r="D36" s="260"/>
      <c r="E36" s="260"/>
      <c r="G36" s="260" t="s">
        <v>3</v>
      </c>
      <c r="H36" s="260"/>
      <c r="I36" s="260"/>
    </row>
    <row r="37" spans="1:9" customFormat="1" ht="22.5" customHeight="1" x14ac:dyDescent="0.55000000000000004">
      <c r="B37" s="17"/>
      <c r="C37" s="261" t="s">
        <v>192</v>
      </c>
      <c r="D37" s="261"/>
      <c r="E37" s="261"/>
      <c r="G37" s="261" t="s">
        <v>192</v>
      </c>
      <c r="H37" s="261"/>
      <c r="I37" s="261"/>
    </row>
    <row r="38" spans="1:9" customFormat="1" ht="22.5" customHeight="1" x14ac:dyDescent="0.55000000000000004">
      <c r="B38" s="17"/>
      <c r="C38" s="262" t="s">
        <v>4</v>
      </c>
      <c r="D38" s="262"/>
      <c r="E38" s="262"/>
      <c r="G38" s="262" t="s">
        <v>4</v>
      </c>
      <c r="H38" s="262"/>
      <c r="I38" s="262"/>
    </row>
    <row r="39" spans="1:9" customFormat="1" ht="22.5" customHeight="1" x14ac:dyDescent="0.55000000000000004">
      <c r="B39" s="21" t="s">
        <v>6</v>
      </c>
      <c r="C39" s="19" t="s">
        <v>7</v>
      </c>
      <c r="D39" s="19"/>
      <c r="E39" s="19" t="s">
        <v>8</v>
      </c>
      <c r="F39" s="19"/>
      <c r="G39" s="19" t="s">
        <v>7</v>
      </c>
      <c r="H39" s="19"/>
      <c r="I39" s="19" t="s">
        <v>8</v>
      </c>
    </row>
    <row r="40" spans="1:9" customFormat="1" ht="22.5" customHeight="1" x14ac:dyDescent="0.55000000000000004">
      <c r="B40" s="21"/>
      <c r="C40" s="259" t="s">
        <v>9</v>
      </c>
      <c r="D40" s="259"/>
      <c r="E40" s="259"/>
      <c r="F40" s="259"/>
      <c r="G40" s="259"/>
      <c r="H40" s="259"/>
      <c r="I40" s="259"/>
    </row>
    <row r="41" spans="1:9" customFormat="1" ht="22.5" customHeight="1" x14ac:dyDescent="0.55000000000000004">
      <c r="A41" s="57" t="s">
        <v>214</v>
      </c>
      <c r="B41" s="22"/>
      <c r="C41" s="211"/>
      <c r="D41" s="207"/>
      <c r="E41" s="211"/>
      <c r="F41" s="207"/>
      <c r="G41" s="207"/>
      <c r="H41" s="210"/>
      <c r="I41" s="207"/>
    </row>
    <row r="42" spans="1:9" customFormat="1" ht="22.5" customHeight="1" x14ac:dyDescent="0.55000000000000004">
      <c r="A42" s="58" t="s">
        <v>13</v>
      </c>
      <c r="B42" s="115"/>
      <c r="C42" s="207">
        <v>-418458961</v>
      </c>
      <c r="D42" s="215"/>
      <c r="E42" s="207">
        <v>-1553063739</v>
      </c>
      <c r="F42" s="207"/>
      <c r="G42" s="207">
        <v>18671464</v>
      </c>
      <c r="H42" s="210"/>
      <c r="I42" s="207">
        <v>-14365767</v>
      </c>
    </row>
    <row r="43" spans="1:9" customFormat="1" ht="22.5" customHeight="1" x14ac:dyDescent="0.55000000000000004">
      <c r="A43" s="58" t="s">
        <v>15</v>
      </c>
      <c r="B43" s="115"/>
      <c r="C43" s="207">
        <v>46755942</v>
      </c>
      <c r="D43" s="215"/>
      <c r="E43" s="207">
        <v>-1005330</v>
      </c>
      <c r="F43" s="207"/>
      <c r="G43" s="207">
        <v>-20035150</v>
      </c>
      <c r="H43" s="210"/>
      <c r="I43" s="207">
        <v>-25178089</v>
      </c>
    </row>
    <row r="44" spans="1:9" customFormat="1" ht="22.5" customHeight="1" x14ac:dyDescent="0.55000000000000004">
      <c r="A44" s="58" t="s">
        <v>18</v>
      </c>
      <c r="B44" s="115"/>
      <c r="C44" s="207">
        <v>1599926161</v>
      </c>
      <c r="D44" s="215"/>
      <c r="E44" s="207">
        <v>-2036818858</v>
      </c>
      <c r="F44" s="215"/>
      <c r="G44" s="207">
        <v>6381005</v>
      </c>
      <c r="H44" s="216"/>
      <c r="I44" s="207">
        <v>-3668826</v>
      </c>
    </row>
    <row r="45" spans="1:9" customFormat="1" ht="22.5" customHeight="1" x14ac:dyDescent="0.55000000000000004">
      <c r="A45" s="58" t="s">
        <v>20</v>
      </c>
      <c r="B45" s="115"/>
      <c r="C45" s="207">
        <v>20774935</v>
      </c>
      <c r="D45" s="215"/>
      <c r="E45" s="207">
        <v>-42305462</v>
      </c>
      <c r="F45" s="215"/>
      <c r="G45" s="207">
        <v>-20407</v>
      </c>
      <c r="H45" s="216"/>
      <c r="I45" s="207">
        <v>-96773</v>
      </c>
    </row>
    <row r="46" spans="1:9" customFormat="1" ht="22.5" hidden="1" customHeight="1" x14ac:dyDescent="0.55000000000000004">
      <c r="A46" s="58" t="s">
        <v>42</v>
      </c>
      <c r="B46" s="115"/>
      <c r="C46" s="72"/>
      <c r="D46" s="215"/>
      <c r="E46" s="72">
        <v>0</v>
      </c>
      <c r="F46" s="208"/>
      <c r="G46" s="72"/>
      <c r="H46" s="208"/>
      <c r="I46" s="72">
        <v>0</v>
      </c>
    </row>
    <row r="47" spans="1:9" customFormat="1" ht="22.5" customHeight="1" x14ac:dyDescent="0.55000000000000004">
      <c r="A47" s="58" t="s">
        <v>44</v>
      </c>
      <c r="B47" s="115"/>
      <c r="C47" s="207">
        <v>-17976484</v>
      </c>
      <c r="D47" s="215"/>
      <c r="E47" s="207">
        <v>-13089511</v>
      </c>
      <c r="F47" s="215"/>
      <c r="G47" s="207">
        <v>-1520982</v>
      </c>
      <c r="H47" s="216"/>
      <c r="I47" s="207">
        <v>-4542914</v>
      </c>
    </row>
    <row r="48" spans="1:9" customFormat="1" ht="22.5" customHeight="1" x14ac:dyDescent="0.55000000000000004">
      <c r="A48" s="58" t="s">
        <v>51</v>
      </c>
      <c r="B48" s="115"/>
      <c r="C48" s="207">
        <f>-1179679808+10</f>
        <v>-1179679798</v>
      </c>
      <c r="D48" s="215"/>
      <c r="E48" s="207">
        <v>3238152371</v>
      </c>
      <c r="F48" s="217"/>
      <c r="G48" s="207">
        <v>-9107415</v>
      </c>
      <c r="H48" s="218"/>
      <c r="I48" s="207">
        <v>12074535.219999999</v>
      </c>
    </row>
    <row r="49" spans="1:9" customFormat="1" ht="22.5" customHeight="1" x14ac:dyDescent="0.55000000000000004">
      <c r="A49" s="59" t="s">
        <v>215</v>
      </c>
      <c r="B49" s="115"/>
      <c r="C49" s="244">
        <v>-1697440</v>
      </c>
      <c r="D49" s="207"/>
      <c r="E49" s="207">
        <v>-761560</v>
      </c>
      <c r="F49" s="207"/>
      <c r="G49" s="72">
        <v>0</v>
      </c>
      <c r="H49" s="210"/>
      <c r="I49" s="72">
        <v>0</v>
      </c>
    </row>
    <row r="50" spans="1:9" customFormat="1" ht="22.5" customHeight="1" x14ac:dyDescent="0.55000000000000004">
      <c r="A50" s="59" t="s">
        <v>62</v>
      </c>
      <c r="B50" s="115"/>
      <c r="C50" s="207">
        <v>-842885</v>
      </c>
      <c r="D50" s="207"/>
      <c r="E50" s="207">
        <v>4572786</v>
      </c>
      <c r="F50" s="207"/>
      <c r="G50" s="207">
        <v>1906765</v>
      </c>
      <c r="H50" s="210"/>
      <c r="I50" s="207">
        <v>733424</v>
      </c>
    </row>
    <row r="51" spans="1:9" customFormat="1" ht="22.5" customHeight="1" x14ac:dyDescent="0.55000000000000004">
      <c r="A51" s="59" t="s">
        <v>66</v>
      </c>
      <c r="B51" s="115"/>
      <c r="C51" s="207">
        <v>-2187810</v>
      </c>
      <c r="D51" s="207"/>
      <c r="E51" s="207">
        <v>-2187801</v>
      </c>
      <c r="F51" s="207"/>
      <c r="G51" s="72">
        <v>0</v>
      </c>
      <c r="H51" s="210"/>
      <c r="I51" s="72">
        <v>0</v>
      </c>
    </row>
    <row r="52" spans="1:9" customFormat="1" ht="22.5" customHeight="1" x14ac:dyDescent="0.55000000000000004">
      <c r="A52" t="s">
        <v>73</v>
      </c>
      <c r="B52" s="115"/>
      <c r="C52" s="118">
        <v>380669</v>
      </c>
      <c r="D52" s="215"/>
      <c r="E52" s="118">
        <v>0</v>
      </c>
      <c r="F52" s="220"/>
      <c r="G52" s="118">
        <v>0</v>
      </c>
      <c r="H52" s="218"/>
      <c r="I52" s="118">
        <v>0</v>
      </c>
    </row>
    <row r="53" spans="1:9" customFormat="1" ht="22.5" customHeight="1" x14ac:dyDescent="0.55000000000000004">
      <c r="A53" t="s">
        <v>216</v>
      </c>
      <c r="B53" s="115"/>
      <c r="C53" s="207">
        <f>SUM(C42:C52)+C32</f>
        <v>1534143092</v>
      </c>
      <c r="D53" s="217"/>
      <c r="E53" s="207">
        <f>SUM(E42:E52)+E32</f>
        <v>990182084</v>
      </c>
      <c r="F53" s="217"/>
      <c r="G53" s="207">
        <f>SUM(G42:G52)+G32</f>
        <v>37638037</v>
      </c>
      <c r="H53" s="218"/>
      <c r="I53" s="207">
        <f>SUM(I42:I52)+I32</f>
        <v>26320582.219999999</v>
      </c>
    </row>
    <row r="54" spans="1:9" s="18" customFormat="1" ht="22.5" customHeight="1" x14ac:dyDescent="0.6">
      <c r="A54" t="s">
        <v>217</v>
      </c>
      <c r="B54" s="115"/>
      <c r="C54" s="221">
        <v>-92451272</v>
      </c>
      <c r="D54" s="45"/>
      <c r="E54" s="221">
        <v>-69624123</v>
      </c>
      <c r="F54" s="45"/>
      <c r="G54" s="72">
        <v>0</v>
      </c>
      <c r="H54" s="80"/>
      <c r="I54" s="215">
        <v>-11453704</v>
      </c>
    </row>
    <row r="55" spans="1:9" customFormat="1" ht="22.5" customHeight="1" x14ac:dyDescent="0.6">
      <c r="A55" s="25" t="s">
        <v>218</v>
      </c>
      <c r="B55" s="115"/>
      <c r="C55" s="53">
        <f>C53+C54</f>
        <v>1441691820</v>
      </c>
      <c r="D55" s="215"/>
      <c r="E55" s="53">
        <f>E53+E54</f>
        <v>920557961</v>
      </c>
      <c r="F55" s="217"/>
      <c r="G55" s="53">
        <f>G53+G54</f>
        <v>37638037</v>
      </c>
      <c r="H55" s="81"/>
      <c r="I55" s="53">
        <f>I53+I54</f>
        <v>14866878.219999999</v>
      </c>
    </row>
    <row r="56" spans="1:9" customFormat="1" ht="8.5500000000000007" customHeight="1" x14ac:dyDescent="0.6">
      <c r="A56" s="25"/>
      <c r="B56" s="22"/>
      <c r="C56" s="18"/>
      <c r="E56" s="18"/>
      <c r="G56" s="18"/>
      <c r="H56" s="82"/>
      <c r="I56" s="18"/>
    </row>
    <row r="57" spans="1:9" customFormat="1" ht="22.5" customHeight="1" x14ac:dyDescent="0.6">
      <c r="A57" s="20" t="s">
        <v>219</v>
      </c>
      <c r="B57" s="22"/>
      <c r="H57" s="58"/>
    </row>
    <row r="58" spans="1:9" customFormat="1" ht="22.5" customHeight="1" x14ac:dyDescent="0.55000000000000004">
      <c r="A58" s="58" t="s">
        <v>220</v>
      </c>
      <c r="B58" s="116">
        <v>11</v>
      </c>
      <c r="C58" s="72">
        <v>0</v>
      </c>
      <c r="E58" s="72">
        <v>0</v>
      </c>
      <c r="G58" s="56">
        <v>-374649740</v>
      </c>
      <c r="H58" s="58"/>
      <c r="I58" s="56">
        <v>-2135001500</v>
      </c>
    </row>
    <row r="59" spans="1:9" customFormat="1" ht="22.5" customHeight="1" x14ac:dyDescent="0.55000000000000004">
      <c r="A59" s="58" t="s">
        <v>221</v>
      </c>
      <c r="B59" s="116">
        <v>11</v>
      </c>
      <c r="C59" s="56">
        <v>0</v>
      </c>
      <c r="E59" s="56">
        <v>15000000</v>
      </c>
      <c r="G59" s="72">
        <v>0</v>
      </c>
      <c r="H59" s="58"/>
      <c r="I59" s="72">
        <v>0</v>
      </c>
    </row>
    <row r="60" spans="1:9" customFormat="1" ht="22.5" customHeight="1" x14ac:dyDescent="0.55000000000000004">
      <c r="A60" s="58" t="s">
        <v>222</v>
      </c>
      <c r="B60" s="116">
        <v>11</v>
      </c>
      <c r="C60" s="72">
        <v>0</v>
      </c>
      <c r="E60" s="72">
        <v>0</v>
      </c>
      <c r="G60" s="72">
        <v>-999700</v>
      </c>
      <c r="H60" s="58"/>
      <c r="I60" s="72">
        <v>0</v>
      </c>
    </row>
    <row r="61" spans="1:9" customFormat="1" ht="22.5" customHeight="1" x14ac:dyDescent="0.55000000000000004">
      <c r="A61" s="58" t="s">
        <v>223</v>
      </c>
      <c r="B61" s="124"/>
      <c r="C61" s="56">
        <v>-15000000</v>
      </c>
      <c r="E61" s="56">
        <v>-5000000</v>
      </c>
      <c r="G61" s="56">
        <v>-15000000</v>
      </c>
      <c r="H61" s="58"/>
      <c r="I61" s="56">
        <v>-5000000</v>
      </c>
    </row>
    <row r="62" spans="1:9" customFormat="1" ht="22.5" customHeight="1" x14ac:dyDescent="0.55000000000000004">
      <c r="A62" s="23" t="s">
        <v>224</v>
      </c>
      <c r="B62" s="115"/>
      <c r="C62" s="72">
        <v>-295893852</v>
      </c>
      <c r="E62" s="72">
        <v>0</v>
      </c>
      <c r="G62" s="72">
        <v>0</v>
      </c>
      <c r="H62" s="218"/>
      <c r="I62" s="72">
        <v>0</v>
      </c>
    </row>
    <row r="63" spans="1:9" customFormat="1" ht="22.5" customHeight="1" x14ac:dyDescent="0.55000000000000004">
      <c r="A63" s="23" t="s">
        <v>225</v>
      </c>
      <c r="B63" s="115"/>
      <c r="C63" s="56">
        <v>14332278</v>
      </c>
      <c r="E63" s="56">
        <v>2206339</v>
      </c>
      <c r="G63" s="207">
        <v>7676432</v>
      </c>
      <c r="H63" s="58"/>
      <c r="I63" s="207">
        <v>290000</v>
      </c>
    </row>
    <row r="64" spans="1:9" customFormat="1" ht="22.5" customHeight="1" x14ac:dyDescent="0.55000000000000004">
      <c r="A64" t="s">
        <v>226</v>
      </c>
      <c r="B64" s="115"/>
      <c r="C64" s="207">
        <v>-1094117667</v>
      </c>
      <c r="E64" s="207">
        <f>-1759425068+16</f>
        <v>-1759425052</v>
      </c>
      <c r="G64" s="222">
        <v>-16054473</v>
      </c>
      <c r="H64" s="58"/>
      <c r="I64" s="222">
        <v>-26394168</v>
      </c>
    </row>
    <row r="65" spans="1:9" customFormat="1" ht="22.5" customHeight="1" x14ac:dyDescent="0.55000000000000004">
      <c r="A65" t="s">
        <v>227</v>
      </c>
      <c r="B65" s="115"/>
      <c r="C65" s="56">
        <v>-12875000</v>
      </c>
      <c r="E65" s="56">
        <v>-2035334</v>
      </c>
      <c r="G65" s="72">
        <v>-11935400</v>
      </c>
      <c r="H65" s="218"/>
      <c r="I65" s="72">
        <v>-715000</v>
      </c>
    </row>
    <row r="66" spans="1:9" customFormat="1" ht="22.5" customHeight="1" x14ac:dyDescent="0.55000000000000004">
      <c r="A66" t="s">
        <v>228</v>
      </c>
      <c r="B66" s="116">
        <v>14</v>
      </c>
      <c r="C66" s="56">
        <v>-29673633</v>
      </c>
      <c r="E66" s="56">
        <v>-11038168</v>
      </c>
      <c r="G66" s="72">
        <v>0</v>
      </c>
      <c r="H66" s="218"/>
      <c r="I66" s="72">
        <v>0</v>
      </c>
    </row>
    <row r="67" spans="1:9" customFormat="1" ht="22.5" hidden="1" customHeight="1" x14ac:dyDescent="0.55000000000000004">
      <c r="A67" t="s">
        <v>229</v>
      </c>
      <c r="B67" s="115"/>
      <c r="C67" s="72">
        <v>0</v>
      </c>
      <c r="E67" s="72">
        <v>0</v>
      </c>
      <c r="G67" s="72">
        <v>0</v>
      </c>
      <c r="H67" s="218"/>
      <c r="I67" s="72">
        <v>0</v>
      </c>
    </row>
    <row r="68" spans="1:9" customFormat="1" ht="22.5" hidden="1" customHeight="1" x14ac:dyDescent="0.55000000000000004">
      <c r="A68" t="s">
        <v>230</v>
      </c>
      <c r="B68" s="115"/>
      <c r="C68" s="72">
        <v>0</v>
      </c>
      <c r="E68" s="72">
        <v>0</v>
      </c>
      <c r="G68" s="72">
        <v>0</v>
      </c>
      <c r="H68" s="218"/>
      <c r="I68" s="72">
        <v>0</v>
      </c>
    </row>
    <row r="69" spans="1:9" s="49" customFormat="1" ht="22.5" customHeight="1" x14ac:dyDescent="0.55000000000000004">
      <c r="A69" s="49" t="s">
        <v>231</v>
      </c>
      <c r="B69" s="116">
        <v>5</v>
      </c>
      <c r="C69" s="56">
        <v>0</v>
      </c>
      <c r="D69"/>
      <c r="E69" s="56">
        <v>1800000</v>
      </c>
      <c r="F69"/>
      <c r="G69" s="56">
        <v>38000000</v>
      </c>
      <c r="H69" s="58"/>
      <c r="I69" s="56">
        <v>1628507512</v>
      </c>
    </row>
    <row r="70" spans="1:9" s="49" customFormat="1" ht="22.5" customHeight="1" x14ac:dyDescent="0.55000000000000004">
      <c r="A70" s="49" t="s">
        <v>232</v>
      </c>
      <c r="B70" s="116">
        <v>5</v>
      </c>
      <c r="C70" s="72">
        <v>0</v>
      </c>
      <c r="D70"/>
      <c r="E70" s="72">
        <v>0</v>
      </c>
      <c r="F70"/>
      <c r="G70" s="207">
        <v>-13000000</v>
      </c>
      <c r="H70" s="58"/>
      <c r="I70" s="207">
        <v>-320000000</v>
      </c>
    </row>
    <row r="71" spans="1:9" customFormat="1" ht="22.5" customHeight="1" x14ac:dyDescent="0.55000000000000004">
      <c r="A71" t="s">
        <v>212</v>
      </c>
      <c r="B71" s="116">
        <v>11</v>
      </c>
      <c r="C71" s="72">
        <v>0</v>
      </c>
      <c r="E71" s="72">
        <v>0</v>
      </c>
      <c r="G71" s="56">
        <v>470207450</v>
      </c>
      <c r="H71" s="58"/>
      <c r="I71" s="56">
        <v>180000000</v>
      </c>
    </row>
    <row r="72" spans="1:9" customFormat="1" ht="22.5" customHeight="1" x14ac:dyDescent="0.55000000000000004">
      <c r="A72" t="s">
        <v>213</v>
      </c>
      <c r="B72" s="115"/>
      <c r="C72" s="207">
        <v>2393495</v>
      </c>
      <c r="E72" s="207">
        <v>2571740</v>
      </c>
      <c r="G72" s="207">
        <v>2884875</v>
      </c>
      <c r="H72" s="58"/>
      <c r="I72" s="207">
        <v>36055269</v>
      </c>
    </row>
    <row r="73" spans="1:9" s="18" customFormat="1" ht="22.5" customHeight="1" x14ac:dyDescent="0.6">
      <c r="A73" s="18" t="s">
        <v>233</v>
      </c>
      <c r="B73" s="22"/>
      <c r="C73" s="51">
        <f>SUM(C58:D72)</f>
        <v>-1430834379</v>
      </c>
      <c r="D73" s="46"/>
      <c r="E73" s="51">
        <f>SUM(E58:F72)</f>
        <v>-1755920475</v>
      </c>
      <c r="F73" s="46"/>
      <c r="G73" s="51">
        <f>SUM(G58:H72)</f>
        <v>87129444</v>
      </c>
      <c r="H73" s="83"/>
      <c r="I73" s="51">
        <f>SUM(I58:J72)</f>
        <v>-642257887</v>
      </c>
    </row>
    <row r="74" spans="1:9" ht="23.4" x14ac:dyDescent="0.6">
      <c r="A74" s="3" t="str">
        <f>A33</f>
        <v>บริษัท เอส เอ็น ซี ฟอร์เมอร์ จำกัด (มหาชน) และบริษัทย่อย</v>
      </c>
      <c r="B74" s="7"/>
      <c r="C74" s="13"/>
      <c r="D74" s="13"/>
      <c r="E74" s="13"/>
      <c r="F74" s="13"/>
      <c r="G74" s="13"/>
      <c r="H74" s="13"/>
      <c r="I74" s="13"/>
    </row>
    <row r="75" spans="1:9" ht="23.4" x14ac:dyDescent="0.6">
      <c r="A75" s="2" t="s">
        <v>191</v>
      </c>
      <c r="B75" s="7"/>
      <c r="C75" s="13"/>
      <c r="D75" s="13"/>
      <c r="E75" s="13"/>
      <c r="F75" s="13"/>
      <c r="G75" s="13"/>
      <c r="H75" s="13"/>
      <c r="I75" s="13"/>
    </row>
    <row r="76" spans="1:9" ht="22.5" customHeight="1" x14ac:dyDescent="0.6">
      <c r="A76" s="2"/>
      <c r="D76" s="9"/>
      <c r="F76" s="9"/>
      <c r="G76" s="9"/>
      <c r="H76" s="9"/>
      <c r="I76" s="9"/>
    </row>
    <row r="77" spans="1:9" customFormat="1" ht="22.5" customHeight="1" x14ac:dyDescent="0.6">
      <c r="B77" s="17"/>
      <c r="C77" s="260" t="s">
        <v>2</v>
      </c>
      <c r="D77" s="260"/>
      <c r="E77" s="260"/>
      <c r="G77" s="260" t="s">
        <v>3</v>
      </c>
      <c r="H77" s="260"/>
      <c r="I77" s="260"/>
    </row>
    <row r="78" spans="1:9" customFormat="1" ht="22.5" customHeight="1" x14ac:dyDescent="0.55000000000000004">
      <c r="B78" s="17"/>
      <c r="C78" s="261" t="s">
        <v>192</v>
      </c>
      <c r="D78" s="261"/>
      <c r="E78" s="261"/>
      <c r="G78" s="261" t="s">
        <v>192</v>
      </c>
      <c r="H78" s="261"/>
      <c r="I78" s="261"/>
    </row>
    <row r="79" spans="1:9" customFormat="1" ht="22.5" customHeight="1" x14ac:dyDescent="0.55000000000000004">
      <c r="B79" s="17"/>
      <c r="C79" s="262" t="s">
        <v>4</v>
      </c>
      <c r="D79" s="262"/>
      <c r="E79" s="262"/>
      <c r="G79" s="262" t="s">
        <v>4</v>
      </c>
      <c r="H79" s="262"/>
      <c r="I79" s="262"/>
    </row>
    <row r="80" spans="1:9" customFormat="1" ht="22.5" customHeight="1" x14ac:dyDescent="0.55000000000000004">
      <c r="B80" s="21" t="s">
        <v>6</v>
      </c>
      <c r="C80" s="19" t="s">
        <v>7</v>
      </c>
      <c r="D80" s="19"/>
      <c r="E80" s="19" t="s">
        <v>8</v>
      </c>
      <c r="F80" s="19"/>
      <c r="G80" s="19" t="s">
        <v>7</v>
      </c>
      <c r="H80" s="19"/>
      <c r="I80" s="19" t="s">
        <v>8</v>
      </c>
    </row>
    <row r="81" spans="1:9" customFormat="1" ht="22.5" customHeight="1" x14ac:dyDescent="0.55000000000000004">
      <c r="B81" s="21"/>
      <c r="C81" s="259" t="s">
        <v>9</v>
      </c>
      <c r="D81" s="259"/>
      <c r="E81" s="259"/>
      <c r="F81" s="259"/>
      <c r="G81" s="259"/>
      <c r="H81" s="259"/>
      <c r="I81" s="259"/>
    </row>
    <row r="82" spans="1:9" customFormat="1" ht="22.5" customHeight="1" x14ac:dyDescent="0.6">
      <c r="A82" s="20" t="s">
        <v>234</v>
      </c>
      <c r="B82" s="19"/>
      <c r="C82" s="15"/>
      <c r="E82" s="15"/>
    </row>
    <row r="83" spans="1:9" customFormat="1" ht="22.5" customHeight="1" x14ac:dyDescent="0.55000000000000004">
      <c r="A83" s="58" t="s">
        <v>235</v>
      </c>
      <c r="B83" s="115"/>
      <c r="C83" s="15"/>
      <c r="E83" s="15"/>
    </row>
    <row r="84" spans="1:9" customFormat="1" ht="22.5" customHeight="1" x14ac:dyDescent="0.55000000000000004">
      <c r="A84" s="58" t="s">
        <v>236</v>
      </c>
      <c r="B84" s="116"/>
      <c r="C84" s="72">
        <v>-237792</v>
      </c>
      <c r="E84" s="72">
        <v>0</v>
      </c>
      <c r="G84" s="72">
        <v>0</v>
      </c>
      <c r="I84" s="72">
        <v>0</v>
      </c>
    </row>
    <row r="85" spans="1:9" customFormat="1" ht="22.5" customHeight="1" x14ac:dyDescent="0.55000000000000004">
      <c r="A85" s="58" t="s">
        <v>237</v>
      </c>
      <c r="B85" s="116">
        <v>20</v>
      </c>
      <c r="C85" s="27">
        <v>0</v>
      </c>
      <c r="E85" s="27">
        <v>947233105</v>
      </c>
      <c r="G85" s="77">
        <v>0</v>
      </c>
      <c r="I85" s="77">
        <v>947233105</v>
      </c>
    </row>
    <row r="86" spans="1:9" customFormat="1" ht="22.5" customHeight="1" x14ac:dyDescent="0.55000000000000004">
      <c r="A86" s="58" t="s">
        <v>238</v>
      </c>
      <c r="B86" s="115"/>
      <c r="C86" s="27">
        <v>2093741231</v>
      </c>
      <c r="D86" s="223"/>
      <c r="E86" s="27">
        <v>4365794825</v>
      </c>
      <c r="F86" s="223"/>
      <c r="G86" s="27">
        <v>300000000</v>
      </c>
      <c r="H86" s="223"/>
      <c r="I86" s="27">
        <v>2800000000</v>
      </c>
    </row>
    <row r="87" spans="1:9" customFormat="1" ht="22.5" customHeight="1" x14ac:dyDescent="0.55000000000000004">
      <c r="A87" s="58" t="s">
        <v>239</v>
      </c>
      <c r="B87" s="115"/>
      <c r="C87" s="207">
        <v>-1318406837</v>
      </c>
      <c r="D87" s="223"/>
      <c r="E87" s="207">
        <v>-3032147445</v>
      </c>
      <c r="F87" s="223"/>
      <c r="G87" s="27">
        <v>0</v>
      </c>
      <c r="H87" s="223"/>
      <c r="I87" s="27">
        <v>-2790000000</v>
      </c>
    </row>
    <row r="88" spans="1:9" customFormat="1" ht="22.5" customHeight="1" x14ac:dyDescent="0.55000000000000004">
      <c r="A88" t="s">
        <v>240</v>
      </c>
      <c r="B88" s="115"/>
      <c r="C88" s="77">
        <v>-48434276</v>
      </c>
      <c r="D88" s="77"/>
      <c r="E88" s="77">
        <v>-37102894</v>
      </c>
      <c r="F88" s="77"/>
      <c r="G88" s="77">
        <v>-6499998</v>
      </c>
      <c r="H88" s="223"/>
      <c r="I88" s="77">
        <v>-6600000</v>
      </c>
    </row>
    <row r="89" spans="1:9" customFormat="1" ht="22.5" customHeight="1" x14ac:dyDescent="0.55000000000000004">
      <c r="A89" t="s">
        <v>241</v>
      </c>
      <c r="B89" s="115"/>
      <c r="C89" s="72">
        <v>0</v>
      </c>
      <c r="D89" s="77"/>
      <c r="E89" s="72">
        <v>0</v>
      </c>
      <c r="F89" s="77"/>
      <c r="G89" s="77">
        <v>60000000</v>
      </c>
      <c r="H89" s="223"/>
      <c r="I89" s="77">
        <v>430000000</v>
      </c>
    </row>
    <row r="90" spans="1:9" customFormat="1" ht="22.5" customHeight="1" x14ac:dyDescent="0.55000000000000004">
      <c r="A90" s="58" t="s">
        <v>242</v>
      </c>
      <c r="B90" s="115"/>
      <c r="C90" s="72">
        <v>0</v>
      </c>
      <c r="D90" s="77"/>
      <c r="E90" s="72">
        <v>0</v>
      </c>
      <c r="F90" s="77"/>
      <c r="G90" s="77">
        <v>0</v>
      </c>
      <c r="H90" s="223"/>
      <c r="I90" s="77">
        <v>-330000000</v>
      </c>
    </row>
    <row r="91" spans="1:9" customFormat="1" ht="22.5" customHeight="1" x14ac:dyDescent="0.55000000000000004">
      <c r="A91" t="s">
        <v>243</v>
      </c>
      <c r="B91" s="116">
        <v>26</v>
      </c>
      <c r="C91" s="207">
        <v>-398381578</v>
      </c>
      <c r="D91" s="223"/>
      <c r="E91" s="207">
        <v>-278087363</v>
      </c>
      <c r="F91" s="223"/>
      <c r="G91" s="207">
        <v>-398381578</v>
      </c>
      <c r="H91" s="223"/>
      <c r="I91" s="207">
        <v>-278087363</v>
      </c>
    </row>
    <row r="92" spans="1:9" customFormat="1" ht="22.5" hidden="1" customHeight="1" x14ac:dyDescent="0.55000000000000004">
      <c r="A92" t="s">
        <v>244</v>
      </c>
      <c r="B92" s="115"/>
      <c r="C92" s="72">
        <v>0</v>
      </c>
      <c r="D92" s="223"/>
      <c r="E92" s="72">
        <v>0</v>
      </c>
      <c r="F92" s="223"/>
      <c r="G92" s="72">
        <v>0</v>
      </c>
      <c r="H92" s="223"/>
      <c r="I92" s="72">
        <v>0</v>
      </c>
    </row>
    <row r="93" spans="1:9" customFormat="1" ht="22.5" customHeight="1" x14ac:dyDescent="0.55000000000000004">
      <c r="A93" t="s">
        <v>245</v>
      </c>
      <c r="B93" s="115"/>
      <c r="C93" s="219">
        <v>-93881069</v>
      </c>
      <c r="D93" s="223"/>
      <c r="E93" s="219">
        <v>-59385256</v>
      </c>
      <c r="F93" s="223"/>
      <c r="G93" s="219">
        <v>-25258509</v>
      </c>
      <c r="H93" s="223"/>
      <c r="I93" s="219">
        <v>-23368735</v>
      </c>
    </row>
    <row r="94" spans="1:9" s="18" customFormat="1" ht="22.5" customHeight="1" x14ac:dyDescent="0.6">
      <c r="A94" s="18" t="s">
        <v>246</v>
      </c>
      <c r="B94" s="21"/>
      <c r="C94" s="47">
        <f>SUM(C84:C93)</f>
        <v>234399679</v>
      </c>
      <c r="D94" s="48"/>
      <c r="E94" s="47">
        <f>SUM(E84:E93)</f>
        <v>1906304972</v>
      </c>
      <c r="F94" s="48"/>
      <c r="G94" s="47">
        <f>SUM(G84:G93)</f>
        <v>-70140085</v>
      </c>
      <c r="H94" s="48"/>
      <c r="I94" s="47">
        <f>SUM(I84:I93)</f>
        <v>749177007</v>
      </c>
    </row>
    <row r="95" spans="1:9" customFormat="1" ht="22.5" customHeight="1" x14ac:dyDescent="0.55000000000000004">
      <c r="B95" s="21"/>
      <c r="C95" s="223"/>
      <c r="D95" s="223"/>
      <c r="E95" s="223"/>
      <c r="F95" s="223"/>
      <c r="G95" s="223"/>
      <c r="H95" s="223"/>
      <c r="I95" s="223"/>
    </row>
    <row r="96" spans="1:9" s="18" customFormat="1" ht="22.5" customHeight="1" x14ac:dyDescent="0.6">
      <c r="A96" s="23" t="s">
        <v>247</v>
      </c>
      <c r="B96" s="21"/>
    </row>
    <row r="97" spans="1:12" s="18" customFormat="1" ht="22.5" customHeight="1" x14ac:dyDescent="0.6">
      <c r="A97" s="23" t="s">
        <v>248</v>
      </c>
      <c r="B97" s="21"/>
      <c r="C97" s="213">
        <f>C55+C73+C94</f>
        <v>245257120</v>
      </c>
      <c r="D97" s="223"/>
      <c r="E97" s="213">
        <f>E55+E73+E94</f>
        <v>1070942458</v>
      </c>
      <c r="F97" s="223"/>
      <c r="G97" s="213">
        <f>G55+G73+G94</f>
        <v>54627396</v>
      </c>
      <c r="H97" s="223"/>
      <c r="I97" s="213">
        <f>I55+I73+I94</f>
        <v>121785998.22000003</v>
      </c>
    </row>
    <row r="98" spans="1:12" s="18" customFormat="1" ht="22.5" customHeight="1" x14ac:dyDescent="0.6">
      <c r="A98" s="23" t="s">
        <v>249</v>
      </c>
      <c r="B98" s="21"/>
      <c r="C98" s="213"/>
      <c r="D98" s="223"/>
      <c r="E98" s="213"/>
      <c r="F98" s="223"/>
      <c r="G98" s="213"/>
      <c r="H98" s="223"/>
      <c r="I98" s="213"/>
    </row>
    <row r="99" spans="1:12" s="18" customFormat="1" ht="22.5" customHeight="1" x14ac:dyDescent="0.6">
      <c r="A99" s="23" t="s">
        <v>250</v>
      </c>
      <c r="B99" s="21"/>
      <c r="C99" s="219">
        <v>-46052083</v>
      </c>
      <c r="D99" s="48"/>
      <c r="E99" s="219">
        <v>23592464</v>
      </c>
      <c r="G99" s="72">
        <v>0</v>
      </c>
      <c r="H99"/>
      <c r="I99" s="72">
        <v>0</v>
      </c>
    </row>
    <row r="100" spans="1:12" s="18" customFormat="1" ht="22.5" customHeight="1" x14ac:dyDescent="0.6">
      <c r="A100" s="18" t="s">
        <v>251</v>
      </c>
      <c r="B100" s="21"/>
      <c r="C100" s="24">
        <f>SUM(C97:C99)</f>
        <v>199205037</v>
      </c>
      <c r="D100" s="48"/>
      <c r="E100" s="24">
        <f>SUM(E97:E99)</f>
        <v>1094534922</v>
      </c>
      <c r="F100" s="48"/>
      <c r="G100" s="24">
        <f>SUM(G97:G99)</f>
        <v>54627396</v>
      </c>
      <c r="H100" s="48"/>
      <c r="I100" s="24">
        <f>SUM(I97:I99)</f>
        <v>121785998.22000003</v>
      </c>
    </row>
    <row r="101" spans="1:12" customFormat="1" ht="22.5" customHeight="1" x14ac:dyDescent="0.6">
      <c r="A101" s="26" t="s">
        <v>252</v>
      </c>
      <c r="B101" s="21"/>
      <c r="C101" s="27">
        <f>'FS PL 6-10'!F9</f>
        <v>2329561282</v>
      </c>
      <c r="D101" s="223"/>
      <c r="E101" s="27">
        <v>1235026360</v>
      </c>
      <c r="F101" s="48"/>
      <c r="G101" s="27">
        <v>305242042</v>
      </c>
      <c r="H101" s="223"/>
      <c r="I101" s="27">
        <v>183456044</v>
      </c>
    </row>
    <row r="102" spans="1:12" s="18" customFormat="1" ht="22.5" customHeight="1" thickBot="1" x14ac:dyDescent="0.65">
      <c r="A102" s="18" t="s">
        <v>253</v>
      </c>
      <c r="B102" s="21"/>
      <c r="C102" s="60">
        <f>SUM(C100:C101)</f>
        <v>2528766319</v>
      </c>
      <c r="D102" s="48"/>
      <c r="E102" s="60">
        <f>SUM(E100:E101)</f>
        <v>2329561282</v>
      </c>
      <c r="F102" s="48"/>
      <c r="G102" s="60">
        <f>SUM(G100:G101)</f>
        <v>359869438</v>
      </c>
      <c r="H102" s="48"/>
      <c r="I102" s="60">
        <f>SUM(I100:I101)</f>
        <v>305242042.22000003</v>
      </c>
      <c r="J102" s="52"/>
      <c r="K102" s="89"/>
      <c r="L102" s="89"/>
    </row>
    <row r="103" spans="1:12" customFormat="1" ht="22.05" customHeight="1" thickTop="1" x14ac:dyDescent="0.55000000000000004">
      <c r="B103" s="21"/>
    </row>
    <row r="104" spans="1:12" customFormat="1" ht="22.5" customHeight="1" x14ac:dyDescent="0.6">
      <c r="A104" s="20" t="s">
        <v>254</v>
      </c>
      <c r="B104" s="21"/>
      <c r="C104" s="15"/>
      <c r="E104" s="15"/>
    </row>
    <row r="105" spans="1:12" customFormat="1" ht="21.6" x14ac:dyDescent="0.55000000000000004">
      <c r="A105" s="58" t="s">
        <v>255</v>
      </c>
      <c r="B105" s="21"/>
      <c r="C105" s="224">
        <v>112825340</v>
      </c>
      <c r="D105" s="27"/>
      <c r="E105" s="224">
        <v>175187915</v>
      </c>
      <c r="F105" s="27"/>
      <c r="G105" s="77">
        <v>35800</v>
      </c>
      <c r="H105" s="27"/>
      <c r="I105" s="77">
        <v>260599.99999999997</v>
      </c>
    </row>
    <row r="106" spans="1:12" customFormat="1" ht="21.6" x14ac:dyDescent="0.55000000000000004">
      <c r="A106" s="58" t="s">
        <v>256</v>
      </c>
      <c r="B106" s="21"/>
      <c r="C106" s="72">
        <v>0</v>
      </c>
      <c r="D106" s="27"/>
      <c r="E106" s="224">
        <v>1333110</v>
      </c>
      <c r="F106" s="27"/>
      <c r="G106" s="72">
        <v>0</v>
      </c>
      <c r="H106" s="27"/>
      <c r="I106" s="72">
        <v>0</v>
      </c>
    </row>
    <row r="107" spans="1:12" ht="23.4" x14ac:dyDescent="0.6">
      <c r="A107" t="s">
        <v>257</v>
      </c>
      <c r="C107" s="72">
        <v>0</v>
      </c>
      <c r="D107" s="123"/>
      <c r="E107" s="224">
        <v>183137718</v>
      </c>
      <c r="F107" s="123"/>
      <c r="G107" s="72">
        <v>0</v>
      </c>
      <c r="H107" s="123"/>
      <c r="I107" s="72">
        <v>0</v>
      </c>
    </row>
    <row r="108" spans="1:12" ht="23.4" x14ac:dyDescent="0.6">
      <c r="A108" t="s">
        <v>258</v>
      </c>
      <c r="C108" s="224">
        <v>13061511</v>
      </c>
      <c r="D108" s="123"/>
      <c r="E108" s="72">
        <v>0</v>
      </c>
      <c r="F108" s="123"/>
      <c r="G108" s="72">
        <v>0</v>
      </c>
      <c r="H108" s="123"/>
      <c r="I108" s="72">
        <v>0</v>
      </c>
    </row>
    <row r="109" spans="1:12" ht="23.4" x14ac:dyDescent="0.6">
      <c r="A109" t="s">
        <v>259</v>
      </c>
      <c r="C109" s="72"/>
      <c r="D109" s="123"/>
      <c r="E109" s="224"/>
      <c r="F109" s="123"/>
      <c r="G109" s="72"/>
      <c r="H109" s="123"/>
      <c r="I109" s="72"/>
    </row>
    <row r="110" spans="1:12" ht="23.4" x14ac:dyDescent="0.6">
      <c r="A110" t="s">
        <v>260</v>
      </c>
      <c r="C110" s="72">
        <v>0</v>
      </c>
      <c r="D110" s="123"/>
      <c r="E110" s="224">
        <v>11923521</v>
      </c>
      <c r="F110" s="123"/>
      <c r="G110" s="72">
        <v>0</v>
      </c>
      <c r="H110" s="123"/>
      <c r="I110" s="72">
        <v>0</v>
      </c>
    </row>
    <row r="111" spans="1:12" ht="23.4" x14ac:dyDescent="0.6">
      <c r="A111" t="s">
        <v>261</v>
      </c>
      <c r="C111" s="72">
        <v>0</v>
      </c>
      <c r="D111" s="123"/>
      <c r="E111" s="224">
        <v>13272000</v>
      </c>
      <c r="F111" s="123"/>
      <c r="G111" s="77">
        <v>0</v>
      </c>
      <c r="H111" s="123"/>
      <c r="I111" s="77">
        <v>4172000</v>
      </c>
    </row>
    <row r="112" spans="1:12" ht="23.4" x14ac:dyDescent="0.6">
      <c r="A112" t="s">
        <v>262</v>
      </c>
      <c r="C112" s="72">
        <v>13146666</v>
      </c>
      <c r="D112"/>
      <c r="E112" s="224">
        <v>17658883</v>
      </c>
      <c r="F112"/>
      <c r="G112" s="72">
        <v>-1092971</v>
      </c>
      <c r="H112"/>
      <c r="I112" s="72">
        <v>0</v>
      </c>
    </row>
    <row r="113" spans="1:9" ht="22.5" customHeight="1" x14ac:dyDescent="0.6">
      <c r="A113" t="s">
        <v>263</v>
      </c>
      <c r="C113" s="72">
        <v>7933548</v>
      </c>
      <c r="D113"/>
      <c r="E113" s="224">
        <v>18819435</v>
      </c>
      <c r="F113"/>
      <c r="G113" s="72">
        <v>-1487197</v>
      </c>
      <c r="H113"/>
      <c r="I113" s="72">
        <v>0</v>
      </c>
    </row>
    <row r="114" spans="1:9" ht="22.5" customHeight="1" x14ac:dyDescent="0.6">
      <c r="A114" t="s">
        <v>264</v>
      </c>
      <c r="C114" s="72">
        <v>0</v>
      </c>
      <c r="E114" s="224">
        <v>4157813</v>
      </c>
      <c r="G114" s="72">
        <v>0</v>
      </c>
      <c r="I114" s="72">
        <v>0</v>
      </c>
    </row>
  </sheetData>
  <mergeCells count="21">
    <mergeCell ref="C38:E38"/>
    <mergeCell ref="G38:I38"/>
    <mergeCell ref="C4:E4"/>
    <mergeCell ref="G4:I4"/>
    <mergeCell ref="C5:E5"/>
    <mergeCell ref="G5:I5"/>
    <mergeCell ref="C6:E6"/>
    <mergeCell ref="G6:I6"/>
    <mergeCell ref="C8:I8"/>
    <mergeCell ref="C36:E36"/>
    <mergeCell ref="G36:I36"/>
    <mergeCell ref="C37:E37"/>
    <mergeCell ref="G37:I37"/>
    <mergeCell ref="C81:I81"/>
    <mergeCell ref="C40:I40"/>
    <mergeCell ref="C77:E77"/>
    <mergeCell ref="G77:I77"/>
    <mergeCell ref="C78:E78"/>
    <mergeCell ref="G78:I78"/>
    <mergeCell ref="C79:E79"/>
    <mergeCell ref="G79:I79"/>
  </mergeCells>
  <pageMargins left="0.7" right="0.7" top="0.48" bottom="0.5" header="0.5" footer="0.5"/>
  <pageSetup paperSize="9" scale="80" firstPageNumber="15" fitToHeight="0" orientation="portrait" blackAndWhite="1" cellComments="asDisplayed" useFirstPageNumber="1" copies="2" r:id="rId1"/>
  <headerFooter>
    <oddFooter>&amp;L  หมายเหตุประกอบงบการเงินเป็นส่วนหนึ่งของงบการเงินนี้&amp;8
    &amp;C&amp;P</oddFooter>
  </headerFooter>
  <rowBreaks count="2" manualBreakCount="2">
    <brk id="32" max="8" man="1"/>
    <brk id="73" max="8" man="1"/>
  </rowBreaks>
  <ignoredErrors>
    <ignoredError sqref="C102:D102 F102:H102 D101 F101 H10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 PL 6-10</vt:lpstr>
      <vt:lpstr>CH-Conso 11</vt:lpstr>
      <vt:lpstr>CH-Conso 12</vt:lpstr>
      <vt:lpstr>CH-Seperate 13</vt:lpstr>
      <vt:lpstr>CH-Seperate 14</vt:lpstr>
      <vt:lpstr>Cash flow 15-17</vt:lpstr>
      <vt:lpstr>'Cash flow 15-17'!Print_Area</vt:lpstr>
      <vt:lpstr>'CH-Conso 11'!Print_Area</vt:lpstr>
      <vt:lpstr>'CH-Conso 12'!Print_Area</vt:lpstr>
      <vt:lpstr>'CH-Seperate 13'!Print_Area</vt:lpstr>
      <vt:lpstr>'CH-Seperate 14'!Print_Area</vt:lpstr>
      <vt:lpstr>'FS PL 6-10'!Print_Area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SAHP_Yaowaluk Banyennjam</cp:lastModifiedBy>
  <cp:revision/>
  <cp:lastPrinted>2023-02-17T10:44:59Z</cp:lastPrinted>
  <dcterms:created xsi:type="dcterms:W3CDTF">1999-04-21T14:26:53Z</dcterms:created>
  <dcterms:modified xsi:type="dcterms:W3CDTF">2023-02-17T12:58:49Z</dcterms:modified>
  <cp:category/>
  <cp:contentStatus/>
</cp:coreProperties>
</file>