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Q4'22\"/>
    </mc:Choice>
  </mc:AlternateContent>
  <bookViews>
    <workbookView xWindow="-120" yWindow="-120" windowWidth="29040" windowHeight="15840" tabRatio="694" activeTab="6"/>
  </bookViews>
  <sheets>
    <sheet name="BS 7-9" sheetId="1" r:id="rId1"/>
    <sheet name="PL 10-11" sheetId="12" r:id="rId2"/>
    <sheet name="EQ-Conso 12" sheetId="13" r:id="rId3"/>
    <sheet name="EQ-Conso 13" sheetId="18" r:id="rId4"/>
    <sheet name="EQ-Separate 14" sheetId="21" r:id="rId5"/>
    <sheet name="EQ-Separate 15" sheetId="19" r:id="rId6"/>
    <sheet name="CF 16-17" sheetId="20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nnd1" localSheetId="6">#REF!</definedName>
    <definedName name="_nnd1" localSheetId="2">#REF!</definedName>
    <definedName name="_nnd1" localSheetId="4">'EQ-Separate 14'!#REF!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2">#REF!</definedName>
    <definedName name="a" localSheetId="4">'EQ-Separate 14'!#REF!</definedName>
    <definedName name="a" localSheetId="5">#REF!</definedName>
    <definedName name="a" localSheetId="1">#REF!</definedName>
    <definedName name="a">#REF!</definedName>
    <definedName name="af" localSheetId="6">#REF!</definedName>
    <definedName name="af" localSheetId="2">#REF!</definedName>
    <definedName name="af" localSheetId="4">'EQ-Separate 14'!#REF!</definedName>
    <definedName name="af" localSheetId="5">#REF!</definedName>
    <definedName name="af" localSheetId="1">#REF!</definedName>
    <definedName name="af">#REF!</definedName>
    <definedName name="agldvollp" localSheetId="6">#REF!</definedName>
    <definedName name="agldvollp" localSheetId="2">#REF!</definedName>
    <definedName name="agldvollp" localSheetId="4">'EQ-Separate 14'!#REF!</definedName>
    <definedName name="agldvollp" localSheetId="5">#REF!</definedName>
    <definedName name="agldvollp" localSheetId="1">#REF!</definedName>
    <definedName name="agldvollp">#REF!</definedName>
    <definedName name="agldvolrp" localSheetId="6">#REF!</definedName>
    <definedName name="agldvolrp" localSheetId="2">#REF!</definedName>
    <definedName name="agldvolrp">#REF!</definedName>
    <definedName name="agrfreight1" localSheetId="6">'[1]YTD Data'!#REF!</definedName>
    <definedName name="agrfreight1" localSheetId="2">'[1]YTD Data'!#REF!</definedName>
    <definedName name="agrfreight1">'[1]YTD Data'!#REF!</definedName>
    <definedName name="agrfreight2" localSheetId="6">'[1]YTD Data'!#REF!</definedName>
    <definedName name="agrfreight2" localSheetId="2">'[1]YTD Data'!#REF!</definedName>
    <definedName name="agrfreight2">'[1]YTD Data'!#REF!</definedName>
    <definedName name="anchor" localSheetId="6">#REF!</definedName>
    <definedName name="anchor" localSheetId="2">#REF!</definedName>
    <definedName name="anchor" localSheetId="4">'EQ-Separate 14'!#REF!</definedName>
    <definedName name="anchor" localSheetId="5">#REF!</definedName>
    <definedName name="anchor" localSheetId="1">#REF!</definedName>
    <definedName name="anchor">#REF!</definedName>
    <definedName name="asd" localSheetId="6">#REF!</definedName>
    <definedName name="asd" localSheetId="2">#REF!</definedName>
    <definedName name="asd" localSheetId="4">'EQ-Separate 14'!#REF!</definedName>
    <definedName name="asd" localSheetId="5">#REF!</definedName>
    <definedName name="asd" localSheetId="1">#REF!</definedName>
    <definedName name="asd">#REF!</definedName>
    <definedName name="asdqa" localSheetId="6">#REF!</definedName>
    <definedName name="asdqa" localSheetId="2">#REF!</definedName>
    <definedName name="asdqa" localSheetId="4">'EQ-Separate 14'!#REF!</definedName>
    <definedName name="asdqa" localSheetId="5">#REF!</definedName>
    <definedName name="asdqa" localSheetId="1">#REF!</definedName>
    <definedName name="asdqa">#REF!</definedName>
    <definedName name="AUD_Gold_Hedging_Exposure_Comparison" localSheetId="6">'[2]USDXAU Before'!#REF!</definedName>
    <definedName name="AUD_Gold_Hedging_Exposure_Comparison" localSheetId="2">'[2]USDXAU Before'!#REF!</definedName>
    <definedName name="AUD_Gold_Hedging_Exposure_Comparison" localSheetId="4">'[2]USDXAU Before'!#REF!</definedName>
    <definedName name="AUD_Gold_Hedging_Exposure_Comparison" localSheetId="5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6">#REF!</definedName>
    <definedName name="audfwdlp" localSheetId="2">#REF!</definedName>
    <definedName name="audfwdlp" localSheetId="4">'EQ-Separate 14'!#REF!</definedName>
    <definedName name="audfwdlp" localSheetId="5">#REF!</definedName>
    <definedName name="audfwdlp" localSheetId="1">#REF!</definedName>
    <definedName name="audfwdlp">#REF!</definedName>
    <definedName name="audfwdp" localSheetId="6">#REF!</definedName>
    <definedName name="audfwdp" localSheetId="2">#REF!</definedName>
    <definedName name="audfwdp" localSheetId="4">'EQ-Separate 14'!#REF!</definedName>
    <definedName name="audfwdp" localSheetId="5">#REF!</definedName>
    <definedName name="audfwdp" localSheetId="1">#REF!</definedName>
    <definedName name="audfwdp">#REF!</definedName>
    <definedName name="audfwdrp" localSheetId="6">#REF!</definedName>
    <definedName name="audfwdrp" localSheetId="2">#REF!</definedName>
    <definedName name="audfwdrp" localSheetId="4">'EQ-Separate 14'!#REF!</definedName>
    <definedName name="audfwdrp" localSheetId="5">#REF!</definedName>
    <definedName name="audfwdrp" localSheetId="1">#REF!</definedName>
    <definedName name="audfwdrp">#REF!</definedName>
    <definedName name="audintp" localSheetId="6">#REF!</definedName>
    <definedName name="audintp" localSheetId="2">#REF!</definedName>
    <definedName name="audintp">#REF!</definedName>
    <definedName name="AUDsimple_curve" localSheetId="6">#REF!</definedName>
    <definedName name="AUDsimple_curve" localSheetId="2">#REF!</definedName>
    <definedName name="AUDsimple_curve">#REF!</definedName>
    <definedName name="audusdp" localSheetId="6">#REF!</definedName>
    <definedName name="audusdp" localSheetId="2">#REF!</definedName>
    <definedName name="audusdp">#REF!</definedName>
    <definedName name="audvollp" localSheetId="6">#REF!</definedName>
    <definedName name="audvollp" localSheetId="2">#REF!</definedName>
    <definedName name="audvollp">#REF!</definedName>
    <definedName name="audvolrp" localSheetId="6">#REF!</definedName>
    <definedName name="audvolrp" localSheetId="2">#REF!</definedName>
    <definedName name="audvolrp">#REF!</definedName>
    <definedName name="balance_sheet" localSheetId="6">#REF!</definedName>
    <definedName name="balance_sheet" localSheetId="2">#REF!</definedName>
    <definedName name="balance_sheet">#REF!</definedName>
    <definedName name="Beginz" localSheetId="6">#REF!</definedName>
    <definedName name="Beginz" localSheetId="2">#REF!</definedName>
    <definedName name="Beginz">#REF!</definedName>
    <definedName name="BS" localSheetId="6">#REF!</definedName>
    <definedName name="BS" localSheetId="2">#REF!</definedName>
    <definedName name="BS">#REF!</definedName>
    <definedName name="CcySens" localSheetId="6">'[2]USDXAU Before'!#REF!</definedName>
    <definedName name="CcySens" localSheetId="2">'[2]USDXAU Before'!#REF!</definedName>
    <definedName name="CcySens">'[2]USDXAU Before'!#REF!</definedName>
    <definedName name="CcyStartU" localSheetId="6">'[2]USDXAU Before'!#REF!</definedName>
    <definedName name="CcyStartU" localSheetId="2">'[2]USDXAU Before'!#REF!</definedName>
    <definedName name="CcyStartU">'[2]USDXAU Before'!#REF!</definedName>
    <definedName name="CombinedStartU" localSheetId="6">'[2]USDXAU Before'!#REF!</definedName>
    <definedName name="CombinedStartU" localSheetId="2">'[2]USDXAU Before'!#REF!</definedName>
    <definedName name="CombinedStartU">'[2]USDXAU Before'!#REF!</definedName>
    <definedName name="Contract_Range_1" localSheetId="6">#REF!</definedName>
    <definedName name="Contract_Range_1" localSheetId="2">#REF!</definedName>
    <definedName name="Contract_Range_1" localSheetId="4">'EQ-Separate 14'!#REF!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2">#REF!</definedName>
    <definedName name="contract_Range_11" localSheetId="4">'EQ-Separate 14'!#REF!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2">#REF!</definedName>
    <definedName name="Data_Graph" localSheetId="4">'EQ-Separate 14'!#REF!</definedName>
    <definedName name="Data_Graph" localSheetId="5">#REF!</definedName>
    <definedName name="Data_Graph" localSheetId="1">#REF!</definedName>
    <definedName name="Data_Graph">#REF!</definedName>
    <definedName name="datep" localSheetId="6">#REF!</definedName>
    <definedName name="datep" localSheetId="2">#REF!</definedName>
    <definedName name="datep">#REF!</definedName>
    <definedName name="division_code" localSheetId="6">#REF!</definedName>
    <definedName name="division_code" localSheetId="2">#REF!</definedName>
    <definedName name="division_code">#REF!</definedName>
    <definedName name="foreign_exchange_chart" localSheetId="6">#REF!</definedName>
    <definedName name="foreign_exchange_chart" localSheetId="2">#REF!</definedName>
    <definedName name="foreign_exchange_chart">#REF!</definedName>
    <definedName name="gbfp" localSheetId="6">#REF!</definedName>
    <definedName name="gbfp" localSheetId="2">#REF!</definedName>
    <definedName name="gbfp">#REF!</definedName>
    <definedName name="GoldFeeRange" localSheetId="6">#REF!</definedName>
    <definedName name="GoldFeeRange" localSheetId="2">#REF!</definedName>
    <definedName name="GoldFeeRange">#REF!</definedName>
    <definedName name="GoldFeeSens" localSheetId="6">'[2]USDXAU Before'!#REF!</definedName>
    <definedName name="GoldFeeSens" localSheetId="2">'[2]USDXAU Before'!#REF!</definedName>
    <definedName name="GoldFeeSens">'[2]USDXAU Before'!#REF!</definedName>
    <definedName name="GoldFeeStartU" localSheetId="6">'[2]USDXAU Before'!#REF!</definedName>
    <definedName name="GoldFeeStartU" localSheetId="2">'[2]USDXAU Before'!#REF!</definedName>
    <definedName name="GoldFeeStartU">'[2]USDXAU Before'!#REF!</definedName>
    <definedName name="GoldVolRange" localSheetId="6">#REF!,#REF!</definedName>
    <definedName name="GoldVolRange" localSheetId="2">#REF!,#REF!</definedName>
    <definedName name="GoldVolRange" localSheetId="4">'EQ-Separate 14'!#REF!,'EQ-Separate 14'!#REF!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6">'[2]USDXAU Before'!#REF!</definedName>
    <definedName name="GoldVolSens" localSheetId="2">'[2]USDXAU Before'!#REF!</definedName>
    <definedName name="GoldVolSens" localSheetId="4">'[2]USDXAU Before'!#REF!</definedName>
    <definedName name="GoldVolSens" localSheetId="5">'[2]USDXAU Before'!#REF!</definedName>
    <definedName name="GoldVolSens" localSheetId="1">'[2]USDXAU Before'!#REF!</definedName>
    <definedName name="GoldVolSens">'[2]USDXAU Before'!#REF!</definedName>
    <definedName name="GoldVolStartU" localSheetId="6">'[2]USDXAU Before'!#REF!</definedName>
    <definedName name="GoldVolStartU" localSheetId="2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6">'[3]Heraeus Tables'!#REF!</definedName>
    <definedName name="herfreight" localSheetId="2">'[3]Heraeus Tables'!#REF!</definedName>
    <definedName name="herfreight" localSheetId="4">'[3]Heraeus Tables'!#REF!</definedName>
    <definedName name="herfreight" localSheetId="5">'[3]Heraeus Tables'!#REF!</definedName>
    <definedName name="herfreight" localSheetId="1">'[3]Heraeus Tables'!#REF!</definedName>
    <definedName name="herfreight">'[3]Heraeus Tables'!#REF!</definedName>
    <definedName name="i" localSheetId="6">#REF!</definedName>
    <definedName name="i" localSheetId="2">#REF!</definedName>
    <definedName name="i" localSheetId="4">'EQ-Separate 14'!#REF!</definedName>
    <definedName name="i" localSheetId="5">#REF!</definedName>
    <definedName name="i" localSheetId="1">#REF!</definedName>
    <definedName name="i">#REF!</definedName>
    <definedName name="iju" localSheetId="6">#REF!</definedName>
    <definedName name="iju" localSheetId="2">#REF!</definedName>
    <definedName name="iju" localSheetId="4">'EQ-Separate 14'!#REF!</definedName>
    <definedName name="iju" localSheetId="5">#REF!</definedName>
    <definedName name="iju" localSheetId="1">#REF!</definedName>
    <definedName name="iju">#REF!</definedName>
    <definedName name="inj" localSheetId="6">#REF!</definedName>
    <definedName name="inj" localSheetId="2">#REF!</definedName>
    <definedName name="inj" localSheetId="4">'EQ-Separate 14'!#REF!</definedName>
    <definedName name="inj" localSheetId="5">#REF!</definedName>
    <definedName name="inj" localSheetId="1">#REF!</definedName>
    <definedName name="inj">#REF!</definedName>
    <definedName name="Int" localSheetId="6">#REF!</definedName>
    <definedName name="Int" localSheetId="2">#REF!</definedName>
    <definedName name="Int">#REF!</definedName>
    <definedName name="IntRateRange" localSheetId="6">#REF!</definedName>
    <definedName name="IntRateRange" localSheetId="2">#REF!</definedName>
    <definedName name="IntRateRange">#REF!</definedName>
    <definedName name="IntRates" localSheetId="6">#REF!</definedName>
    <definedName name="IntRates" localSheetId="2">#REF!</definedName>
    <definedName name="IntRates">#REF!</definedName>
    <definedName name="IntRateSens" localSheetId="6">'[2]USDXAU Before'!#REF!</definedName>
    <definedName name="IntRateSens" localSheetId="2">'[2]USDXAU Before'!#REF!</definedName>
    <definedName name="IntRateSens">'[2]USDXAU Before'!#REF!</definedName>
    <definedName name="IntRateStartU" localSheetId="6">'[2]USDXAU Before'!#REF!</definedName>
    <definedName name="IntRateStartU" localSheetId="2">'[2]USDXAU Before'!#REF!</definedName>
    <definedName name="IntRateStartU">'[2]USDXAU Before'!#REF!</definedName>
    <definedName name="ji" localSheetId="6">#REF!</definedName>
    <definedName name="ji" localSheetId="2">#REF!</definedName>
    <definedName name="ji" localSheetId="4">'EQ-Separate 14'!#REF!</definedName>
    <definedName name="ji" localSheetId="5">#REF!</definedName>
    <definedName name="ji" localSheetId="1">#REF!</definedName>
    <definedName name="ji">#REF!</definedName>
    <definedName name="kk" localSheetId="6">'[2]USDXAU Before'!#REF!</definedName>
    <definedName name="kk" localSheetId="2">'[2]USDXAU Before'!#REF!</definedName>
    <definedName name="kk" localSheetId="4">'[2]USDXAU Before'!#REF!</definedName>
    <definedName name="kk" localSheetId="5">'[2]USDXAU Before'!#REF!</definedName>
    <definedName name="kk" localSheetId="1">'[2]USDXAU Before'!#REF!</definedName>
    <definedName name="kk">'[2]USDXAU Before'!#REF!</definedName>
    <definedName name="NDistd1" localSheetId="6">#REF!</definedName>
    <definedName name="NDistd1" localSheetId="2">#REF!</definedName>
    <definedName name="NDistd1" localSheetId="4">'EQ-Separate 14'!#REF!</definedName>
    <definedName name="NDistd1" localSheetId="5">#REF!</definedName>
    <definedName name="NDistd1" localSheetId="1">#REF!</definedName>
    <definedName name="NDistd1">#REF!</definedName>
    <definedName name="NDistd2" localSheetId="6">#REF!</definedName>
    <definedName name="NDistd2" localSheetId="2">#REF!</definedName>
    <definedName name="NDistd2" localSheetId="4">'EQ-Separate 14'!#REF!</definedName>
    <definedName name="NDistd2" localSheetId="5">#REF!</definedName>
    <definedName name="NDistd2" localSheetId="1">#REF!</definedName>
    <definedName name="NDistd2">#REF!</definedName>
    <definedName name="NDistdd1" localSheetId="6">#REF!</definedName>
    <definedName name="NDistdd1" localSheetId="2">#REF!</definedName>
    <definedName name="NDistdd1" localSheetId="4">'EQ-Separate 14'!#REF!</definedName>
    <definedName name="NDistdd1" localSheetId="5">#REF!</definedName>
    <definedName name="NDistdd1" localSheetId="1">#REF!</definedName>
    <definedName name="NDistdd1">#REF!</definedName>
    <definedName name="NDistdd2" localSheetId="6">#REF!</definedName>
    <definedName name="NDistdd2" localSheetId="2">#REF!</definedName>
    <definedName name="NDistdd2">#REF!</definedName>
    <definedName name="ounces" localSheetId="6">#REF!</definedName>
    <definedName name="ounces" localSheetId="2">#REF!</definedName>
    <definedName name="ounces">#REF!</definedName>
    <definedName name="output_section" localSheetId="6">#REF!</definedName>
    <definedName name="output_section" localSheetId="2">#REF!</definedName>
    <definedName name="output_section">#REF!</definedName>
    <definedName name="P" localSheetId="6">#REF!</definedName>
    <definedName name="P" localSheetId="2">#REF!</definedName>
    <definedName name="P">#REF!</definedName>
    <definedName name="pl" localSheetId="6">#REF!</definedName>
    <definedName name="pl" localSheetId="2">#REF!</definedName>
    <definedName name="pl">#REF!</definedName>
    <definedName name="principal" localSheetId="6">#REF!</definedName>
    <definedName name="principal" localSheetId="2">#REF!</definedName>
    <definedName name="principal">#REF!</definedName>
    <definedName name="_xlnm.Print_Area" localSheetId="0">'BS 7-9'!$A$1:$M$84</definedName>
    <definedName name="_xlnm.Print_Area" localSheetId="6">'CF 16-17'!$A$1:$M$89</definedName>
    <definedName name="_xlnm.Print_Area" localSheetId="2">'EQ-Conso 12'!$A$1:$Y$30</definedName>
    <definedName name="_xlnm.Print_Area" localSheetId="3">'EQ-Conso 13'!$A$1:$AC$31</definedName>
    <definedName name="_xlnm.Print_Area" localSheetId="4">'EQ-Separate 14'!$A$1:$S$24</definedName>
    <definedName name="_xlnm.Print_Area" localSheetId="5">'EQ-Separate 15'!$A$1:$W$26</definedName>
    <definedName name="_xlnm.Print_Area" localSheetId="1">'PL 10-11'!$A$1:$M$65</definedName>
    <definedName name="_xlnm.Print_Area">#REF!</definedName>
    <definedName name="PRINT_AREA_MI" localSheetId="6">#REF!</definedName>
    <definedName name="PRINT_AREA_MI" localSheetId="2">#REF!</definedName>
    <definedName name="PRINT_AREA_MI" localSheetId="4">'EQ-Separate 14'!#REF!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2">#REF!</definedName>
    <definedName name="Print_Titles_MI" localSheetId="4">'EQ-Separate 14'!#REF!</definedName>
    <definedName name="Print_Titles_MI" localSheetId="5">#REF!</definedName>
    <definedName name="Print_Titles_MI" localSheetId="1">#REF!</definedName>
    <definedName name="Print_Titles_MI">#REF!</definedName>
    <definedName name="rate" localSheetId="6">#REF!</definedName>
    <definedName name="rate" localSheetId="2">#REF!</definedName>
    <definedName name="rate">#REF!</definedName>
    <definedName name="rth" localSheetId="6">#REF!</definedName>
    <definedName name="rth" localSheetId="2">#REF!</definedName>
    <definedName name="rth">#REF!</definedName>
    <definedName name="s" localSheetId="6">#REF!</definedName>
    <definedName name="s" localSheetId="2">#REF!</definedName>
    <definedName name="s">#REF!</definedName>
    <definedName name="ScreenFwds" localSheetId="6">#REF!</definedName>
    <definedName name="ScreenFwds" localSheetId="2">#REF!</definedName>
    <definedName name="ScreenFwds">#REF!</definedName>
    <definedName name="ScreenRates" localSheetId="6">#REF!</definedName>
    <definedName name="ScreenRates" localSheetId="2">#REF!</definedName>
    <definedName name="ScreenRates">#REF!</definedName>
    <definedName name="ScreenVols" localSheetId="6">#REF!</definedName>
    <definedName name="ScreenVols" localSheetId="2">#REF!</definedName>
    <definedName name="ScreenVols">#REF!</definedName>
    <definedName name="sdg" localSheetId="6">'[4]USDXAU Before'!#REF!</definedName>
    <definedName name="sdg" localSheetId="2">'[4]USDXAU Before'!#REF!</definedName>
    <definedName name="sdg" localSheetId="4">'[4]USDXAU Before'!#REF!</definedName>
    <definedName name="sdg" localSheetId="5">'[4]USDXAU Before'!#REF!</definedName>
    <definedName name="sdg" localSheetId="1">'[4]USDXAU Before'!#REF!</definedName>
    <definedName name="sdg">'[4]USDXAU Before'!#REF!</definedName>
    <definedName name="Sel_Area" localSheetId="6">[5]Sum_THB!$M$207:$M$212</definedName>
    <definedName name="Sel_Area" localSheetId="2">[5]Sum_THB!$M$207:$M$212</definedName>
    <definedName name="Sel_Area" localSheetId="4">[5]Sum_THB!$M$207:$M$212</definedName>
    <definedName name="Sel_Area" localSheetId="5">[5]Sum_THB!$M$207:$M$212</definedName>
    <definedName name="Sel_Area" localSheetId="1">[5]Sum_THB!$M$207:$M$212</definedName>
    <definedName name="Sel_Area">[5]Sum_THB!$M$207:$M$212</definedName>
    <definedName name="Sel_Brand" localSheetId="6">[5]Sum_THB!$G$207:$G$225</definedName>
    <definedName name="Sel_Brand" localSheetId="2">[5]Sum_THB!$G$207:$G$225</definedName>
    <definedName name="Sel_Brand" localSheetId="4">[5]Sum_THB!$G$207:$G$225</definedName>
    <definedName name="Sel_Brand" localSheetId="5">[5]Sum_THB!$G$207:$G$225</definedName>
    <definedName name="Sel_Brand" localSheetId="1">[5]Sum_THB!$G$207:$G$225</definedName>
    <definedName name="Sel_Brand">[5]Sum_THB!$G$207:$G$225</definedName>
    <definedName name="Sel_BrandAffil" localSheetId="6">[5]Sum_THB!$H$207:$H$210</definedName>
    <definedName name="Sel_BrandAffil" localSheetId="2">[5]Sum_THB!$H$207:$H$210</definedName>
    <definedName name="Sel_BrandAffil" localSheetId="4">[5]Sum_THB!$H$207:$H$210</definedName>
    <definedName name="Sel_BrandAffil" localSheetId="5">[5]Sum_THB!$H$207:$H$210</definedName>
    <definedName name="Sel_BrandAffil" localSheetId="1">[5]Sum_THB!$H$207:$H$210</definedName>
    <definedName name="Sel_BrandAffil">[5]Sum_THB!$H$207:$H$210</definedName>
    <definedName name="Sel_BusType" localSheetId="6">[5]Sum_THB!$I$207:$I$210</definedName>
    <definedName name="Sel_BusType" localSheetId="2">[5]Sum_THB!$I$207:$I$210</definedName>
    <definedName name="Sel_BusType" localSheetId="4">[5]Sum_THB!$I$207:$I$210</definedName>
    <definedName name="Sel_BusType" localSheetId="5">[5]Sum_THB!$I$207:$I$210</definedName>
    <definedName name="Sel_BusType" localSheetId="1">[5]Sum_THB!$I$207:$I$210</definedName>
    <definedName name="Sel_BusType">[5]Sum_THB!$I$207:$I$210</definedName>
    <definedName name="Sel_City" localSheetId="6">[5]Sum_THB!$J$207:$J$239</definedName>
    <definedName name="Sel_City" localSheetId="2">[5]Sum_THB!$J$207:$J$239</definedName>
    <definedName name="Sel_City" localSheetId="4">[5]Sum_THB!$J$207:$J$239</definedName>
    <definedName name="Sel_City" localSheetId="5">[5]Sum_THB!$J$207:$J$239</definedName>
    <definedName name="Sel_City" localSheetId="1">[5]Sum_THB!$J$207:$J$239</definedName>
    <definedName name="Sel_City">[5]Sum_THB!$J$207:$J$239</definedName>
    <definedName name="Sel_Country" localSheetId="6">[5]Sum_THB!$K$207:$K$219</definedName>
    <definedName name="Sel_Country" localSheetId="2">[5]Sum_THB!$K$207:$K$219</definedName>
    <definedName name="Sel_Country" localSheetId="4">[5]Sum_THB!$K$207:$K$219</definedName>
    <definedName name="Sel_Country" localSheetId="5">[5]Sum_THB!$K$207:$K$219</definedName>
    <definedName name="Sel_Country" localSheetId="1">[5]Sum_THB!$K$207:$K$219</definedName>
    <definedName name="Sel_Country">[5]Sum_THB!$K$207:$K$219</definedName>
    <definedName name="Sel_InvestCat" localSheetId="6">[5]Sum_THB!$P$207:$P$210</definedName>
    <definedName name="Sel_InvestCat" localSheetId="2">[5]Sum_THB!$P$207:$P$210</definedName>
    <definedName name="Sel_InvestCat" localSheetId="4">[5]Sum_THB!$P$207:$P$210</definedName>
    <definedName name="Sel_InvestCat" localSheetId="5">[5]Sum_THB!$P$207:$P$210</definedName>
    <definedName name="Sel_InvestCat" localSheetId="1">[5]Sum_THB!$P$207:$P$210</definedName>
    <definedName name="Sel_InvestCat">[5]Sum_THB!$P$207:$P$210</definedName>
    <definedName name="Sel_MainCat" localSheetId="6">[5]Sum_THB!$N$207:$N$210</definedName>
    <definedName name="Sel_MainCat" localSheetId="2">[5]Sum_THB!$N$207:$N$210</definedName>
    <definedName name="Sel_MainCat" localSheetId="4">[5]Sum_THB!$N$207:$N$210</definedName>
    <definedName name="Sel_MainCat" localSheetId="5">[5]Sum_THB!$N$207:$N$210</definedName>
    <definedName name="Sel_MainCat" localSheetId="1">[5]Sum_THB!$N$207:$N$210</definedName>
    <definedName name="Sel_MainCat">[5]Sum_THB!$N$207:$N$210</definedName>
    <definedName name="Sel_OpYear" localSheetId="6">[5]Sum_THB!$F$207:$F$209</definedName>
    <definedName name="Sel_OpYear" localSheetId="2">[5]Sum_THB!$F$207:$F$209</definedName>
    <definedName name="Sel_OpYear" localSheetId="4">[5]Sum_THB!$F$207:$F$209</definedName>
    <definedName name="Sel_OpYear" localSheetId="5">[5]Sum_THB!$F$207:$F$209</definedName>
    <definedName name="Sel_OpYear" localSheetId="1">[5]Sum_THB!$F$207:$F$209</definedName>
    <definedName name="Sel_OpYear">[5]Sum_THB!$F$207:$F$209</definedName>
    <definedName name="Sel_OtherCat" localSheetId="6">[5]Sum_THB!$Q$207:$Q$212</definedName>
    <definedName name="Sel_OtherCat" localSheetId="2">[5]Sum_THB!$Q$207:$Q$212</definedName>
    <definedName name="Sel_OtherCat" localSheetId="4">[5]Sum_THB!$Q$207:$Q$212</definedName>
    <definedName name="Sel_OtherCat" localSheetId="5">[5]Sum_THB!$Q$207:$Q$212</definedName>
    <definedName name="Sel_OtherCat" localSheetId="1">[5]Sum_THB!$Q$207:$Q$212</definedName>
    <definedName name="Sel_OtherCat">[5]Sum_THB!$Q$207:$Q$212</definedName>
    <definedName name="Sel_Region" localSheetId="6">[5]Sum_THB!$L$207:$L$218</definedName>
    <definedName name="Sel_Region" localSheetId="2">[5]Sum_THB!$L$207:$L$218</definedName>
    <definedName name="Sel_Region" localSheetId="4">[5]Sum_THB!$L$207:$L$218</definedName>
    <definedName name="Sel_Region" localSheetId="5">[5]Sum_THB!$L$207:$L$218</definedName>
    <definedName name="Sel_Region" localSheetId="1">[5]Sum_THB!$L$207:$L$218</definedName>
    <definedName name="Sel_Region">[5]Sum_THB!$L$207:$L$218</definedName>
    <definedName name="Sel_StatusCat" localSheetId="6">[5]Sum_THB!$O$207:$O$213</definedName>
    <definedName name="Sel_StatusCat" localSheetId="2">[5]Sum_THB!$O$207:$O$213</definedName>
    <definedName name="Sel_StatusCat" localSheetId="4">[5]Sum_THB!$O$207:$O$213</definedName>
    <definedName name="Sel_StatusCat" localSheetId="5">[5]Sum_THB!$O$207:$O$213</definedName>
    <definedName name="Sel_StatusCat" localSheetId="1">[5]Sum_THB!$O$207:$O$213</definedName>
    <definedName name="Sel_StatusCat">[5]Sum_THB!$O$207:$O$213</definedName>
    <definedName name="sf" localSheetId="6">#REF!</definedName>
    <definedName name="sf" localSheetId="2">#REF!</definedName>
    <definedName name="sf" localSheetId="4">'EQ-Separate 14'!#REF!</definedName>
    <definedName name="sf" localSheetId="5">#REF!</definedName>
    <definedName name="sf" localSheetId="1">#REF!</definedName>
    <definedName name="sf">#REF!</definedName>
    <definedName name="SheetNames" localSheetId="6">#REF!</definedName>
    <definedName name="SheetNames" localSheetId="2">#REF!</definedName>
    <definedName name="SheetNames" localSheetId="4">'EQ-Separate 14'!#REF!</definedName>
    <definedName name="SheetNames" localSheetId="5">#REF!</definedName>
    <definedName name="SheetNames" localSheetId="1">#REF!</definedName>
    <definedName name="SheetNames">#REF!</definedName>
    <definedName name="start" localSheetId="6">#REF!</definedName>
    <definedName name="start" localSheetId="2">#REF!</definedName>
    <definedName name="start" localSheetId="4">'EQ-Separate 14'!#REF!</definedName>
    <definedName name="start" localSheetId="5">#REF!</definedName>
    <definedName name="start" localSheetId="1">#REF!</definedName>
    <definedName name="start">#REF!</definedName>
    <definedName name="start_1" localSheetId="6">'[2]USDXAU Before'!#REF!</definedName>
    <definedName name="start_1" localSheetId="2">'[2]USDXAU Before'!#REF!</definedName>
    <definedName name="start_1" localSheetId="4">'[2]USDXAU Before'!#REF!</definedName>
    <definedName name="start_1" localSheetId="5">'[2]USDXAU Before'!#REF!</definedName>
    <definedName name="start_1" localSheetId="1">'[2]USDXAU Before'!#REF!</definedName>
    <definedName name="start_1">'[2]USDXAU Before'!#REF!</definedName>
    <definedName name="Start_of_Contract_Range" localSheetId="6">'[2]USDXAU Before'!#REF!</definedName>
    <definedName name="Start_of_Contract_Range" localSheetId="2">'[2]USDXAU Before'!#REF!</definedName>
    <definedName name="Start_of_Contract_Range" localSheetId="4">'[2]USDXAU Before'!#REF!</definedName>
    <definedName name="Start_of_Contract_Range" localSheetId="5">'[2]USDXAU Before'!#REF!</definedName>
    <definedName name="Start_of_Contract_Range" localSheetId="1">'[2]USDXAU Before'!#REF!</definedName>
    <definedName name="Start_of_Contract_Range">'[2]USDXAU Before'!#REF!</definedName>
    <definedName name="T" localSheetId="6">#REF!</definedName>
    <definedName name="T" localSheetId="2">#REF!</definedName>
    <definedName name="T" localSheetId="4">'EQ-Separate 14'!#REF!</definedName>
    <definedName name="T" localSheetId="5">#REF!</definedName>
    <definedName name="T" localSheetId="1">#REF!</definedName>
    <definedName name="T">#REF!</definedName>
    <definedName name="test" localSheetId="6">#REF!</definedName>
    <definedName name="test" localSheetId="2">#REF!</definedName>
    <definedName name="test" localSheetId="4">'EQ-Separate 14'!#REF!</definedName>
    <definedName name="test" localSheetId="5">#REF!</definedName>
    <definedName name="test" localSheetId="1">#REF!</definedName>
    <definedName name="test">#REF!</definedName>
    <definedName name="Transactions" localSheetId="6">#REF!</definedName>
    <definedName name="Transactions" localSheetId="2">#REF!</definedName>
    <definedName name="Transactions" localSheetId="4">'EQ-Separate 14'!#REF!</definedName>
    <definedName name="Transactions" localSheetId="5">#REF!</definedName>
    <definedName name="Transactions" localSheetId="1">#REF!</definedName>
    <definedName name="Transactions">#REF!</definedName>
    <definedName name="ugldvollp" localSheetId="6">#REF!</definedName>
    <definedName name="ugldvollp" localSheetId="2">#REF!</definedName>
    <definedName name="ugldvollp">#REF!</definedName>
    <definedName name="ugldvolrp" localSheetId="6">#REF!</definedName>
    <definedName name="ugldvolrp" localSheetId="2">#REF!</definedName>
    <definedName name="ugldvolrp">#REF!</definedName>
    <definedName name="usdgldp" localSheetId="6">#REF!</definedName>
    <definedName name="usdgldp" localSheetId="2">#REF!</definedName>
    <definedName name="usdgldp">#REF!</definedName>
    <definedName name="usdintp" localSheetId="6">#REF!</definedName>
    <definedName name="usdintp" localSheetId="2">#REF!</definedName>
    <definedName name="usdintp">#REF!</definedName>
    <definedName name="USDSimple_Curve" localSheetId="6">#REF!</definedName>
    <definedName name="USDSimple_Curve" localSheetId="2">#REF!</definedName>
    <definedName name="USDSimple_Curve">#REF!</definedName>
    <definedName name="V" localSheetId="6">#REF!</definedName>
    <definedName name="V" localSheetId="2">#REF!</definedName>
    <definedName name="V">#REF!</definedName>
    <definedName name="X" localSheetId="6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20" l="1"/>
  <c r="K21" i="20"/>
  <c r="G23" i="20"/>
  <c r="G21" i="20"/>
  <c r="G77" i="20"/>
  <c r="G26" i="1" l="1"/>
  <c r="K85" i="20"/>
  <c r="G85" i="20"/>
  <c r="M11" i="20"/>
  <c r="K11" i="20"/>
  <c r="M12" i="20"/>
  <c r="K12" i="20"/>
  <c r="M15" i="20"/>
  <c r="K15" i="20"/>
  <c r="I15" i="20"/>
  <c r="I12" i="20"/>
  <c r="I11" i="20"/>
  <c r="G15" i="20"/>
  <c r="G79" i="1" l="1"/>
  <c r="S21" i="19"/>
  <c r="O21" i="19"/>
  <c r="S17" i="19"/>
  <c r="Q17" i="19"/>
  <c r="O17" i="19"/>
  <c r="M17" i="19"/>
  <c r="K17" i="19"/>
  <c r="I17" i="19"/>
  <c r="G17" i="19"/>
  <c r="O16" i="21"/>
  <c r="M16" i="21"/>
  <c r="K16" i="21"/>
  <c r="I16" i="21"/>
  <c r="G16" i="21"/>
  <c r="S27" i="18"/>
  <c r="O27" i="18"/>
  <c r="U27" i="18"/>
  <c r="K24" i="1"/>
  <c r="G12" i="20"/>
  <c r="G11" i="20"/>
  <c r="I16" i="12"/>
  <c r="I56" i="12"/>
  <c r="W25" i="13" s="1"/>
  <c r="W26" i="13"/>
  <c r="I44" i="12"/>
  <c r="Q26" i="13"/>
  <c r="W19" i="13"/>
  <c r="M16" i="12"/>
  <c r="M10" i="12"/>
  <c r="I10" i="12"/>
  <c r="M28" i="18" l="1"/>
  <c r="M21" i="18"/>
  <c r="M23" i="18" s="1"/>
  <c r="M31" i="18" s="1"/>
  <c r="M17" i="18"/>
  <c r="M26" i="13" l="1"/>
  <c r="G78" i="20" l="1"/>
  <c r="I78" i="20"/>
  <c r="K78" i="20"/>
  <c r="M78" i="20"/>
  <c r="G22" i="19" l="1"/>
  <c r="G25" i="19" s="1"/>
  <c r="I22" i="19"/>
  <c r="I25" i="19" s="1"/>
  <c r="K22" i="19"/>
  <c r="K25" i="19" s="1"/>
  <c r="Q22" i="19"/>
  <c r="Q25" i="19" s="1"/>
  <c r="M22" i="19"/>
  <c r="M25" i="19" s="1"/>
  <c r="U21" i="19"/>
  <c r="W21" i="19" s="1"/>
  <c r="U24" i="19"/>
  <c r="W24" i="19" s="1"/>
  <c r="U20" i="19"/>
  <c r="U16" i="19"/>
  <c r="U15" i="19"/>
  <c r="U11" i="19"/>
  <c r="W11" i="19" s="1"/>
  <c r="W15" i="19" l="1"/>
  <c r="U17" i="19"/>
  <c r="W16" i="19"/>
  <c r="W30" i="18"/>
  <c r="Y30" i="18" s="1"/>
  <c r="AC30" i="18" s="1"/>
  <c r="W27" i="18"/>
  <c r="Y27" i="18" s="1"/>
  <c r="AC27" i="18" s="1"/>
  <c r="W26" i="18"/>
  <c r="W11" i="18"/>
  <c r="Y11" i="18" s="1"/>
  <c r="AC11" i="18" s="1"/>
  <c r="W20" i="18"/>
  <c r="Y20" i="18" s="1"/>
  <c r="AA21" i="18"/>
  <c r="AA23" i="18" s="1"/>
  <c r="U21" i="18"/>
  <c r="U23" i="18" s="1"/>
  <c r="S21" i="18"/>
  <c r="Q21" i="18"/>
  <c r="O21" i="18"/>
  <c r="O23" i="18" s="1"/>
  <c r="K21" i="18"/>
  <c r="K23" i="18" s="1"/>
  <c r="I21" i="18"/>
  <c r="G21" i="18"/>
  <c r="G17" i="18"/>
  <c r="I17" i="18"/>
  <c r="K17" i="18"/>
  <c r="O17" i="18"/>
  <c r="Q17" i="18"/>
  <c r="S17" i="18"/>
  <c r="U17" i="18"/>
  <c r="AA17" i="18"/>
  <c r="W16" i="18"/>
  <c r="Y16" i="18" s="1"/>
  <c r="AC16" i="18" s="1"/>
  <c r="W15" i="18"/>
  <c r="S26" i="13"/>
  <c r="U26" i="13" s="1"/>
  <c r="G20" i="13"/>
  <c r="G22" i="13" s="1"/>
  <c r="I20" i="13"/>
  <c r="I22" i="13" s="1"/>
  <c r="K20" i="13"/>
  <c r="K22" i="13" s="1"/>
  <c r="M20" i="13"/>
  <c r="O20" i="13"/>
  <c r="O22" i="13" s="1"/>
  <c r="Q20" i="13"/>
  <c r="Q22" i="13" s="1"/>
  <c r="W20" i="13"/>
  <c r="W22" i="13" s="1"/>
  <c r="M16" i="13"/>
  <c r="M22" i="13" s="1"/>
  <c r="S11" i="13"/>
  <c r="W17" i="19" l="1"/>
  <c r="G23" i="18"/>
  <c r="I23" i="18"/>
  <c r="Q23" i="18"/>
  <c r="S23" i="18"/>
  <c r="W17" i="18"/>
  <c r="Y15" i="18"/>
  <c r="Y17" i="18"/>
  <c r="W21" i="18"/>
  <c r="W23" i="18" s="1"/>
  <c r="AC20" i="18"/>
  <c r="AC21" i="18" s="1"/>
  <c r="Y21" i="18"/>
  <c r="Y23" i="18" l="1"/>
  <c r="AC15" i="18"/>
  <c r="AC17" i="18" s="1"/>
  <c r="AC23" i="18" s="1"/>
  <c r="M23" i="21"/>
  <c r="S23" i="21" s="1"/>
  <c r="Q23" i="21"/>
  <c r="Q19" i="21"/>
  <c r="G21" i="21"/>
  <c r="G24" i="21" s="1"/>
  <c r="I21" i="21"/>
  <c r="I24" i="21" s="1"/>
  <c r="K21" i="21"/>
  <c r="K24" i="21" s="1"/>
  <c r="Q15" i="21"/>
  <c r="Q11" i="21"/>
  <c r="S11" i="21" s="1"/>
  <c r="Q28" i="18"/>
  <c r="Q31" i="18" s="1"/>
  <c r="S15" i="21" l="1"/>
  <c r="S16" i="21" s="1"/>
  <c r="Q16" i="21"/>
  <c r="U11" i="13"/>
  <c r="M80" i="1"/>
  <c r="M82" i="1" s="1"/>
  <c r="M56" i="1"/>
  <c r="M48" i="1"/>
  <c r="M27" i="1"/>
  <c r="M14" i="1"/>
  <c r="I80" i="1"/>
  <c r="I82" i="1" s="1"/>
  <c r="I56" i="1"/>
  <c r="I48" i="1"/>
  <c r="I27" i="1"/>
  <c r="I14" i="1"/>
  <c r="M48" i="12"/>
  <c r="M38" i="12"/>
  <c r="M17" i="12"/>
  <c r="M11" i="12"/>
  <c r="I48" i="12"/>
  <c r="I38" i="12"/>
  <c r="I17" i="12"/>
  <c r="I11" i="12"/>
  <c r="S29" i="13"/>
  <c r="M29" i="13"/>
  <c r="Q27" i="13"/>
  <c r="Q30" i="13" s="1"/>
  <c r="O27" i="13"/>
  <c r="O30" i="13" s="1"/>
  <c r="K27" i="13"/>
  <c r="K30" i="13" s="1"/>
  <c r="I27" i="13"/>
  <c r="I30" i="13" s="1"/>
  <c r="G27" i="13"/>
  <c r="G30" i="13" s="1"/>
  <c r="S25" i="13"/>
  <c r="S27" i="13" s="1"/>
  <c r="S19" i="13"/>
  <c r="S15" i="13"/>
  <c r="U15" i="13" s="1"/>
  <c r="S22" i="19"/>
  <c r="M62" i="20"/>
  <c r="I62" i="20"/>
  <c r="U29" i="13" l="1"/>
  <c r="Y29" i="13" s="1"/>
  <c r="M50" i="12"/>
  <c r="O20" i="21"/>
  <c r="S25" i="19"/>
  <c r="Y15" i="13"/>
  <c r="Y16" i="13" s="1"/>
  <c r="U16" i="13"/>
  <c r="U19" i="13"/>
  <c r="S20" i="13"/>
  <c r="S22" i="13" s="1"/>
  <c r="S30" i="13" s="1"/>
  <c r="Y11" i="13"/>
  <c r="I50" i="12"/>
  <c r="M19" i="12"/>
  <c r="M23" i="12" s="1"/>
  <c r="M25" i="12" s="1"/>
  <c r="M9" i="20" s="1"/>
  <c r="M26" i="20" s="1"/>
  <c r="M34" i="20" s="1"/>
  <c r="M38" i="20" s="1"/>
  <c r="I19" i="12"/>
  <c r="I23" i="12" s="1"/>
  <c r="I25" i="12" s="1"/>
  <c r="I29" i="1"/>
  <c r="M29" i="1"/>
  <c r="I58" i="1"/>
  <c r="I84" i="1" s="1"/>
  <c r="M58" i="1"/>
  <c r="M84" i="1" s="1"/>
  <c r="U22" i="19"/>
  <c r="U25" i="19" s="1"/>
  <c r="I9" i="20" l="1"/>
  <c r="I26" i="20" s="1"/>
  <c r="I34" i="20" s="1"/>
  <c r="I38" i="20" s="1"/>
  <c r="I81" i="20" s="1"/>
  <c r="I84" i="20" s="1"/>
  <c r="I86" i="20" s="1"/>
  <c r="O21" i="21"/>
  <c r="O24" i="21" s="1"/>
  <c r="Q20" i="21"/>
  <c r="M81" i="20"/>
  <c r="M84" i="20" s="1"/>
  <c r="M86" i="20" s="1"/>
  <c r="M52" i="12"/>
  <c r="M62" i="12" s="1"/>
  <c r="M60" i="12" s="1"/>
  <c r="M19" i="21"/>
  <c r="M57" i="12"/>
  <c r="M55" i="12" s="1"/>
  <c r="I52" i="12"/>
  <c r="I62" i="12" s="1"/>
  <c r="I60" i="12" s="1"/>
  <c r="I57" i="12"/>
  <c r="I55" i="12" s="1"/>
  <c r="M25" i="13" s="1"/>
  <c r="Y19" i="13"/>
  <c r="Y20" i="13" s="1"/>
  <c r="Y22" i="13" s="1"/>
  <c r="U20" i="13"/>
  <c r="U22" i="13" s="1"/>
  <c r="S20" i="21" l="1"/>
  <c r="Q21" i="21"/>
  <c r="M21" i="21"/>
  <c r="S19" i="21"/>
  <c r="G80" i="1"/>
  <c r="S21" i="21" l="1"/>
  <c r="S24" i="21" s="1"/>
  <c r="M24" i="21"/>
  <c r="Q24" i="21"/>
  <c r="M27" i="13"/>
  <c r="U25" i="13"/>
  <c r="G48" i="12"/>
  <c r="K80" i="1"/>
  <c r="G27" i="1"/>
  <c r="G56" i="1"/>
  <c r="G48" i="1"/>
  <c r="M30" i="13" l="1"/>
  <c r="U27" i="13"/>
  <c r="U30" i="13" s="1"/>
  <c r="Y25" i="13"/>
  <c r="Z25" i="13" s="1"/>
  <c r="G58" i="1"/>
  <c r="G62" i="20"/>
  <c r="K17" i="12" l="1"/>
  <c r="G17" i="12"/>
  <c r="K62" i="20" l="1"/>
  <c r="A41" i="20"/>
  <c r="A39" i="20"/>
  <c r="AA28" i="18"/>
  <c r="AA31" i="18" s="1"/>
  <c r="U28" i="18"/>
  <c r="U31" i="18" s="1"/>
  <c r="S28" i="18"/>
  <c r="S31" i="18" s="1"/>
  <c r="K28" i="18"/>
  <c r="K31" i="18" s="1"/>
  <c r="I28" i="18"/>
  <c r="I31" i="18" s="1"/>
  <c r="G28" i="18"/>
  <c r="G31" i="18" s="1"/>
  <c r="K48" i="12"/>
  <c r="K38" i="12"/>
  <c r="G38" i="12"/>
  <c r="G50" i="12" s="1"/>
  <c r="W28" i="18" l="1"/>
  <c r="W31" i="18" s="1"/>
  <c r="K50" i="12"/>
  <c r="G82" i="1" l="1"/>
  <c r="K27" i="1"/>
  <c r="K14" i="1"/>
  <c r="G14" i="1"/>
  <c r="G29" i="1" l="1"/>
  <c r="G84" i="1"/>
  <c r="K29" i="1"/>
  <c r="K56" i="1" l="1"/>
  <c r="K48" i="1"/>
  <c r="K82" i="1" l="1"/>
  <c r="K58" i="1"/>
  <c r="K84" i="1" l="1"/>
  <c r="G11" i="12" l="1"/>
  <c r="K11" i="12"/>
  <c r="G19" i="12" l="1"/>
  <c r="G23" i="12" l="1"/>
  <c r="G25" i="12" s="1"/>
  <c r="G52" i="12" s="1"/>
  <c r="G62" i="12" s="1"/>
  <c r="G60" i="12" s="1"/>
  <c r="K19" i="12"/>
  <c r="G57" i="12" l="1"/>
  <c r="G55" i="12" s="1"/>
  <c r="O26" i="18" s="1"/>
  <c r="G9" i="20"/>
  <c r="G26" i="20" s="1"/>
  <c r="G34" i="20" s="1"/>
  <c r="G38" i="20" s="1"/>
  <c r="K23" i="12"/>
  <c r="K25" i="12" s="1"/>
  <c r="K57" i="12" l="1"/>
  <c r="K55" i="12" s="1"/>
  <c r="O20" i="19" s="1"/>
  <c r="K9" i="20"/>
  <c r="K26" i="20" s="1"/>
  <c r="Y26" i="18"/>
  <c r="O28" i="18"/>
  <c r="O31" i="18" s="1"/>
  <c r="G81" i="20"/>
  <c r="G84" i="20" s="1"/>
  <c r="K52" i="12"/>
  <c r="K62" i="12" s="1"/>
  <c r="K60" i="12" s="1"/>
  <c r="AC26" i="18" l="1"/>
  <c r="Y28" i="18"/>
  <c r="W20" i="19"/>
  <c r="W22" i="19" s="1"/>
  <c r="W25" i="19" s="1"/>
  <c r="O22" i="19"/>
  <c r="O25" i="19" s="1"/>
  <c r="G86" i="20"/>
  <c r="K34" i="20"/>
  <c r="Y26" i="13"/>
  <c r="Z26" i="13" s="1"/>
  <c r="W27" i="13"/>
  <c r="AC28" i="18" l="1"/>
  <c r="AC31" i="18" s="1"/>
  <c r="Y31" i="18"/>
  <c r="Y27" i="13"/>
  <c r="W30" i="13"/>
  <c r="K38" i="20"/>
  <c r="Y30" i="13" l="1"/>
  <c r="K81" i="20"/>
  <c r="K84" i="20" l="1"/>
  <c r="K86" i="20" l="1"/>
</calcChain>
</file>

<file path=xl/comments1.xml><?xml version="1.0" encoding="utf-8"?>
<comments xmlns="http://schemas.openxmlformats.org/spreadsheetml/2006/main">
  <authors>
    <author>Natvaree, Charoenchaitavorn</author>
  </authors>
  <commentList>
    <comment ref="W26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<sst xmlns="http://schemas.openxmlformats.org/spreadsheetml/2006/main" count="430" uniqueCount="226">
  <si>
    <t>บริษัท ลีโอ โกลบอล โลจิสติกส์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</si>
  <si>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</si>
  <si>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</si>
  <si>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</si>
  <si>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</si>
  <si>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</si>
  <si>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</si>
  <si>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</si>
  <si>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</si>
  <si>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</si>
  <si>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3, 5</t>
  </si>
  <si>
    <t>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</si>
  <si>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</si>
  <si>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</si>
  <si>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</si>
  <si>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</si>
  <si>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</si>
  <si>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9, 11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</si>
  <si>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</si>
  <si>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</si>
  <si>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</si>
  <si>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</si>
  <si>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</si>
  <si>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</si>
  <si>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</si>
  <si>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</si>
  <si>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</si>
  <si>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</si>
  <si>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3, 13</t>
  </si>
  <si>
    <t>ส่วนของเงินกู้ยืมระยะยาวจากสถาบันการเงิน</t>
  </si>
  <si>
    <t>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</si>
  <si>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</si>
  <si>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</si>
  <si>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</si>
  <si>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</si>
  <si>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</si>
  <si>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</si>
  <si>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</si>
  <si>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</si>
  <si>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</si>
  <si>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</si>
  <si>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</si>
  <si>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</si>
  <si>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</si>
  <si>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</si>
  <si>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</si>
  <si>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</si>
  <si>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</si>
  <si>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</si>
  <si>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</si>
  <si>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</si>
  <si>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</si>
  <si>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2564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</si>
  <si>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</si>
  <si>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</si>
  <si>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</si>
  <si>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</si>
  <si>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</si>
  <si>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</si>
  <si>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</si>
  <si>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</si>
  <si>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</si>
  <si>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</si>
  <si>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</si>
  <si>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</si>
  <si>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</si>
  <si>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</si>
  <si>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</si>
  <si>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</si>
  <si>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</si>
  <si>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</si>
  <si>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</si>
  <si>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</si>
  <si>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</si>
  <si>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</si>
  <si>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</si>
  <si>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</si>
  <si>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</si>
  <si>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ทุนเรือนหุ้น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</si>
  <si>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</si>
  <si>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</si>
  <si>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</si>
  <si>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</si>
  <si>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</si>
  <si>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</si>
  <si>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</si>
  <si>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</si>
  <si>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</si>
  <si>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</si>
  <si>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</si>
  <si>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</si>
  <si>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</si>
  <si>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ตามกฎหมาย</t>
  </si>
  <si>
    <t>จัดสรร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</si>
  <si>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</si>
  <si>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</si>
  <si>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</si>
  <si>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</si>
  <si>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</si>
  <si>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</si>
  <si>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โอนไปสำรองตามกฎหมาย</t>
  </si>
  <si>
    <t>รวมส่วนของ</t>
  </si>
  <si>
    <t>สำหรับปีสิ้นสุดวันที่ 31 ธันวาคม 2564</t>
  </si>
  <si>
    <t>ยอดคงเหลือ ณ วันที่ 1 มกราคม 2564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</si>
  <si>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</si>
  <si>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</si>
  <si>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</si>
  <si>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</si>
  <si>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</si>
  <si>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รวมการการเปลี่ยนแปลงส่วนได้เสียในบริษัทย่อย</t>
  </si>
  <si>
    <t>ยอดคงเหลือ ณ วันที่ 31 ธันวาคม 2564</t>
  </si>
  <si>
    <t>รวมการจัดสรรส่วนทุนให้ผู้ถือหุ้น</t>
  </si>
  <si>
    <t>กำไรเบ็ดเสร็จสำหรับปี</t>
  </si>
  <si>
    <t>งบกระแสเงินสด</t>
  </si>
  <si>
    <t xml:space="preserve">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</si>
  <si>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</si>
  <si>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</si>
  <si>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</si>
  <si>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</si>
  <si>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</si>
  <si>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</si>
  <si>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ส่วนแบ่งกำไรของบริษัทร่วมที่ใช้วิธีส่วนได้เสีย (สุทธิจากภาษี)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</si>
  <si>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</si>
  <si>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</si>
  <si>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</si>
  <si>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</si>
  <si>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จ่ายชำระภาระผูกพันผลประโยชน์พนักงาน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</si>
  <si>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</si>
  <si>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</si>
  <si>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</si>
  <si>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</si>
  <si>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</si>
  <si>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</si>
  <si>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</si>
  <si>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</si>
  <si>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 xml:space="preserve">เงินรับจากการขายอาคารและอุปกรณ์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</si>
  <si>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</si>
  <si>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</si>
  <si>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</si>
  <si>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</si>
  <si>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</si>
  <si>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</si>
  <si>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จากเงินเบิกเกินบัญชีสุทธิ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</si>
  <si>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</si>
  <si>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</si>
  <si>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</si>
  <si>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</si>
  <si>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</si>
  <si>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</si>
  <si>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</si>
  <si>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</si>
  <si>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</si>
  <si>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</si>
  <si>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</si>
  <si>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</si>
  <si>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</si>
  <si>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</si>
  <si>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รวมกำไรขาดทุนเบ็ดเสร็จสำหรับปี</t>
  </si>
  <si>
    <t>รวมรายการที่จะไม่ถูกจัดประเภทใหม่ไว้ใน</t>
  </si>
  <si>
    <t>6, 23</t>
  </si>
  <si>
    <t>กลับรายการผลขาดทุนจากการด้อยค่าที่รับรู้ในกำไรหรือขาดทุน</t>
  </si>
  <si>
    <t>3, 18</t>
  </si>
  <si>
    <t>เงินฝากสถาบันการเงินที่มีข้อจำกัดในการใช้</t>
  </si>
  <si>
    <t>10, 11, 12</t>
  </si>
  <si>
    <t>การจัดสรรส่วนทุนให้ผู้ถือหุ้น</t>
  </si>
  <si>
    <t>2565</t>
  </si>
  <si>
    <t>ยอดคงเหลือ ณ วันที่ 1 มกราคม 2565</t>
  </si>
  <si>
    <t>ยอดคงเหลือ ณ วันที่ 31 ธันวาคม 2565</t>
  </si>
  <si>
    <t>สำหรับปีสิ้นสุดวันที่ 31 ธันวาคม 2565</t>
  </si>
  <si>
    <t>(พันบาท)</t>
  </si>
  <si>
    <t>เงินลงทุนในบริษัทร่วม</t>
  </si>
  <si>
    <t>สิทธิในการเลือกแปลงสภาพ</t>
  </si>
  <si>
    <t>สำรองหุ้นทุนซื้อคืน</t>
  </si>
  <si>
    <t>เงินสดรับจากการออกหุ้นกู้แปลงสภาพ</t>
  </si>
  <si>
    <t>เงินสดจ่ายเพื่อชำระหุ้นทุนซื้อคืน</t>
  </si>
  <si>
    <t>หุ้นทุน</t>
  </si>
  <si>
    <t>ซื้อคืน</t>
  </si>
  <si>
    <t>การซื้อหุ้นทุนซื้อคืน</t>
  </si>
  <si>
    <t>หุ้นทุนซื้อคืน</t>
  </si>
  <si>
    <t xml:space="preserve">หุ้นกู้แปลงสภาพ </t>
  </si>
  <si>
    <t>ส่วนแบ่งกำไรจากบริษัทร่วมที่ใช้วิธีส่วนได้เสีย</t>
  </si>
  <si>
    <t>เงินสดรับจากการขายตราสารทุนของกิจการอื่น</t>
  </si>
  <si>
    <t>เงินสดจ่ายเพื่อให้กู้ยืมระยะสั้นแก่กิจการที่เกี่ยวข้องกัน</t>
  </si>
  <si>
    <t>เงินสดจ่ายชำระเงินกู้ยืมระยะยาวจากสถาบันการเงิน</t>
  </si>
  <si>
    <t>12, 23</t>
  </si>
  <si>
    <t>งบแสดงการเปลี่ยนแปลงส่วนของผู้ถือหุ้น</t>
  </si>
  <si>
    <t>ผู้เป็นผู้ถือหุ้น</t>
  </si>
  <si>
    <t>รวมรายการกับผู้ถือหุ้นที่บันทึกโดยตรงเข้าส่วนของผู้ถือหุ้น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</si>
  <si>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</si>
  <si>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</si>
  <si>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</si>
  <si>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กำไรเบ็ดเสร็จอื่นสำหรับปี - สุทธิจากภาษี</t>
  </si>
  <si>
    <t>ผลขาดทุนจากการวัดมูลค่าใหม่ของผลประโยชน์พนักงานที่กำหนดไว้</t>
  </si>
  <si>
    <t>ส่วนแบ่งกำไรเบ็ดเสร็จอื่นของบริษัทร่วมตามวิธีส่วนได้เสีย</t>
  </si>
  <si>
    <t>กำไรเบ็ดเสร็จอื่น</t>
  </si>
  <si>
    <t>กำไร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</si>
  <si>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</si>
  <si>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</si>
  <si>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</si>
  <si>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</si>
  <si>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ประมาณการหนี้สินไม่หมุนเวียนสำหรับผลประโยชน์พนักงาน</t>
  </si>
  <si>
    <t>(หุ้นสามัญจำนวน 362,500,000 หุ้น มูลค่า 0.5 บาทต่อหุ้น)</t>
  </si>
  <si>
    <t>(หุ้นสามัญจำนวน 320,000,000 หุ้น มูลค่า 0.5 บาทต่อหุ้น)</t>
  </si>
  <si>
    <t>11, 12</t>
  </si>
  <si>
    <t>รวมส่วนของบริษัทใหญ่</t>
  </si>
  <si>
    <t>กำไรจากการจำหน่ายและตัดจำหน่ายอาคาร และอุปกรณ์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</si>
  <si>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</si>
  <si>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</si>
  <si>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เงินสดรับจากเงินฝากประจำระยะสั้น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</si>
  <si>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</si>
  <si>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</si>
  <si>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เงินสดจ่ายเพื่อลงทุนในการร่วมค้า</t>
  </si>
  <si>
    <t>เงินฝากสถาบันการเงินที่มีข้อจำกัดในการใช้ (เพิ่มขึ้น) ลดลง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</si>
  <si>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</si>
  <si>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</si>
  <si>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</si>
  <si>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สินทรัพย์ทางการเงินหมุนเวียนอื่น</t>
  </si>
  <si>
    <t>จัดสรรแล้ว</t>
  </si>
  <si>
    <t>ทุนสำรองตามกฎหมาย</t>
  </si>
  <si>
    <t>สินทรัพย์ทางการเงินไม่หมุนเวียนอื่น</t>
  </si>
  <si>
    <t>หนี้สินทางการเงินหมุนเวียนอื่น</t>
  </si>
  <si>
    <t>งบการเงิน</t>
  </si>
  <si>
    <t>การแปลงค่า</t>
  </si>
  <si>
    <t>(กำไร) ขาดทุนจากการปรับมูลค่ายุติธรรม</t>
  </si>
  <si>
    <t>ค่าใช้จ่ายในการออกหุ้นกู้แปลงสภาพ</t>
  </si>
  <si>
    <t>(กำไร) ขาดทุนจากการขายสินทรัพย์ทางการเงินที่วัดมูลค่าด้วยมูลค่า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</si>
</sst>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 \(#,##0\);\-"/>
    <numFmt numFmtId="190" formatCode="#,##0;\(#,##0\);\-"/>
    <numFmt numFmtId="191" formatCode="_-* #,##0.0_-;\-* #,##0.0_-;_-* &quot;-&quot;?_-;_-@_-"/>
    <numFmt numFmtId="192" formatCode="0_ "/>
    <numFmt numFmtId="193" formatCode="000\-000"/>
    <numFmt numFmtId="194" formatCode="_ * #,##0_ ;_ * \-#,##0_ ;_ * &quot;-&quot;_ ;_ @_ "/>
    <numFmt numFmtId="195" formatCode="_ * #,##0.00_ ;_ * \-#,##0.00_ ;_ * &quot;-&quot;??_ ;_ @_ "/>
    <numFmt numFmtId="196" formatCode="_ &quot;\&quot;* #,##0_ ;_ &quot;\&quot;* \-#,##0_ ;_ &quot;\&quot;* &quot;-&quot;_ ;_ @_ "/>
    <numFmt numFmtId="197" formatCode="_ &quot;\&quot;* #,##0.00_ ;_ &quot;\&quot;* \-#,##0.00_ ;_ &quot;\&quot;* &quot;-&quot;??_ ;_ @_ "/>
    <numFmt numFmtId="198" formatCode="#,##0.0;\(#,##0.0\);\-"/>
    <numFmt numFmtId="199" formatCode="_(* #,##0_);_(* \(#,##0\);_(* &quot;-&quot;??_);_(@_)"/>
    <numFmt numFmtId="200" formatCode="#,##0.0"/>
    <numFmt numFmtId="201" formatCode="_(* #,##0.000_);_(* \(#,##0.000\);_(* &quot;-&quot;????_);_(@_)"/>
  </numFmts>
  <fonts count="59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5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191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4" fillId="20" borderId="1" applyNumberFormat="0" applyAlignment="0" applyProtection="0"/>
    <xf numFmtId="0" fontId="15" fillId="21" borderId="2" applyNumberFormat="0" applyAlignment="0" applyProtection="0"/>
    <xf numFmtId="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16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2" fontId="25" fillId="0" borderId="8">
      <alignment horizontal="left"/>
    </xf>
    <xf numFmtId="193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28" fillId="7" borderId="1" applyNumberFormat="0" applyAlignment="0" applyProtection="0"/>
    <xf numFmtId="10" fontId="16" fillId="23" borderId="11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31" fillId="24" borderId="0" applyNumberFormat="0" applyBorder="0" applyAlignment="0" applyProtection="0"/>
    <xf numFmtId="0" fontId="13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25" borderId="13" applyNumberFormat="0" applyFont="0" applyAlignment="0" applyProtection="0"/>
    <xf numFmtId="0" fontId="32" fillId="20" borderId="14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13" fillId="0" borderId="0" applyFill="0" applyBorder="0" applyAlignment="0"/>
    <xf numFmtId="194" fontId="13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2" fillId="0" borderId="0"/>
    <xf numFmtId="0" fontId="5" fillId="0" borderId="0"/>
    <xf numFmtId="187" fontId="3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4" fontId="12" fillId="0" borderId="0" applyFill="0" applyBorder="0" applyAlignment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314">
    <xf numFmtId="0" fontId="0" fillId="0" borderId="0" xfId="0"/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Continuous" vertical="center"/>
    </xf>
    <xf numFmtId="0" fontId="44" fillId="0" borderId="0" xfId="114" applyFont="1" applyAlignment="1">
      <alignment vertical="center"/>
    </xf>
    <xf numFmtId="190" fontId="44" fillId="0" borderId="0" xfId="0" applyNumberFormat="1" applyFont="1" applyAlignment="1">
      <alignment vertical="center"/>
    </xf>
    <xf numFmtId="188" fontId="44" fillId="0" borderId="0" xfId="0" applyNumberFormat="1" applyFont="1" applyAlignment="1">
      <alignment horizontal="center" vertical="center"/>
    </xf>
    <xf numFmtId="0" fontId="43" fillId="0" borderId="0" xfId="114" applyFont="1" applyAlignment="1">
      <alignment vertical="center"/>
    </xf>
    <xf numFmtId="0" fontId="43" fillId="0" borderId="0" xfId="0" applyFont="1" applyAlignment="1">
      <alignment vertical="center"/>
    </xf>
    <xf numFmtId="189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114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Continuous" vertic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centerContinuous" vertical="center"/>
    </xf>
    <xf numFmtId="188" fontId="47" fillId="0" borderId="0" xfId="0" applyNumberFormat="1" applyFont="1" applyAlignment="1">
      <alignment horizontal="centerContinuous" vertical="center"/>
    </xf>
    <xf numFmtId="0" fontId="45" fillId="0" borderId="0" xfId="114" applyFont="1" applyAlignment="1">
      <alignment horizontal="left" vertical="center"/>
    </xf>
    <xf numFmtId="188" fontId="43" fillId="0" borderId="0" xfId="0" applyNumberFormat="1" applyFont="1" applyAlignment="1">
      <alignment vertical="center"/>
    </xf>
    <xf numFmtId="188" fontId="43" fillId="0" borderId="0" xfId="0" applyNumberFormat="1" applyFont="1" applyAlignment="1">
      <alignment horizontal="centerContinuous" vertical="center"/>
    </xf>
    <xf numFmtId="190" fontId="44" fillId="0" borderId="0" xfId="50" applyNumberFormat="1" applyFont="1" applyFill="1" applyAlignment="1">
      <alignment horizontal="right" vertical="center"/>
    </xf>
    <xf numFmtId="190" fontId="44" fillId="0" borderId="0" xfId="50" applyNumberFormat="1" applyFont="1" applyFill="1" applyBorder="1" applyAlignment="1">
      <alignment horizontal="right" vertical="center"/>
    </xf>
    <xf numFmtId="188" fontId="47" fillId="0" borderId="0" xfId="0" applyNumberFormat="1" applyFont="1" applyAlignment="1">
      <alignment vertical="center"/>
    </xf>
    <xf numFmtId="188" fontId="44" fillId="0" borderId="0" xfId="0" applyNumberFormat="1" applyFont="1" applyAlignment="1">
      <alignment horizontal="right" vertical="center"/>
    </xf>
    <xf numFmtId="49" fontId="44" fillId="0" borderId="0" xfId="114" applyNumberFormat="1" applyFont="1" applyAlignment="1">
      <alignment horizontal="center" vertical="center" wrapText="1"/>
    </xf>
    <xf numFmtId="190" fontId="44" fillId="0" borderId="0" xfId="38" applyNumberFormat="1" applyFont="1" applyFill="1" applyBorder="1" applyAlignment="1">
      <alignment horizontal="center" vertical="center"/>
    </xf>
    <xf numFmtId="190" fontId="43" fillId="0" borderId="0" xfId="50" applyNumberFormat="1" applyFont="1" applyFill="1" applyAlignment="1">
      <alignment horizontal="right" vertical="center"/>
    </xf>
    <xf numFmtId="190" fontId="43" fillId="0" borderId="0" xfId="0" applyNumberFormat="1" applyFont="1" applyAlignment="1">
      <alignment vertical="center"/>
    </xf>
    <xf numFmtId="189" fontId="44" fillId="0" borderId="0" xfId="0" applyNumberFormat="1" applyFont="1" applyAlignment="1">
      <alignment horizontal="centerContinuous" vertical="center"/>
    </xf>
    <xf numFmtId="188" fontId="43" fillId="0" borderId="0" xfId="0" applyNumberFormat="1" applyFont="1" applyAlignment="1">
      <alignment horizontal="right" vertical="center"/>
    </xf>
    <xf numFmtId="49" fontId="44" fillId="0" borderId="0" xfId="0" applyNumberFormat="1" applyFont="1" applyAlignment="1">
      <alignment horizontal="center" vertical="center"/>
    </xf>
    <xf numFmtId="188" fontId="44" fillId="0" borderId="0" xfId="85" applyNumberFormat="1" applyFont="1" applyAlignment="1">
      <alignment horizontal="center" vertical="center"/>
    </xf>
    <xf numFmtId="190" fontId="43" fillId="0" borderId="0" xfId="50" applyNumberFormat="1" applyFont="1" applyFill="1" applyBorder="1" applyAlignment="1">
      <alignment horizontal="right" vertical="center"/>
    </xf>
    <xf numFmtId="188" fontId="43" fillId="0" borderId="0" xfId="85" applyNumberFormat="1" applyFont="1" applyAlignment="1">
      <alignment horizontal="center" vertical="center"/>
    </xf>
    <xf numFmtId="190" fontId="45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right" vertical="center"/>
    </xf>
    <xf numFmtId="190" fontId="44" fillId="0" borderId="0" xfId="85" applyNumberFormat="1" applyFont="1" applyAlignment="1">
      <alignment horizontal="center" vertical="center"/>
    </xf>
    <xf numFmtId="190" fontId="43" fillId="0" borderId="0" xfId="0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189" fontId="48" fillId="0" borderId="0" xfId="0" applyNumberFormat="1" applyFont="1" applyAlignment="1">
      <alignment horizontal="centerContinuous" vertical="center"/>
    </xf>
    <xf numFmtId="190" fontId="44" fillId="0" borderId="0" xfId="0" applyNumberFormat="1" applyFont="1" applyAlignment="1">
      <alignment horizontal="center" vertical="center"/>
    </xf>
    <xf numFmtId="0" fontId="44" fillId="0" borderId="0" xfId="86" applyFont="1" applyAlignment="1">
      <alignment horizontal="left" vertical="center"/>
    </xf>
    <xf numFmtId="0" fontId="46" fillId="0" borderId="0" xfId="114" applyFont="1" applyAlignment="1">
      <alignment vertical="center"/>
    </xf>
    <xf numFmtId="190" fontId="46" fillId="0" borderId="0" xfId="0" applyNumberFormat="1" applyFont="1" applyAlignment="1">
      <alignment vertical="center"/>
    </xf>
    <xf numFmtId="0" fontId="43" fillId="0" borderId="0" xfId="114" applyFont="1" applyAlignment="1">
      <alignment horizontal="left" vertical="center"/>
    </xf>
    <xf numFmtId="199" fontId="44" fillId="0" borderId="0" xfId="0" applyNumberFormat="1" applyFont="1" applyAlignment="1">
      <alignment vertical="center"/>
    </xf>
    <xf numFmtId="199" fontId="44" fillId="0" borderId="0" xfId="50" applyNumberFormat="1" applyFont="1" applyFill="1" applyBorder="1" applyAlignment="1">
      <alignment horizontal="right" vertical="center"/>
    </xf>
    <xf numFmtId="199" fontId="43" fillId="0" borderId="4" xfId="38" applyNumberFormat="1" applyFont="1" applyFill="1" applyBorder="1" applyAlignment="1">
      <alignment horizontal="right" vertical="center"/>
    </xf>
    <xf numFmtId="199" fontId="43" fillId="0" borderId="17" xfId="50" applyNumberFormat="1" applyFont="1" applyFill="1" applyBorder="1" applyAlignment="1">
      <alignment horizontal="right" vertical="center"/>
    </xf>
    <xf numFmtId="199" fontId="44" fillId="0" borderId="0" xfId="38" quotePrefix="1" applyNumberFormat="1" applyFont="1" applyFill="1" applyBorder="1" applyAlignment="1">
      <alignment horizontal="right" vertical="center"/>
    </xf>
    <xf numFmtId="199" fontId="43" fillId="0" borderId="16" xfId="0" quotePrefix="1" applyNumberFormat="1" applyFont="1" applyBorder="1" applyAlignment="1">
      <alignment horizontal="right" vertical="center"/>
    </xf>
    <xf numFmtId="199" fontId="44" fillId="0" borderId="0" xfId="50" applyNumberFormat="1" applyFont="1" applyFill="1" applyAlignment="1">
      <alignment horizontal="right" vertical="center"/>
    </xf>
    <xf numFmtId="199" fontId="44" fillId="0" borderId="16" xfId="50" applyNumberFormat="1" applyFont="1" applyFill="1" applyBorder="1" applyAlignment="1">
      <alignment horizontal="right" vertical="center"/>
    </xf>
    <xf numFmtId="199" fontId="43" fillId="0" borderId="16" xfId="50" applyNumberFormat="1" applyFont="1" applyFill="1" applyBorder="1" applyAlignment="1">
      <alignment horizontal="right" vertical="center"/>
    </xf>
    <xf numFmtId="199" fontId="43" fillId="0" borderId="0" xfId="50" applyNumberFormat="1" applyFont="1" applyFill="1" applyAlignment="1">
      <alignment horizontal="right" vertical="center"/>
    </xf>
    <xf numFmtId="199" fontId="44" fillId="0" borderId="17" xfId="50" applyNumberFormat="1" applyFont="1" applyFill="1" applyBorder="1" applyAlignment="1">
      <alignment horizontal="right" vertical="center"/>
    </xf>
    <xf numFmtId="199" fontId="45" fillId="0" borderId="0" xfId="38" applyNumberFormat="1" applyFont="1" applyFill="1" applyAlignment="1">
      <alignment horizontal="center" vertical="center"/>
    </xf>
    <xf numFmtId="199" fontId="43" fillId="0" borderId="16" xfId="38" quotePrefix="1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horizontal="right" vertical="center"/>
    </xf>
    <xf numFmtId="199" fontId="44" fillId="0" borderId="16" xfId="38" applyNumberFormat="1" applyFont="1" applyFill="1" applyBorder="1" applyAlignment="1">
      <alignment horizontal="right" vertical="center"/>
    </xf>
    <xf numFmtId="199" fontId="43" fillId="0" borderId="16" xfId="38" applyNumberFormat="1" applyFont="1" applyFill="1" applyBorder="1" applyAlignment="1">
      <alignment horizontal="right" vertical="center"/>
    </xf>
    <xf numFmtId="199" fontId="44" fillId="0" borderId="0" xfId="38" applyNumberFormat="1" applyFont="1" applyFill="1" applyBorder="1" applyAlignment="1">
      <alignment horizontal="right" vertical="center"/>
    </xf>
    <xf numFmtId="199" fontId="44" fillId="0" borderId="17" xfId="38" applyNumberFormat="1" applyFont="1" applyFill="1" applyBorder="1" applyAlignment="1">
      <alignment horizontal="right" vertical="center"/>
    </xf>
    <xf numFmtId="199" fontId="43" fillId="0" borderId="17" xfId="38" applyNumberFormat="1" applyFont="1" applyFill="1" applyBorder="1" applyAlignment="1">
      <alignment horizontal="right" vertical="center"/>
    </xf>
    <xf numFmtId="199" fontId="43" fillId="0" borderId="0" xfId="114" applyNumberFormat="1" applyFont="1" applyAlignment="1">
      <alignment horizontal="right" vertical="center" wrapText="1"/>
    </xf>
    <xf numFmtId="199" fontId="44" fillId="0" borderId="0" xfId="86" applyNumberFormat="1" applyFont="1" applyAlignment="1">
      <alignment horizontal="right" vertical="center"/>
    </xf>
    <xf numFmtId="199" fontId="44" fillId="0" borderId="16" xfId="86" applyNumberFormat="1" applyFont="1" applyBorder="1" applyAlignment="1">
      <alignment horizontal="right" vertical="center"/>
    </xf>
    <xf numFmtId="199" fontId="43" fillId="0" borderId="16" xfId="0" applyNumberFormat="1" applyFont="1" applyBorder="1" applyAlignment="1">
      <alignment horizontal="right" vertical="center"/>
    </xf>
    <xf numFmtId="199" fontId="44" fillId="0" borderId="0" xfId="0" applyNumberFormat="1" applyFont="1" applyAlignment="1">
      <alignment horizontal="right" vertical="center"/>
    </xf>
    <xf numFmtId="199" fontId="43" fillId="0" borderId="0" xfId="0" applyNumberFormat="1" applyFont="1" applyAlignment="1">
      <alignment horizontal="right" vertical="center"/>
    </xf>
    <xf numFmtId="199" fontId="43" fillId="0" borderId="0" xfId="0" applyNumberFormat="1" applyFont="1" applyAlignment="1">
      <alignment horizontal="right" vertical="center" wrapText="1"/>
    </xf>
    <xf numFmtId="199" fontId="44" fillId="0" borderId="0" xfId="0" applyNumberFormat="1" applyFont="1" applyAlignment="1">
      <alignment horizontal="center" vertical="center"/>
    </xf>
    <xf numFmtId="199" fontId="44" fillId="0" borderId="0" xfId="87" applyNumberFormat="1" applyFont="1" applyAlignment="1">
      <alignment horizontal="right" vertical="center"/>
    </xf>
    <xf numFmtId="199" fontId="43" fillId="0" borderId="0" xfId="38" applyNumberFormat="1" applyFont="1" applyFill="1" applyBorder="1" applyAlignment="1">
      <alignment vertical="center"/>
    </xf>
    <xf numFmtId="199" fontId="43" fillId="0" borderId="0" xfId="86" applyNumberFormat="1" applyFont="1" applyAlignment="1">
      <alignment horizontal="right" vertical="center"/>
    </xf>
    <xf numFmtId="187" fontId="44" fillId="0" borderId="16" xfId="38" applyNumberFormat="1" applyFont="1" applyFill="1" applyBorder="1" applyAlignment="1">
      <alignment horizontal="right" vertical="center"/>
    </xf>
    <xf numFmtId="199" fontId="43" fillId="0" borderId="4" xfId="50" applyNumberFormat="1" applyFont="1" applyFill="1" applyBorder="1" applyAlignment="1">
      <alignment horizontal="right" vertical="center"/>
    </xf>
    <xf numFmtId="199" fontId="43" fillId="0" borderId="18" xfId="86" applyNumberFormat="1" applyFont="1" applyBorder="1" applyAlignment="1">
      <alignment horizontal="right" vertical="center"/>
    </xf>
    <xf numFmtId="0" fontId="44" fillId="0" borderId="0" xfId="114" applyFont="1" applyAlignment="1">
      <alignment horizontal="left" vertical="center"/>
    </xf>
    <xf numFmtId="199" fontId="44" fillId="0" borderId="16" xfId="38" quotePrefix="1" applyNumberFormat="1" applyFont="1" applyFill="1" applyBorder="1" applyAlignment="1">
      <alignment horizontal="right" vertical="center"/>
    </xf>
    <xf numFmtId="199" fontId="43" fillId="0" borderId="16" xfId="86" applyNumberFormat="1" applyFont="1" applyBorder="1" applyAlignment="1">
      <alignment horizontal="right" vertical="center"/>
    </xf>
    <xf numFmtId="0" fontId="44" fillId="0" borderId="0" xfId="0" applyFont="1"/>
    <xf numFmtId="199" fontId="43" fillId="0" borderId="17" xfId="86" applyNumberFormat="1" applyFont="1" applyBorder="1" applyAlignment="1">
      <alignment horizontal="right" vertical="center"/>
    </xf>
    <xf numFmtId="37" fontId="44" fillId="0" borderId="0" xfId="0" applyNumberFormat="1" applyFont="1" applyAlignment="1">
      <alignment vertical="center"/>
    </xf>
    <xf numFmtId="37" fontId="44" fillId="0" borderId="0" xfId="50" applyNumberFormat="1" applyFont="1" applyFill="1" applyBorder="1" applyAlignment="1">
      <alignment horizontal="right" vertical="center"/>
    </xf>
    <xf numFmtId="37" fontId="44" fillId="0" borderId="0" xfId="85" applyNumberFormat="1" applyFont="1" applyAlignment="1">
      <alignment horizontal="right" vertical="center"/>
    </xf>
    <xf numFmtId="37" fontId="44" fillId="0" borderId="0" xfId="38" applyNumberFormat="1" applyFont="1" applyFill="1" applyBorder="1" applyAlignment="1">
      <alignment vertical="center"/>
    </xf>
    <xf numFmtId="0" fontId="47" fillId="0" borderId="0" xfId="0" applyFont="1" applyAlignment="1">
      <alignment horizontal="left"/>
    </xf>
    <xf numFmtId="0" fontId="48" fillId="0" borderId="0" xfId="0" applyFont="1"/>
    <xf numFmtId="188" fontId="48" fillId="0" borderId="0" xfId="0" applyNumberFormat="1" applyFont="1" applyAlignment="1">
      <alignment horizontal="right"/>
    </xf>
    <xf numFmtId="188" fontId="48" fillId="0" borderId="0" xfId="0" applyNumberFormat="1" applyFont="1"/>
    <xf numFmtId="190" fontId="48" fillId="0" borderId="0" xfId="0" applyNumberFormat="1" applyFont="1" applyAlignment="1">
      <alignment horizontal="right"/>
    </xf>
    <xf numFmtId="0" fontId="47" fillId="0" borderId="0" xfId="114" applyFont="1"/>
    <xf numFmtId="0" fontId="43" fillId="0" borderId="0" xfId="0" applyFont="1"/>
    <xf numFmtId="188" fontId="44" fillId="0" borderId="0" xfId="0" applyNumberFormat="1" applyFont="1" applyAlignment="1">
      <alignment horizontal="right"/>
    </xf>
    <xf numFmtId="188" fontId="44" fillId="0" borderId="0" xfId="0" applyNumberFormat="1" applyFont="1"/>
    <xf numFmtId="190" fontId="44" fillId="0" borderId="0" xfId="0" applyNumberFormat="1" applyFont="1" applyAlignment="1">
      <alignment horizontal="right"/>
    </xf>
    <xf numFmtId="188" fontId="43" fillId="0" borderId="0" xfId="0" applyNumberFormat="1" applyFont="1" applyAlignment="1">
      <alignment horizontal="center"/>
    </xf>
    <xf numFmtId="188" fontId="44" fillId="0" borderId="0" xfId="0" applyNumberFormat="1" applyFont="1" applyAlignment="1">
      <alignment horizontal="center"/>
    </xf>
    <xf numFmtId="188" fontId="43" fillId="0" borderId="0" xfId="0" applyNumberFormat="1" applyFont="1"/>
    <xf numFmtId="15" fontId="44" fillId="0" borderId="0" xfId="0" quotePrefix="1" applyNumberFormat="1" applyFont="1"/>
    <xf numFmtId="188" fontId="44" fillId="0" borderId="0" xfId="114" applyNumberFormat="1" applyFont="1" applyAlignment="1">
      <alignment horizontal="center"/>
    </xf>
    <xf numFmtId="188" fontId="44" fillId="0" borderId="0" xfId="114" applyNumberFormat="1" applyFont="1" applyAlignment="1">
      <alignment horizontal="center" wrapText="1"/>
    </xf>
    <xf numFmtId="190" fontId="44" fillId="0" borderId="0" xfId="114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114" applyFont="1"/>
    <xf numFmtId="199" fontId="43" fillId="0" borderId="18" xfId="0" applyNumberFormat="1" applyFont="1" applyBorder="1" applyAlignment="1">
      <alignment horizontal="right"/>
    </xf>
    <xf numFmtId="199" fontId="43" fillId="0" borderId="0" xfId="0" applyNumberFormat="1" applyFont="1" applyAlignment="1">
      <alignment horizontal="right"/>
    </xf>
    <xf numFmtId="199" fontId="43" fillId="0" borderId="0" xfId="0" applyNumberFormat="1" applyFont="1"/>
    <xf numFmtId="0" fontId="43" fillId="0" borderId="0" xfId="114" applyFont="1" applyAlignment="1">
      <alignment horizontal="left"/>
    </xf>
    <xf numFmtId="15" fontId="43" fillId="0" borderId="0" xfId="0" quotePrefix="1" applyNumberFormat="1" applyFont="1"/>
    <xf numFmtId="199" fontId="44" fillId="0" borderId="0" xfId="0" applyNumberFormat="1" applyFont="1" applyAlignment="1">
      <alignment horizontal="right"/>
    </xf>
    <xf numFmtId="199" fontId="44" fillId="0" borderId="0" xfId="0" applyNumberFormat="1" applyFont="1"/>
    <xf numFmtId="0" fontId="44" fillId="0" borderId="0" xfId="114" applyFont="1" applyAlignment="1">
      <alignment horizontal="left"/>
    </xf>
    <xf numFmtId="15" fontId="43" fillId="0" borderId="0" xfId="114" quotePrefix="1" applyNumberFormat="1" applyFont="1"/>
    <xf numFmtId="0" fontId="49" fillId="0" borderId="0" xfId="0" applyFont="1" applyAlignment="1">
      <alignment horizontal="center"/>
    </xf>
    <xf numFmtId="15" fontId="46" fillId="0" borderId="0" xfId="0" quotePrefix="1" applyNumberFormat="1" applyFont="1" applyAlignment="1">
      <alignment horizontal="center"/>
    </xf>
    <xf numFmtId="0" fontId="45" fillId="0" borderId="0" xfId="0" applyFont="1" applyAlignment="1">
      <alignment horizontal="center"/>
    </xf>
    <xf numFmtId="15" fontId="45" fillId="0" borderId="0" xfId="0" quotePrefix="1" applyNumberFormat="1" applyFont="1" applyAlignment="1">
      <alignment horizontal="center"/>
    </xf>
    <xf numFmtId="199" fontId="43" fillId="0" borderId="19" xfId="86" applyNumberFormat="1" applyFont="1" applyBorder="1" applyAlignment="1">
      <alignment horizontal="right" vertical="center"/>
    </xf>
    <xf numFmtId="190" fontId="43" fillId="0" borderId="0" xfId="0" applyNumberFormat="1" applyFont="1" applyAlignment="1">
      <alignment horizontal="right"/>
    </xf>
    <xf numFmtId="190" fontId="43" fillId="0" borderId="0" xfId="0" applyNumberFormat="1" applyFont="1"/>
    <xf numFmtId="15" fontId="45" fillId="0" borderId="0" xfId="0" quotePrefix="1" applyNumberFormat="1" applyFont="1" applyAlignment="1">
      <alignment vertical="center"/>
    </xf>
    <xf numFmtId="199" fontId="43" fillId="0" borderId="4" xfId="0" applyNumberFormat="1" applyFont="1" applyBorder="1" applyAlignment="1">
      <alignment horizontal="right" vertical="center"/>
    </xf>
    <xf numFmtId="199" fontId="43" fillId="0" borderId="0" xfId="0" applyNumberFormat="1" applyFont="1" applyAlignment="1">
      <alignment vertical="center"/>
    </xf>
    <xf numFmtId="0" fontId="51" fillId="0" borderId="0" xfId="0" applyFont="1" applyAlignment="1">
      <alignment horizontal="left"/>
    </xf>
    <xf numFmtId="0" fontId="45" fillId="0" borderId="0" xfId="114" applyFont="1" applyAlignment="1">
      <alignment vertical="center"/>
    </xf>
    <xf numFmtId="15" fontId="44" fillId="0" borderId="0" xfId="114" quotePrefix="1" applyNumberFormat="1" applyFont="1" applyAlignment="1">
      <alignment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114" quotePrefix="1" applyNumberFormat="1" applyFont="1" applyAlignment="1">
      <alignment vertical="center"/>
    </xf>
    <xf numFmtId="1" fontId="46" fillId="0" borderId="0" xfId="0" quotePrefix="1" applyNumberFormat="1" applyFont="1" applyAlignment="1">
      <alignment horizontal="center" vertical="center"/>
    </xf>
    <xf numFmtId="199" fontId="50" fillId="0" borderId="0" xfId="119" applyNumberFormat="1" applyFont="1" applyFill="1" applyAlignment="1">
      <alignment horizontal="center" vertical="center"/>
    </xf>
    <xf numFmtId="199" fontId="44" fillId="0" borderId="0" xfId="38" applyNumberFormat="1" applyFont="1" applyFill="1" applyBorder="1" applyAlignment="1">
      <alignment vertical="center"/>
    </xf>
    <xf numFmtId="0" fontId="45" fillId="0" borderId="0" xfId="0" applyFont="1" applyAlignment="1">
      <alignment vertical="center"/>
    </xf>
    <xf numFmtId="199" fontId="52" fillId="0" borderId="4" xfId="119" applyNumberFormat="1" applyFont="1" applyFill="1" applyBorder="1" applyAlignment="1">
      <alignment horizontal="center" vertical="center"/>
    </xf>
    <xf numFmtId="199" fontId="43" fillId="0" borderId="0" xfId="38" applyNumberFormat="1" applyFont="1" applyFill="1" applyBorder="1" applyAlignment="1">
      <alignment horizontal="right" vertical="center"/>
    </xf>
    <xf numFmtId="199" fontId="52" fillId="0" borderId="16" xfId="119" applyNumberFormat="1" applyFont="1" applyFill="1" applyBorder="1" applyAlignment="1">
      <alignment horizontal="center" vertical="center"/>
    </xf>
    <xf numFmtId="199" fontId="44" fillId="0" borderId="16" xfId="0" applyNumberFormat="1" applyFont="1" applyBorder="1" applyAlignment="1">
      <alignment horizontal="right" vertical="center"/>
    </xf>
    <xf numFmtId="15" fontId="43" fillId="0" borderId="0" xfId="114" quotePrefix="1" applyNumberFormat="1" applyFont="1" applyAlignment="1">
      <alignment vertical="center"/>
    </xf>
    <xf numFmtId="199" fontId="43" fillId="0" borderId="16" xfId="0" applyNumberFormat="1" applyFont="1" applyBorder="1" applyAlignment="1">
      <alignment vertical="center"/>
    </xf>
    <xf numFmtId="199" fontId="43" fillId="0" borderId="18" xfId="0" applyNumberFormat="1" applyFont="1" applyBorder="1" applyAlignment="1">
      <alignment horizontal="right" vertical="center"/>
    </xf>
    <xf numFmtId="188" fontId="44" fillId="0" borderId="0" xfId="114" applyNumberFormat="1" applyFont="1" applyAlignment="1">
      <alignment horizontal="center" vertical="center"/>
    </xf>
    <xf numFmtId="188" fontId="44" fillId="0" borderId="0" xfId="114" applyNumberFormat="1" applyFont="1" applyAlignment="1">
      <alignment horizontal="center" vertical="center" wrapText="1"/>
    </xf>
    <xf numFmtId="190" fontId="44" fillId="0" borderId="0" xfId="114" applyNumberFormat="1" applyFont="1" applyAlignment="1">
      <alignment horizontal="center" vertical="center"/>
    </xf>
    <xf numFmtId="0" fontId="49" fillId="0" borderId="0" xfId="0" applyFont="1" applyAlignment="1">
      <alignment vertical="center"/>
    </xf>
    <xf numFmtId="189" fontId="48" fillId="0" borderId="0" xfId="0" applyNumberFormat="1" applyFont="1" applyAlignment="1">
      <alignment horizontal="right" vertical="center"/>
    </xf>
    <xf numFmtId="189" fontId="48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189" fontId="44" fillId="0" borderId="0" xfId="0" applyNumberFormat="1" applyFont="1" applyAlignment="1">
      <alignment horizontal="right" vertical="center"/>
    </xf>
    <xf numFmtId="199" fontId="44" fillId="0" borderId="16" xfId="0" applyNumberFormat="1" applyFont="1" applyBorder="1" applyAlignment="1">
      <alignment vertical="center"/>
    </xf>
    <xf numFmtId="15" fontId="44" fillId="0" borderId="0" xfId="114" quotePrefix="1" applyNumberFormat="1" applyFont="1" applyAlignment="1">
      <alignment horizontal="left" vertical="center"/>
    </xf>
    <xf numFmtId="0" fontId="46" fillId="0" borderId="0" xfId="0" quotePrefix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99" fontId="45" fillId="0" borderId="0" xfId="0" applyNumberFormat="1" applyFont="1" applyAlignment="1">
      <alignment horizontal="right" vertical="center"/>
    </xf>
    <xf numFmtId="199" fontId="44" fillId="0" borderId="0" xfId="116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vertical="center"/>
    </xf>
    <xf numFmtId="188" fontId="44" fillId="0" borderId="0" xfId="0" applyNumberFormat="1" applyFont="1" applyAlignment="1">
      <alignment vertical="center"/>
    </xf>
    <xf numFmtId="0" fontId="44" fillId="0" borderId="0" xfId="114" quotePrefix="1" applyFont="1" applyAlignment="1">
      <alignment vertical="center"/>
    </xf>
    <xf numFmtId="0" fontId="44" fillId="0" borderId="0" xfId="0" quotePrefix="1" applyFont="1" applyAlignment="1">
      <alignment vertical="center"/>
    </xf>
    <xf numFmtId="199" fontId="44" fillId="0" borderId="16" xfId="116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vertical="center"/>
    </xf>
    <xf numFmtId="199" fontId="43" fillId="0" borderId="0" xfId="38" applyNumberFormat="1" applyFont="1" applyFill="1" applyAlignment="1">
      <alignment vertical="center"/>
    </xf>
    <xf numFmtId="199" fontId="43" fillId="0" borderId="0" xfId="116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vertical="center"/>
    </xf>
    <xf numFmtId="188" fontId="44" fillId="0" borderId="0" xfId="114" quotePrefix="1" applyNumberFormat="1" applyFont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199" fontId="43" fillId="0" borderId="16" xfId="116" applyNumberFormat="1" applyFont="1" applyFill="1" applyBorder="1" applyAlignment="1">
      <alignment horizontal="right" vertical="center"/>
    </xf>
    <xf numFmtId="189" fontId="44" fillId="0" borderId="0" xfId="38" applyNumberFormat="1" applyFont="1" applyFill="1" applyAlignment="1">
      <alignment vertical="center"/>
    </xf>
    <xf numFmtId="188" fontId="44" fillId="0" borderId="0" xfId="84" applyNumberFormat="1" applyFont="1" applyAlignment="1">
      <alignment vertical="center"/>
    </xf>
    <xf numFmtId="199" fontId="44" fillId="0" borderId="16" xfId="38" applyNumberFormat="1" applyFont="1" applyFill="1" applyBorder="1" applyAlignment="1">
      <alignment vertical="center"/>
    </xf>
    <xf numFmtId="188" fontId="43" fillId="0" borderId="0" xfId="84" applyNumberFormat="1" applyFont="1" applyAlignment="1">
      <alignment vertical="center"/>
    </xf>
    <xf numFmtId="199" fontId="43" fillId="0" borderId="17" xfId="38" applyNumberFormat="1" applyFont="1" applyFill="1" applyBorder="1" applyAlignment="1">
      <alignment vertical="center"/>
    </xf>
    <xf numFmtId="199" fontId="45" fillId="0" borderId="0" xfId="87" applyNumberFormat="1" applyFont="1" applyAlignment="1">
      <alignment horizontal="right" vertical="center"/>
    </xf>
    <xf numFmtId="188" fontId="46" fillId="0" borderId="0" xfId="85" applyNumberFormat="1" applyFont="1" applyFill="1" applyAlignment="1">
      <alignment horizontal="center" vertical="center"/>
    </xf>
    <xf numFmtId="187" fontId="44" fillId="0" borderId="0" xfId="38" applyNumberFormat="1" applyFont="1" applyFill="1" applyBorder="1" applyAlignment="1">
      <alignment vertical="center"/>
    </xf>
    <xf numFmtId="3" fontId="46" fillId="0" borderId="0" xfId="85" applyNumberFormat="1" applyFont="1" applyFill="1" applyAlignment="1">
      <alignment horizontal="center" vertical="center"/>
    </xf>
    <xf numFmtId="200" fontId="46" fillId="0" borderId="0" xfId="85" applyNumberFormat="1" applyFont="1" applyFill="1" applyAlignment="1">
      <alignment horizontal="center" vertical="center"/>
    </xf>
    <xf numFmtId="188" fontId="45" fillId="0" borderId="0" xfId="85" applyNumberFormat="1" applyFont="1" applyFill="1" applyAlignment="1">
      <alignment horizontal="center" vertical="center"/>
    </xf>
    <xf numFmtId="199" fontId="43" fillId="0" borderId="20" xfId="5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190" fontId="45" fillId="0" borderId="0" xfId="0" applyNumberFormat="1" applyFont="1" applyFill="1" applyAlignment="1">
      <alignment horizontal="center" vertical="center"/>
    </xf>
    <xf numFmtId="190" fontId="46" fillId="0" borderId="0" xfId="85" applyNumberFormat="1" applyFont="1" applyFill="1" applyAlignment="1">
      <alignment horizontal="center" vertical="center"/>
    </xf>
    <xf numFmtId="198" fontId="46" fillId="0" borderId="0" xfId="85" applyNumberFormat="1" applyFont="1" applyFill="1" applyAlignment="1">
      <alignment horizontal="center" vertical="center"/>
    </xf>
    <xf numFmtId="190" fontId="44" fillId="0" borderId="0" xfId="85" applyNumberFormat="1" applyFont="1" applyFill="1" applyAlignment="1">
      <alignment horizontal="center" vertical="center"/>
    </xf>
    <xf numFmtId="190" fontId="43" fillId="0" borderId="0" xfId="85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190" fontId="44" fillId="0" borderId="0" xfId="0" applyNumberFormat="1" applyFont="1" applyBorder="1" applyAlignment="1">
      <alignment horizontal="center" vertical="center"/>
    </xf>
    <xf numFmtId="190" fontId="43" fillId="0" borderId="0" xfId="0" applyNumberFormat="1" applyFont="1" applyBorder="1" applyAlignment="1">
      <alignment horizontal="center" vertical="center"/>
    </xf>
    <xf numFmtId="199" fontId="43" fillId="0" borderId="4" xfId="0" applyNumberFormat="1" applyFont="1" applyBorder="1" applyAlignment="1">
      <alignment vertical="center"/>
    </xf>
    <xf numFmtId="199" fontId="43" fillId="0" borderId="19" xfId="50" applyNumberFormat="1" applyFont="1" applyFill="1" applyBorder="1" applyAlignment="1">
      <alignment horizontal="right" vertical="center"/>
    </xf>
    <xf numFmtId="199" fontId="44" fillId="0" borderId="0" xfId="0" applyNumberFormat="1" applyFont="1" applyFill="1" applyAlignment="1">
      <alignment horizontal="right" vertical="center"/>
    </xf>
    <xf numFmtId="0" fontId="44" fillId="0" borderId="0" xfId="114" applyFont="1" applyAlignment="1">
      <alignment horizontal="left" vertical="center"/>
    </xf>
    <xf numFmtId="0" fontId="43" fillId="0" borderId="0" xfId="114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199" fontId="44" fillId="0" borderId="0" xfId="86" applyNumberFormat="1" applyFont="1" applyBorder="1" applyAlignment="1">
      <alignment horizontal="right" vertical="center"/>
    </xf>
    <xf numFmtId="199" fontId="44" fillId="0" borderId="0" xfId="86" applyNumberFormat="1" applyFont="1" applyFill="1" applyAlignment="1">
      <alignment horizontal="right" vertical="center"/>
    </xf>
    <xf numFmtId="199" fontId="44" fillId="0" borderId="16" xfId="86" applyNumberFormat="1" applyFont="1" applyFill="1" applyBorder="1" applyAlignment="1">
      <alignment horizontal="right" vertical="center"/>
    </xf>
    <xf numFmtId="0" fontId="44" fillId="0" borderId="0" xfId="114" applyFont="1" applyAlignment="1">
      <alignment horizontal="left" vertical="center"/>
    </xf>
    <xf numFmtId="9" fontId="44" fillId="0" borderId="0" xfId="113" applyFont="1" applyFill="1" applyAlignment="1">
      <alignment horizontal="right" vertical="center"/>
    </xf>
    <xf numFmtId="4" fontId="44" fillId="0" borderId="0" xfId="38" applyFont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199" fontId="44" fillId="0" borderId="0" xfId="0" applyNumberFormat="1" applyFont="1" applyFill="1" applyAlignment="1">
      <alignment vertical="center"/>
    </xf>
    <xf numFmtId="199" fontId="44" fillId="0" borderId="0" xfId="114" applyNumberFormat="1" applyFont="1" applyAlignment="1">
      <alignment horizontal="center" vertical="center" wrapText="1"/>
    </xf>
    <xf numFmtId="0" fontId="44" fillId="0" borderId="0" xfId="114" applyFont="1" applyFill="1" applyAlignment="1">
      <alignment horizontal="left" vertical="center"/>
    </xf>
    <xf numFmtId="0" fontId="44" fillId="0" borderId="0" xfId="114" applyFont="1" applyFill="1" applyAlignment="1">
      <alignment vertical="center"/>
    </xf>
    <xf numFmtId="0" fontId="43" fillId="0" borderId="0" xfId="114" applyFont="1" applyFill="1" applyAlignment="1">
      <alignment horizontal="left" vertical="center"/>
    </xf>
    <xf numFmtId="0" fontId="43" fillId="0" borderId="0" xfId="114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4" fillId="0" borderId="0" xfId="114" applyFont="1" applyAlignment="1">
      <alignment horizontal="left" vertical="center"/>
    </xf>
    <xf numFmtId="188" fontId="44" fillId="0" borderId="0" xfId="0" applyNumberFormat="1" applyFont="1" applyAlignment="1">
      <alignment horizontal="center" vertical="center"/>
    </xf>
    <xf numFmtId="188" fontId="43" fillId="0" borderId="0" xfId="0" applyNumberFormat="1" applyFont="1" applyAlignment="1">
      <alignment horizontal="center"/>
    </xf>
    <xf numFmtId="190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188" fontId="44" fillId="0" borderId="0" xfId="0" applyNumberFormat="1" applyFont="1" applyAlignment="1">
      <alignment horizontal="center" vertical="center"/>
    </xf>
    <xf numFmtId="190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  <xf numFmtId="199" fontId="43" fillId="0" borderId="0" xfId="0" applyNumberFormat="1" applyFont="1" applyBorder="1" applyAlignment="1">
      <alignment horizontal="right" vertical="center"/>
    </xf>
    <xf numFmtId="199" fontId="53" fillId="0" borderId="0" xfId="38" applyNumberFormat="1" applyFont="1" applyAlignment="1">
      <alignment horizontal="right" vertical="center"/>
    </xf>
    <xf numFmtId="15" fontId="43" fillId="0" borderId="0" xfId="0" applyNumberFormat="1" applyFont="1" applyAlignment="1">
      <alignment vertical="center"/>
    </xf>
    <xf numFmtId="15" fontId="45" fillId="0" borderId="0" xfId="0" applyNumberFormat="1" applyFont="1" applyAlignment="1">
      <alignment vertical="center"/>
    </xf>
    <xf numFmtId="199" fontId="43" fillId="0" borderId="0" xfId="38" applyNumberFormat="1" applyFont="1" applyAlignment="1">
      <alignment vertical="center"/>
    </xf>
    <xf numFmtId="15" fontId="44" fillId="0" borderId="0" xfId="114" applyNumberFormat="1" applyFont="1" applyAlignment="1">
      <alignment vertical="center"/>
    </xf>
    <xf numFmtId="15" fontId="45" fillId="0" borderId="0" xfId="114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15" fontId="44" fillId="0" borderId="0" xfId="114" applyNumberFormat="1" applyFont="1" applyAlignment="1">
      <alignment horizontal="left" vertical="center"/>
    </xf>
    <xf numFmtId="188" fontId="44" fillId="0" borderId="0" xfId="114" applyNumberFormat="1" applyFont="1" applyBorder="1" applyAlignment="1">
      <alignment horizontal="center" vertical="center" wrapText="1"/>
    </xf>
    <xf numFmtId="199" fontId="44" fillId="0" borderId="0" xfId="0" applyNumberFormat="1" applyFont="1" applyBorder="1" applyAlignment="1">
      <alignment vertical="center"/>
    </xf>
    <xf numFmtId="199" fontId="43" fillId="0" borderId="0" xfId="0" applyNumberFormat="1" applyFont="1" applyBorder="1" applyAlignment="1">
      <alignment vertical="center"/>
    </xf>
    <xf numFmtId="199" fontId="44" fillId="0" borderId="0" xfId="0" applyNumberFormat="1" applyFont="1" applyBorder="1" applyAlignment="1">
      <alignment horizontal="right" vertical="center"/>
    </xf>
    <xf numFmtId="0" fontId="44" fillId="0" borderId="0" xfId="114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201" fontId="43" fillId="0" borderId="17" xfId="86" applyNumberFormat="1" applyFont="1" applyBorder="1" applyAlignment="1">
      <alignment horizontal="right" vertical="center"/>
    </xf>
    <xf numFmtId="201" fontId="43" fillId="0" borderId="0" xfId="0" applyNumberFormat="1" applyFont="1" applyAlignment="1">
      <alignment horizontal="center" vertical="center"/>
    </xf>
    <xf numFmtId="188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88" fontId="44" fillId="0" borderId="0" xfId="85" applyNumberFormat="1" applyFont="1" applyFill="1" applyAlignment="1">
      <alignment horizontal="center" vertical="center"/>
    </xf>
    <xf numFmtId="37" fontId="44" fillId="0" borderId="0" xfId="85" applyNumberFormat="1" applyFont="1" applyFill="1" applyAlignment="1">
      <alignment horizontal="right" vertical="center"/>
    </xf>
    <xf numFmtId="0" fontId="45" fillId="0" borderId="0" xfId="114" applyFont="1" applyFill="1" applyAlignment="1">
      <alignment horizontal="left" vertical="center"/>
    </xf>
    <xf numFmtId="0" fontId="44" fillId="0" borderId="0" xfId="86" applyFont="1" applyFill="1" applyAlignment="1">
      <alignment horizontal="left" vertical="center"/>
    </xf>
    <xf numFmtId="190" fontId="44" fillId="0" borderId="0" xfId="0" applyNumberFormat="1" applyFont="1" applyFill="1" applyAlignment="1">
      <alignment vertical="center"/>
    </xf>
    <xf numFmtId="190" fontId="44" fillId="0" borderId="0" xfId="0" applyNumberFormat="1" applyFont="1" applyFill="1" applyAlignment="1">
      <alignment horizontal="center" vertical="center"/>
    </xf>
    <xf numFmtId="199" fontId="43" fillId="0" borderId="4" xfId="86" applyNumberFormat="1" applyFont="1" applyFill="1" applyBorder="1" applyAlignment="1">
      <alignment horizontal="right" vertical="center"/>
    </xf>
    <xf numFmtId="190" fontId="43" fillId="0" borderId="0" xfId="0" applyNumberFormat="1" applyFont="1" applyFill="1" applyAlignment="1">
      <alignment horizontal="center" vertical="center"/>
    </xf>
    <xf numFmtId="199" fontId="43" fillId="0" borderId="0" xfId="86" applyNumberFormat="1" applyFont="1" applyFill="1" applyAlignment="1">
      <alignment horizontal="right" vertical="center"/>
    </xf>
    <xf numFmtId="199" fontId="43" fillId="0" borderId="19" xfId="86" applyNumberFormat="1" applyFont="1" applyFill="1" applyBorder="1" applyAlignment="1">
      <alignment horizontal="right" vertical="center"/>
    </xf>
    <xf numFmtId="199" fontId="43" fillId="0" borderId="18" xfId="86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87" fontId="44" fillId="0" borderId="0" xfId="0" applyNumberFormat="1" applyFont="1" applyAlignment="1">
      <alignment vertical="center"/>
    </xf>
    <xf numFmtId="188" fontId="44" fillId="0" borderId="0" xfId="0" quotePrefix="1" applyNumberFormat="1" applyFont="1" applyAlignment="1">
      <alignment vertical="center"/>
    </xf>
    <xf numFmtId="199" fontId="44" fillId="0" borderId="16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3" fillId="0" borderId="0" xfId="114" applyFont="1" applyAlignment="1">
      <alignment horizontal="left" vertical="center"/>
    </xf>
    <xf numFmtId="199" fontId="44" fillId="0" borderId="0" xfId="0" applyNumberFormat="1" applyFont="1" applyAlignment="1">
      <alignment vertical="center"/>
    </xf>
    <xf numFmtId="15" fontId="44" fillId="0" borderId="0" xfId="114" quotePrefix="1" applyNumberFormat="1" applyFont="1" applyAlignment="1">
      <alignment horizontal="left" vertical="center"/>
    </xf>
    <xf numFmtId="199" fontId="44" fillId="26" borderId="0" xfId="38" applyNumberFormat="1" applyFont="1" applyFill="1" applyBorder="1" applyAlignment="1">
      <alignment vertical="center"/>
    </xf>
    <xf numFmtId="199" fontId="44" fillId="26" borderId="0" xfId="38" applyNumberFormat="1" applyFont="1" applyFill="1" applyAlignment="1">
      <alignment vertical="center"/>
    </xf>
    <xf numFmtId="199" fontId="43" fillId="0" borderId="19" xfId="38" applyNumberFormat="1" applyFont="1" applyFill="1" applyBorder="1" applyAlignment="1">
      <alignment vertical="center"/>
    </xf>
    <xf numFmtId="0" fontId="44" fillId="0" borderId="0" xfId="114" quotePrefix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/>
    <xf numFmtId="199" fontId="44" fillId="0" borderId="0" xfId="87" applyNumberFormat="1" applyFont="1" applyFill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47" fillId="0" borderId="0" xfId="0" applyFont="1" applyAlignment="1">
      <alignment horizontal="centerContinuous" vertical="center"/>
    </xf>
    <xf numFmtId="188" fontId="47" fillId="0" borderId="0" xfId="0" applyNumberFormat="1" applyFont="1" applyAlignment="1">
      <alignment horizontal="centerContinuous" vertical="center"/>
    </xf>
    <xf numFmtId="188" fontId="47" fillId="0" borderId="0" xfId="0" applyNumberFormat="1" applyFont="1" applyAlignment="1">
      <alignment vertical="center"/>
    </xf>
    <xf numFmtId="199" fontId="44" fillId="0" borderId="0" xfId="38" applyNumberFormat="1" applyFont="1" applyFill="1" applyBorder="1" applyAlignment="1">
      <alignment vertical="center"/>
    </xf>
    <xf numFmtId="199" fontId="44" fillId="0" borderId="0" xfId="116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vertical="center"/>
    </xf>
    <xf numFmtId="0" fontId="44" fillId="0" borderId="0" xfId="0" quotePrefix="1" applyFont="1" applyAlignment="1">
      <alignment vertical="center"/>
    </xf>
    <xf numFmtId="0" fontId="44" fillId="0" borderId="0" xfId="114" applyFont="1" applyAlignment="1">
      <alignment horizontal="left" vertical="center"/>
    </xf>
    <xf numFmtId="199" fontId="44" fillId="0" borderId="0" xfId="85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188" fontId="46" fillId="0" borderId="0" xfId="85" applyNumberFormat="1" applyFont="1" applyAlignment="1">
      <alignment horizontal="center" vertical="center"/>
    </xf>
    <xf numFmtId="37" fontId="44" fillId="0" borderId="0" xfId="50" applyNumberFormat="1" applyFont="1" applyAlignment="1">
      <alignment horizontal="right" vertical="center"/>
    </xf>
    <xf numFmtId="0" fontId="58" fillId="0" borderId="0" xfId="0" applyFont="1"/>
    <xf numFmtId="0" fontId="45" fillId="0" borderId="0" xfId="0" applyFont="1" applyFill="1" applyBorder="1" applyAlignment="1">
      <alignment vertical="center"/>
    </xf>
    <xf numFmtId="3" fontId="56" fillId="0" borderId="0" xfId="0" applyNumberFormat="1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right" vertical="center" wrapText="1"/>
    </xf>
    <xf numFmtId="3" fontId="45" fillId="0" borderId="0" xfId="0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3" fontId="58" fillId="0" borderId="0" xfId="0" applyNumberFormat="1" applyFont="1" applyBorder="1" applyAlignment="1">
      <alignment vertical="center" wrapText="1"/>
    </xf>
    <xf numFmtId="0" fontId="58" fillId="0" borderId="0" xfId="0" applyFont="1" applyBorder="1" applyAlignment="1">
      <alignment vertical="center" wrapText="1"/>
    </xf>
    <xf numFmtId="3" fontId="51" fillId="0" borderId="0" xfId="0" applyNumberFormat="1" applyFont="1" applyBorder="1" applyAlignment="1">
      <alignment vertical="center" wrapText="1"/>
    </xf>
    <xf numFmtId="188" fontId="44" fillId="0" borderId="0" xfId="84" applyNumberFormat="1" applyFont="1" applyBorder="1" applyAlignment="1">
      <alignment vertical="center"/>
    </xf>
    <xf numFmtId="0" fontId="44" fillId="0" borderId="0" xfId="0" quotePrefix="1" applyFont="1" applyFill="1" applyAlignment="1">
      <alignment vertical="center"/>
    </xf>
    <xf numFmtId="188" fontId="44" fillId="0" borderId="0" xfId="0" applyNumberFormat="1" applyFont="1" applyFill="1" applyAlignment="1">
      <alignment vertical="center"/>
    </xf>
    <xf numFmtId="199" fontId="43" fillId="0" borderId="4" xfId="38" applyNumberFormat="1" applyFont="1" applyBorder="1" applyAlignment="1">
      <alignment horizontal="right" vertical="center"/>
    </xf>
    <xf numFmtId="199" fontId="43" fillId="0" borderId="17" xfId="50" applyNumberFormat="1" applyFont="1" applyBorder="1" applyAlignment="1">
      <alignment horizontal="right" vertical="center"/>
    </xf>
    <xf numFmtId="188" fontId="43" fillId="0" borderId="0" xfId="0" applyNumberFormat="1" applyFont="1" applyAlignment="1">
      <alignment horizontal="center" vertical="center"/>
    </xf>
    <xf numFmtId="188" fontId="44" fillId="0" borderId="0" xfId="0" quotePrefix="1" applyNumberFormat="1" applyFont="1" applyAlignment="1">
      <alignment horizontal="center" vertical="center"/>
    </xf>
    <xf numFmtId="188" fontId="44" fillId="0" borderId="0" xfId="0" applyNumberFormat="1" applyFont="1" applyAlignment="1">
      <alignment horizontal="center" vertical="center"/>
    </xf>
    <xf numFmtId="188" fontId="46" fillId="0" borderId="0" xfId="114" applyNumberFormat="1" applyFont="1" applyAlignment="1">
      <alignment horizontal="center" vertical="center" wrapText="1"/>
    </xf>
    <xf numFmtId="0" fontId="44" fillId="0" borderId="0" xfId="114" applyFont="1" applyAlignment="1">
      <alignment horizontal="left" vertical="center"/>
    </xf>
    <xf numFmtId="188" fontId="43" fillId="0" borderId="0" xfId="0" applyNumberFormat="1" applyFont="1" applyAlignment="1">
      <alignment horizontal="center"/>
    </xf>
    <xf numFmtId="190" fontId="46" fillId="0" borderId="0" xfId="114" applyNumberFormat="1" applyFont="1" applyAlignment="1">
      <alignment horizontal="center" wrapText="1"/>
    </xf>
    <xf numFmtId="188" fontId="44" fillId="0" borderId="16" xfId="114" applyNumberFormat="1" applyFont="1" applyBorder="1" applyAlignment="1">
      <alignment horizontal="center" wrapText="1"/>
    </xf>
    <xf numFmtId="188" fontId="44" fillId="0" borderId="16" xfId="0" applyNumberFormat="1" applyFont="1" applyBorder="1" applyAlignment="1">
      <alignment horizontal="center"/>
    </xf>
    <xf numFmtId="188" fontId="44" fillId="0" borderId="16" xfId="114" applyNumberFormat="1" applyFont="1" applyBorder="1" applyAlignment="1">
      <alignment horizontal="center" vertical="center" wrapText="1"/>
    </xf>
    <xf numFmtId="188" fontId="44" fillId="0" borderId="16" xfId="0" applyNumberFormat="1" applyFont="1" applyBorder="1" applyAlignment="1">
      <alignment horizontal="center" vertical="center"/>
    </xf>
    <xf numFmtId="190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</cellXfs>
  <cellStyles count="1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/>
    <cellStyle name="Calc Currency (0)" xfId="28"/>
    <cellStyle name="Calc Currency (2)" xfId="29"/>
    <cellStyle name="Calc Currency (2) 2" xfId="120"/>
    <cellStyle name="Calc Percent (0)" xfId="30"/>
    <cellStyle name="Calc Percent (0) 2" xfId="121"/>
    <cellStyle name="Calc Percent (1)" xfId="31"/>
    <cellStyle name="Calc Percent (1) 2" xfId="122"/>
    <cellStyle name="Calc Percent (2)" xfId="32"/>
    <cellStyle name="Calc Percent (2) 2" xfId="123"/>
    <cellStyle name="Calc Units (0)" xfId="33"/>
    <cellStyle name="Calc Units (1)" xfId="34"/>
    <cellStyle name="Calc Units (1) 2" xfId="124"/>
    <cellStyle name="Calc Units (2)" xfId="35"/>
    <cellStyle name="Calc Units (2) 2" xfId="125"/>
    <cellStyle name="Calculation" xfId="36" builtinId="22" customBuiltin="1"/>
    <cellStyle name="Check Cell" xfId="37" builtinId="23" customBuiltin="1"/>
    <cellStyle name="Comma" xfId="38" builtinId="3"/>
    <cellStyle name="Comma  - Style1" xfId="39"/>
    <cellStyle name="Comma  - Style1 2" xfId="126"/>
    <cellStyle name="Comma  - Style2" xfId="40"/>
    <cellStyle name="Comma  - Style2 2" xfId="127"/>
    <cellStyle name="Comma  - Style3" xfId="41"/>
    <cellStyle name="Comma  - Style3 2" xfId="128"/>
    <cellStyle name="Comma  - Style4" xfId="42"/>
    <cellStyle name="Comma  - Style4 2" xfId="129"/>
    <cellStyle name="Comma  - Style5" xfId="43"/>
    <cellStyle name="Comma  - Style5 2" xfId="130"/>
    <cellStyle name="Comma  - Style6" xfId="44"/>
    <cellStyle name="Comma  - Style6 2" xfId="131"/>
    <cellStyle name="Comma  - Style7" xfId="45"/>
    <cellStyle name="Comma  - Style7 2" xfId="132"/>
    <cellStyle name="Comma  - Style8" xfId="46"/>
    <cellStyle name="Comma  - Style8 2" xfId="133"/>
    <cellStyle name="Comma [00]" xfId="47"/>
    <cellStyle name="Comma 18 2" xfId="115"/>
    <cellStyle name="Comma 2" xfId="48"/>
    <cellStyle name="Comma 3" xfId="49"/>
    <cellStyle name="Comma 3 2" xfId="119"/>
    <cellStyle name="Comma 3 2 2" xfId="149"/>
    <cellStyle name="Comma 3 2 3" xfId="150"/>
    <cellStyle name="Comma_Akara 2010" xfId="50"/>
    <cellStyle name="Comma_Akara_3 years FS_Eng_v 19 March" xfId="116"/>
    <cellStyle name="Comma0" xfId="51"/>
    <cellStyle name="Currency [00]" xfId="52"/>
    <cellStyle name="Currency [00] 2" xfId="134"/>
    <cellStyle name="Currency0" xfId="53"/>
    <cellStyle name="Date Short" xfId="54"/>
    <cellStyle name="Enter Currency (0)" xfId="55"/>
    <cellStyle name="Enter Currency (2)" xfId="56"/>
    <cellStyle name="Enter Currency (2) 2" xfId="135"/>
    <cellStyle name="Enter Units (0)" xfId="57"/>
    <cellStyle name="Enter Units (1)" xfId="58"/>
    <cellStyle name="Enter Units (1) 2" xfId="136"/>
    <cellStyle name="Enter Units (2)" xfId="59"/>
    <cellStyle name="Enter Units (2) 2" xfId="137"/>
    <cellStyle name="Explanatory Text" xfId="60" builtinId="53" customBuiltin="1"/>
    <cellStyle name="Good" xfId="61" builtinId="26" customBuiltin="1"/>
    <cellStyle name="Grey" xfId="62"/>
    <cellStyle name="Header1" xfId="63"/>
    <cellStyle name="Header2" xfId="64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/>
    <cellStyle name="HEADING, MINOR" xfId="70"/>
    <cellStyle name="HEADING, RIGHT" xfId="71"/>
    <cellStyle name="HEADING,MAJOR" xfId="72"/>
    <cellStyle name="Input" xfId="73" builtinId="20" customBuiltin="1"/>
    <cellStyle name="Input [yellow]" xfId="74"/>
    <cellStyle name="Link Currency (0)" xfId="75"/>
    <cellStyle name="Link Currency (2)" xfId="76"/>
    <cellStyle name="Link Currency (2) 2" xfId="138"/>
    <cellStyle name="Link Units (0)" xfId="77"/>
    <cellStyle name="Link Units (1)" xfId="78"/>
    <cellStyle name="Link Units (1) 2" xfId="139"/>
    <cellStyle name="Link Units (2)" xfId="79"/>
    <cellStyle name="Link Units (2) 2" xfId="140"/>
    <cellStyle name="Linked Cell" xfId="80" builtinId="24" customBuiltin="1"/>
    <cellStyle name="M/HEAD - Style1" xfId="81"/>
    <cellStyle name="Neutral" xfId="82" builtinId="28" customBuiltin="1"/>
    <cellStyle name="Normal" xfId="0" builtinId="0"/>
    <cellStyle name="Normal - Style1" xfId="83"/>
    <cellStyle name="Normal - Style1 2" xfId="141"/>
    <cellStyle name="Normal 17" xfId="118"/>
    <cellStyle name="Normal 2" xfId="117"/>
    <cellStyle name="Normal 3" xfId="84"/>
    <cellStyle name="Normal_Akara 2010" xfId="85"/>
    <cellStyle name="Normal_Akara_3 years FS_Eng_v 19 March" xfId="86"/>
    <cellStyle name="Normal_Akara_June Eng09" xfId="114"/>
    <cellStyle name="Normal_SPRCstatement01-Eng" xfId="87"/>
    <cellStyle name="Note" xfId="88" builtinId="10" customBuiltin="1"/>
    <cellStyle name="Output" xfId="89" builtinId="21" customBuiltin="1"/>
    <cellStyle name="Percent" xfId="113" builtinId="5"/>
    <cellStyle name="Percent [0]" xfId="90"/>
    <cellStyle name="Percent [0] 2" xfId="142"/>
    <cellStyle name="Percent [00]" xfId="91"/>
    <cellStyle name="Percent [2]" xfId="92"/>
    <cellStyle name="Percent [2] 2" xfId="143"/>
    <cellStyle name="PrePop Currency (0)" xfId="93"/>
    <cellStyle name="PrePop Currency (2)" xfId="94"/>
    <cellStyle name="PrePop Currency (2) 2" xfId="144"/>
    <cellStyle name="PrePop Units (0)" xfId="95"/>
    <cellStyle name="PrePop Units (1)" xfId="96"/>
    <cellStyle name="PrePop Units (1) 2" xfId="145"/>
    <cellStyle name="PrePop Units (2)" xfId="97"/>
    <cellStyle name="PrePop Units (2) 2" xfId="146"/>
    <cellStyle name="S/Head - Style1" xfId="98"/>
    <cellStyle name="S/HEAD - Style2" xfId="99"/>
    <cellStyle name="section head" xfId="100"/>
    <cellStyle name="Text Indent A" xfId="101"/>
    <cellStyle name="Text Indent B" xfId="102"/>
    <cellStyle name="Text Indent B 2" xfId="147"/>
    <cellStyle name="Text Indent C" xfId="103"/>
    <cellStyle name="Text Indent C 2" xfId="148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/>
    <cellStyle name="ฤธถ [0]_0e82ylkxXsZu0YORaMwizTk2E" xfId="108"/>
    <cellStyle name="ฤธถ_0e82ylkxXsZu0YORaMwizTk2E" xfId="109"/>
    <cellStyle name="ล๋ศญ [0]_0e82ylkxXsZu0YORaMwizTk2E" xfId="110"/>
    <cellStyle name="ล๋ศญ_0e82ylkxXsZu0YORaMwizTk2E" xfId="111"/>
    <cellStyle name="วฅมุ_4ฟ๙ฝวภ๛" xfId="112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view="pageBreakPreview" topLeftCell="A2" zoomScaleNormal="80" zoomScaleSheetLayoutView="100" workbookViewId="0">
      <selection activeCell="K8" sqref="K8"/>
    </sheetView>
  </sheetViews>
  <sheetFormatPr defaultColWidth="11" defaultRowHeight="22.15" customHeight="1"/>
  <cols>
    <col min="1" max="1" width="2.796875" style="4" customWidth="1"/>
    <col min="2" max="3" width="1.19921875" style="4" customWidth="1"/>
    <col min="4" max="4" width="51.19921875" style="4" customWidth="1"/>
    <col min="5" max="5" width="11" style="16" customWidth="1"/>
    <col min="6" max="6" width="1.296875" style="4" customWidth="1"/>
    <col min="7" max="7" width="16" style="4" customWidth="1"/>
    <col min="8" max="8" width="1.296875" style="4" customWidth="1"/>
    <col min="9" max="9" width="16" style="4" customWidth="1"/>
    <col min="10" max="10" width="1.296875" style="4" customWidth="1"/>
    <col min="11" max="11" width="16" style="30" customWidth="1"/>
    <col min="12" max="12" width="1.296875" style="4" customWidth="1"/>
    <col min="13" max="13" width="16" style="30" customWidth="1"/>
    <col min="14" max="16384" width="11" style="4"/>
  </cols>
  <sheetData>
    <row r="1" spans="1:13" s="21" customFormat="1" ht="22.15" customHeight="1">
      <c r="A1" s="29" t="s">
        <v>0</v>
      </c>
      <c r="B1" s="18"/>
      <c r="C1" s="22"/>
      <c r="D1" s="22"/>
      <c r="E1" s="20"/>
      <c r="F1" s="22"/>
      <c r="G1" s="22"/>
      <c r="H1" s="22"/>
      <c r="I1" s="22"/>
      <c r="J1" s="22"/>
      <c r="K1" s="23"/>
      <c r="L1" s="22"/>
      <c r="M1" s="23"/>
    </row>
    <row r="2" spans="1:13" s="21" customFormat="1" ht="22.15" customHeight="1">
      <c r="A2" s="29" t="s">
        <v>1</v>
      </c>
      <c r="B2" s="18"/>
      <c r="C2" s="22"/>
      <c r="D2" s="22"/>
      <c r="E2" s="20"/>
      <c r="F2" s="22"/>
      <c r="G2" s="22"/>
      <c r="H2" s="22"/>
      <c r="I2" s="22"/>
      <c r="J2" s="22"/>
      <c r="K2" s="23"/>
      <c r="L2" s="22"/>
      <c r="M2" s="23"/>
    </row>
    <row r="3" spans="1:13" ht="22.15" customHeight="1">
      <c r="A3" s="25"/>
      <c r="B3" s="1"/>
      <c r="C3" s="6"/>
      <c r="D3" s="6"/>
      <c r="E3" s="15"/>
      <c r="F3" s="6"/>
      <c r="G3" s="6"/>
      <c r="H3" s="6"/>
      <c r="I3" s="6"/>
      <c r="J3" s="6"/>
      <c r="K3" s="26"/>
      <c r="L3" s="6"/>
      <c r="M3" s="26"/>
    </row>
    <row r="4" spans="1:13" ht="22.15" customHeight="1">
      <c r="A4" s="1"/>
      <c r="B4" s="1"/>
      <c r="C4" s="6"/>
      <c r="D4" s="6"/>
      <c r="E4" s="15"/>
      <c r="F4" s="6"/>
      <c r="G4" s="301" t="s">
        <v>2</v>
      </c>
      <c r="H4" s="301"/>
      <c r="I4" s="301"/>
      <c r="J4" s="36"/>
      <c r="K4" s="301" t="s">
        <v>3</v>
      </c>
      <c r="L4" s="301"/>
      <c r="M4" s="301"/>
    </row>
    <row r="5" spans="1:13" ht="22.15" customHeight="1">
      <c r="E5" s="15"/>
      <c r="F5" s="3"/>
      <c r="G5" s="302" t="s">
        <v>4</v>
      </c>
      <c r="H5" s="302"/>
      <c r="I5" s="302"/>
      <c r="J5" s="9"/>
      <c r="K5" s="302" t="s">
        <v>4</v>
      </c>
      <c r="L5" s="302"/>
      <c r="M5" s="302"/>
    </row>
    <row r="6" spans="1:13" ht="22.15" customHeight="1">
      <c r="A6" s="17" t="s">
        <v>5</v>
      </c>
      <c r="E6" s="15" t="s">
        <v>6</v>
      </c>
      <c r="F6" s="3"/>
      <c r="G6" s="31" t="s">
        <v>165</v>
      </c>
      <c r="H6" s="37"/>
      <c r="I6" s="31">
        <v>2564</v>
      </c>
      <c r="J6" s="37"/>
      <c r="K6" s="31" t="s">
        <v>165</v>
      </c>
      <c r="L6" s="37"/>
      <c r="M6" s="31">
        <v>2564</v>
      </c>
    </row>
    <row r="7" spans="1:13" ht="22.15" customHeight="1">
      <c r="F7" s="3"/>
      <c r="G7" s="304" t="s">
        <v>169</v>
      </c>
      <c r="H7" s="304"/>
      <c r="I7" s="304"/>
      <c r="J7" s="304"/>
      <c r="K7" s="304"/>
      <c r="L7" s="304"/>
      <c r="M7" s="304"/>
    </row>
    <row r="8" spans="1:13" ht="22.15" customHeight="1">
      <c r="A8" s="24" t="s">
        <v>7</v>
      </c>
      <c r="B8" s="11"/>
      <c r="E8" s="15"/>
      <c r="G8" s="90"/>
      <c r="H8" s="90"/>
      <c r="I8" s="90"/>
      <c r="J8" s="90"/>
      <c r="K8" s="90"/>
      <c r="L8" s="90"/>
      <c r="M8" s="90"/>
    </row>
    <row r="9" spans="1:13" ht="22.15" customHeight="1">
      <c r="A9" s="85" t="s">
        <v>8</v>
      </c>
      <c r="B9" s="11"/>
      <c r="E9" s="181">
        <v>4</v>
      </c>
      <c r="F9" s="38"/>
      <c r="G9" s="91">
        <v>383001</v>
      </c>
      <c r="H9" s="92"/>
      <c r="I9" s="91">
        <v>99386</v>
      </c>
      <c r="J9" s="92"/>
      <c r="K9" s="91">
        <v>355771</v>
      </c>
      <c r="L9" s="92"/>
      <c r="M9" s="91">
        <v>76376</v>
      </c>
    </row>
    <row r="10" spans="1:13" ht="22.15" customHeight="1">
      <c r="A10" s="85" t="s">
        <v>9</v>
      </c>
      <c r="E10" s="181" t="s">
        <v>10</v>
      </c>
      <c r="F10" s="38"/>
      <c r="G10" s="91">
        <v>433847</v>
      </c>
      <c r="H10" s="92"/>
      <c r="I10" s="91">
        <v>980465</v>
      </c>
      <c r="J10" s="92"/>
      <c r="K10" s="91">
        <v>434645</v>
      </c>
      <c r="L10" s="92"/>
      <c r="M10" s="91">
        <v>980779</v>
      </c>
    </row>
    <row r="11" spans="1:13" ht="22.15" customHeight="1">
      <c r="A11" s="242" t="s">
        <v>196</v>
      </c>
      <c r="E11" s="181">
        <v>3</v>
      </c>
      <c r="F11" s="38"/>
      <c r="G11" s="182">
        <v>0</v>
      </c>
      <c r="H11" s="92"/>
      <c r="I11" s="182">
        <v>0</v>
      </c>
      <c r="J11" s="92"/>
      <c r="K11" s="91">
        <v>27000</v>
      </c>
      <c r="L11" s="92"/>
      <c r="M11" s="182">
        <v>0</v>
      </c>
    </row>
    <row r="12" spans="1:13" ht="22.15" customHeight="1">
      <c r="A12" s="282" t="s">
        <v>216</v>
      </c>
      <c r="E12" s="181" t="s">
        <v>159</v>
      </c>
      <c r="F12" s="38"/>
      <c r="G12" s="278">
        <v>214567</v>
      </c>
      <c r="H12" s="283"/>
      <c r="I12" s="278">
        <v>40006</v>
      </c>
      <c r="J12" s="283"/>
      <c r="K12" s="278">
        <v>214567</v>
      </c>
      <c r="L12" s="283"/>
      <c r="M12" s="278">
        <v>40006</v>
      </c>
    </row>
    <row r="13" spans="1:13" s="211" customFormat="1" ht="22.15" customHeight="1">
      <c r="A13" s="214" t="s">
        <v>12</v>
      </c>
      <c r="E13" s="181"/>
      <c r="F13" s="247"/>
      <c r="G13" s="93">
        <v>16325</v>
      </c>
      <c r="H13" s="248"/>
      <c r="I13" s="93">
        <v>13131</v>
      </c>
      <c r="J13" s="248"/>
      <c r="K13" s="91">
        <v>9258</v>
      </c>
      <c r="L13" s="248"/>
      <c r="M13" s="91">
        <v>11696</v>
      </c>
    </row>
    <row r="14" spans="1:13" s="211" customFormat="1" ht="22.15" customHeight="1">
      <c r="A14" s="216" t="s">
        <v>13</v>
      </c>
      <c r="E14" s="181"/>
      <c r="F14" s="247"/>
      <c r="G14" s="54">
        <f>SUM(G9:G13)</f>
        <v>1047740</v>
      </c>
      <c r="H14" s="39"/>
      <c r="I14" s="54">
        <f>SUM(I9:I13)</f>
        <v>1132988</v>
      </c>
      <c r="J14" s="39"/>
      <c r="K14" s="299">
        <f>SUM(K9:K13)</f>
        <v>1041241</v>
      </c>
      <c r="L14" s="299"/>
      <c r="M14" s="299">
        <f>SUM(M9:M13)</f>
        <v>1108857</v>
      </c>
    </row>
    <row r="15" spans="1:13" s="211" customFormat="1" ht="22.15" customHeight="1">
      <c r="E15" s="181"/>
      <c r="F15" s="247"/>
      <c r="G15" s="53"/>
      <c r="H15" s="28"/>
      <c r="I15" s="53"/>
      <c r="J15" s="28"/>
      <c r="K15" s="28"/>
      <c r="L15" s="28"/>
      <c r="M15" s="28"/>
    </row>
    <row r="16" spans="1:13" s="211" customFormat="1" ht="22.15" customHeight="1">
      <c r="A16" s="249" t="s">
        <v>14</v>
      </c>
      <c r="E16" s="181"/>
      <c r="F16" s="247"/>
      <c r="G16" s="53"/>
      <c r="H16" s="28"/>
      <c r="I16" s="53"/>
      <c r="J16" s="28"/>
      <c r="K16" s="28"/>
      <c r="L16" s="28"/>
      <c r="M16" s="28"/>
    </row>
    <row r="17" spans="1:13" ht="22.15" customHeight="1">
      <c r="A17" s="4" t="s">
        <v>219</v>
      </c>
      <c r="E17" s="285">
        <v>23</v>
      </c>
      <c r="F17" s="38"/>
      <c r="G17" s="286">
        <v>69459</v>
      </c>
      <c r="H17" s="90"/>
      <c r="I17" s="286">
        <v>49859</v>
      </c>
      <c r="J17" s="90"/>
      <c r="K17" s="286">
        <v>69459</v>
      </c>
      <c r="L17" s="90"/>
      <c r="M17" s="286">
        <v>49859</v>
      </c>
    </row>
    <row r="18" spans="1:13" s="211" customFormat="1" ht="22.15" customHeight="1">
      <c r="A18" s="48" t="s">
        <v>162</v>
      </c>
      <c r="B18" s="4"/>
      <c r="C18" s="4"/>
      <c r="D18" s="4"/>
      <c r="E18" s="285">
        <v>12</v>
      </c>
      <c r="F18" s="38"/>
      <c r="G18" s="286">
        <v>29813</v>
      </c>
      <c r="H18" s="4"/>
      <c r="I18" s="286">
        <v>14758</v>
      </c>
      <c r="J18" s="4"/>
      <c r="K18" s="286">
        <v>29813</v>
      </c>
      <c r="L18" s="4"/>
      <c r="M18" s="286">
        <v>14758</v>
      </c>
    </row>
    <row r="19" spans="1:13" s="211" customFormat="1" ht="22.15" customHeight="1">
      <c r="A19" s="250" t="s">
        <v>15</v>
      </c>
      <c r="E19" s="183">
        <v>8</v>
      </c>
      <c r="F19" s="247"/>
      <c r="G19" s="182">
        <v>0</v>
      </c>
      <c r="I19" s="182">
        <v>0</v>
      </c>
      <c r="K19" s="91">
        <v>12600</v>
      </c>
      <c r="M19" s="91">
        <v>12600</v>
      </c>
    </row>
    <row r="20" spans="1:13" s="211" customFormat="1" ht="22.15" customHeight="1">
      <c r="A20" s="214" t="s">
        <v>170</v>
      </c>
      <c r="E20" s="183">
        <v>7</v>
      </c>
      <c r="F20" s="247"/>
      <c r="G20" s="140">
        <v>87444</v>
      </c>
      <c r="I20" s="91">
        <v>82463</v>
      </c>
      <c r="K20" s="91">
        <v>19886</v>
      </c>
      <c r="M20" s="91">
        <v>19886</v>
      </c>
    </row>
    <row r="21" spans="1:13" s="211" customFormat="1" ht="22.15" customHeight="1">
      <c r="A21" s="214" t="s">
        <v>197</v>
      </c>
      <c r="E21" s="183">
        <v>7</v>
      </c>
      <c r="F21" s="247"/>
      <c r="G21" s="91">
        <v>5000</v>
      </c>
      <c r="I21" s="182">
        <v>0</v>
      </c>
      <c r="K21" s="91">
        <v>5000</v>
      </c>
      <c r="M21" s="182">
        <v>0</v>
      </c>
    </row>
    <row r="22" spans="1:13" ht="22.15" customHeight="1">
      <c r="A22" s="85" t="s">
        <v>16</v>
      </c>
      <c r="E22" s="184" t="s">
        <v>17</v>
      </c>
      <c r="F22" s="38"/>
      <c r="G22" s="91">
        <v>103750</v>
      </c>
      <c r="I22" s="91">
        <v>94226</v>
      </c>
      <c r="K22" s="91">
        <v>103750</v>
      </c>
      <c r="M22" s="91">
        <v>94226</v>
      </c>
    </row>
    <row r="23" spans="1:13" ht="22.15" customHeight="1">
      <c r="A23" s="48" t="s">
        <v>18</v>
      </c>
      <c r="E23" s="181" t="s">
        <v>163</v>
      </c>
      <c r="F23" s="38"/>
      <c r="G23" s="91">
        <v>301820</v>
      </c>
      <c r="H23" s="90"/>
      <c r="I23" s="91">
        <v>193419</v>
      </c>
      <c r="J23" s="90"/>
      <c r="K23" s="91">
        <v>85668</v>
      </c>
      <c r="L23" s="90"/>
      <c r="M23" s="91">
        <v>64919</v>
      </c>
    </row>
    <row r="24" spans="1:13" ht="22.15" customHeight="1">
      <c r="A24" s="48" t="s">
        <v>19</v>
      </c>
      <c r="E24" s="181"/>
      <c r="F24" s="38"/>
      <c r="G24" s="91">
        <v>8277</v>
      </c>
      <c r="H24" s="90"/>
      <c r="I24" s="91">
        <v>6182</v>
      </c>
      <c r="J24" s="90"/>
      <c r="K24" s="91">
        <f>8008-1</f>
        <v>8007</v>
      </c>
      <c r="L24" s="90"/>
      <c r="M24" s="91">
        <v>5911</v>
      </c>
    </row>
    <row r="25" spans="1:13" ht="22.15" customHeight="1">
      <c r="A25" s="85" t="s">
        <v>20</v>
      </c>
      <c r="E25" s="183">
        <v>20</v>
      </c>
      <c r="F25" s="38"/>
      <c r="G25" s="91">
        <v>11751</v>
      </c>
      <c r="I25" s="91">
        <v>9762</v>
      </c>
      <c r="K25" s="91">
        <v>9706</v>
      </c>
      <c r="M25" s="91">
        <v>8122</v>
      </c>
    </row>
    <row r="26" spans="1:13" ht="22.15" customHeight="1">
      <c r="A26" s="85" t="s">
        <v>21</v>
      </c>
      <c r="E26" s="181"/>
      <c r="F26" s="38"/>
      <c r="G26" s="91">
        <f>49095+1107</f>
        <v>50202</v>
      </c>
      <c r="H26" s="90"/>
      <c r="I26" s="91">
        <v>27187</v>
      </c>
      <c r="J26" s="90"/>
      <c r="K26" s="91">
        <v>45923</v>
      </c>
      <c r="L26" s="90"/>
      <c r="M26" s="91">
        <v>24077</v>
      </c>
    </row>
    <row r="27" spans="1:13" ht="22.15" customHeight="1">
      <c r="A27" s="51" t="s">
        <v>22</v>
      </c>
      <c r="E27" s="181"/>
      <c r="F27" s="38"/>
      <c r="G27" s="54">
        <f>SUM(G17:G26)</f>
        <v>667516</v>
      </c>
      <c r="H27" s="11"/>
      <c r="I27" s="54">
        <f>SUM(I17:I26)</f>
        <v>477856</v>
      </c>
      <c r="J27" s="11"/>
      <c r="K27" s="299">
        <f>SUM(K17:K26)</f>
        <v>389812</v>
      </c>
      <c r="L27" s="11"/>
      <c r="M27" s="299">
        <f>SUM(M17:M26)</f>
        <v>294358</v>
      </c>
    </row>
    <row r="28" spans="1:13" ht="22.15" customHeight="1">
      <c r="A28" s="85"/>
      <c r="E28" s="181"/>
      <c r="F28" s="38"/>
      <c r="G28" s="53"/>
      <c r="I28" s="53"/>
      <c r="K28" s="53"/>
      <c r="M28" s="53"/>
    </row>
    <row r="29" spans="1:13" ht="22.15" customHeight="1" thickBot="1">
      <c r="A29" s="51" t="s">
        <v>23</v>
      </c>
      <c r="E29" s="185"/>
      <c r="F29" s="40"/>
      <c r="G29" s="55">
        <f>SUM(G14+G27)</f>
        <v>1715256</v>
      </c>
      <c r="H29" s="11"/>
      <c r="I29" s="55">
        <f>SUM(I14+I27)</f>
        <v>1610844</v>
      </c>
      <c r="J29" s="11"/>
      <c r="K29" s="300">
        <f>SUM(K14+K27)</f>
        <v>1431053</v>
      </c>
      <c r="L29" s="11"/>
      <c r="M29" s="300">
        <f>SUM(M14+M27)</f>
        <v>1403215</v>
      </c>
    </row>
    <row r="30" spans="1:13" ht="22.15" customHeight="1" thickTop="1">
      <c r="E30" s="187"/>
    </row>
    <row r="31" spans="1:13" s="21" customFormat="1" ht="21.65" customHeight="1">
      <c r="A31" s="29" t="s">
        <v>0</v>
      </c>
      <c r="B31" s="18"/>
      <c r="C31" s="22"/>
      <c r="D31" s="22"/>
      <c r="E31" s="188"/>
      <c r="F31" s="22"/>
      <c r="G31" s="22"/>
      <c r="H31" s="22"/>
      <c r="I31" s="22"/>
      <c r="J31" s="22"/>
      <c r="K31" s="23"/>
      <c r="L31" s="22"/>
      <c r="M31" s="23"/>
    </row>
    <row r="32" spans="1:13" s="21" customFormat="1" ht="22.15" customHeight="1">
      <c r="A32" s="29" t="s">
        <v>1</v>
      </c>
      <c r="B32" s="18"/>
      <c r="C32" s="22"/>
      <c r="D32" s="22"/>
      <c r="E32" s="188"/>
      <c r="F32" s="22"/>
      <c r="G32" s="22"/>
      <c r="H32" s="22"/>
      <c r="I32" s="22"/>
      <c r="J32" s="22"/>
      <c r="K32" s="23"/>
      <c r="L32" s="22"/>
      <c r="M32" s="23"/>
    </row>
    <row r="33" spans="1:13" ht="22.15" customHeight="1">
      <c r="A33" s="25"/>
      <c r="B33" s="1"/>
      <c r="C33" s="6"/>
      <c r="D33" s="6"/>
      <c r="E33" s="189"/>
      <c r="F33" s="6"/>
      <c r="G33" s="6"/>
      <c r="H33" s="6"/>
      <c r="I33" s="6"/>
      <c r="J33" s="6"/>
      <c r="K33" s="26"/>
      <c r="L33" s="6"/>
      <c r="M33" s="26"/>
    </row>
    <row r="34" spans="1:13" ht="22.15" customHeight="1">
      <c r="A34" s="1"/>
      <c r="B34" s="1"/>
      <c r="C34" s="6"/>
      <c r="D34" s="6"/>
      <c r="E34" s="189"/>
      <c r="F34" s="6"/>
      <c r="G34" s="301" t="s">
        <v>2</v>
      </c>
      <c r="H34" s="301"/>
      <c r="I34" s="301"/>
      <c r="J34" s="36"/>
      <c r="K34" s="301" t="s">
        <v>3</v>
      </c>
      <c r="L34" s="301"/>
      <c r="M34" s="301"/>
    </row>
    <row r="35" spans="1:13" ht="22.15" customHeight="1">
      <c r="E35" s="189"/>
      <c r="F35" s="3"/>
      <c r="G35" s="302" t="s">
        <v>4</v>
      </c>
      <c r="H35" s="302"/>
      <c r="I35" s="302"/>
      <c r="J35" s="9"/>
      <c r="K35" s="302" t="s">
        <v>4</v>
      </c>
      <c r="L35" s="302"/>
      <c r="M35" s="302"/>
    </row>
    <row r="36" spans="1:13" ht="22.15" customHeight="1">
      <c r="A36" s="17" t="s">
        <v>24</v>
      </c>
      <c r="B36" s="3"/>
      <c r="C36" s="3"/>
      <c r="D36" s="3"/>
      <c r="E36" s="189" t="s">
        <v>6</v>
      </c>
      <c r="F36" s="3"/>
      <c r="G36" s="31" t="s">
        <v>165</v>
      </c>
      <c r="H36" s="37"/>
      <c r="I36" s="31">
        <v>2564</v>
      </c>
      <c r="J36" s="37"/>
      <c r="K36" s="31" t="s">
        <v>165</v>
      </c>
      <c r="L36" s="37"/>
      <c r="M36" s="31">
        <v>2564</v>
      </c>
    </row>
    <row r="37" spans="1:13" ht="22.15" customHeight="1">
      <c r="E37" s="187"/>
      <c r="F37" s="3"/>
      <c r="G37" s="304" t="s">
        <v>169</v>
      </c>
      <c r="H37" s="304"/>
      <c r="I37" s="304"/>
      <c r="J37" s="304"/>
      <c r="K37" s="304"/>
      <c r="L37" s="304"/>
      <c r="M37" s="304"/>
    </row>
    <row r="38" spans="1:13" s="16" customFormat="1" ht="22.15" customHeight="1">
      <c r="A38" s="24" t="s">
        <v>25</v>
      </c>
      <c r="B38" s="49"/>
      <c r="C38" s="49"/>
      <c r="D38" s="50"/>
      <c r="E38" s="190"/>
      <c r="F38" s="41"/>
      <c r="G38" s="41"/>
      <c r="H38" s="41"/>
      <c r="I38" s="41"/>
      <c r="J38" s="42"/>
      <c r="K38" s="63"/>
      <c r="L38" s="41"/>
      <c r="M38" s="63"/>
    </row>
    <row r="39" spans="1:13" ht="22.15" customHeight="1">
      <c r="A39" s="85" t="s">
        <v>26</v>
      </c>
      <c r="B39" s="7"/>
      <c r="C39" s="7"/>
      <c r="D39" s="8"/>
      <c r="E39" s="183">
        <v>12</v>
      </c>
      <c r="F39" s="43"/>
      <c r="G39" s="56">
        <v>0</v>
      </c>
      <c r="H39" s="27"/>
      <c r="I39" s="56">
        <v>141641</v>
      </c>
      <c r="J39" s="27"/>
      <c r="K39" s="56">
        <v>0</v>
      </c>
      <c r="L39" s="27"/>
      <c r="M39" s="56">
        <v>141641</v>
      </c>
    </row>
    <row r="40" spans="1:13" ht="22.15" customHeight="1">
      <c r="A40" s="85" t="s">
        <v>27</v>
      </c>
      <c r="B40" s="7"/>
      <c r="C40" s="7"/>
      <c r="D40" s="8"/>
      <c r="E40" s="191" t="s">
        <v>28</v>
      </c>
      <c r="F40" s="43"/>
      <c r="G40" s="56">
        <v>176090</v>
      </c>
      <c r="H40" s="27"/>
      <c r="I40" s="56">
        <v>359318</v>
      </c>
      <c r="J40" s="27"/>
      <c r="K40" s="56">
        <v>171021</v>
      </c>
      <c r="L40" s="27"/>
      <c r="M40" s="56">
        <v>349033</v>
      </c>
    </row>
    <row r="41" spans="1:13" ht="22.15" customHeight="1">
      <c r="A41" s="85" t="s">
        <v>29</v>
      </c>
      <c r="B41" s="7"/>
      <c r="C41" s="7"/>
      <c r="D41" s="8"/>
      <c r="E41" s="191"/>
      <c r="F41" s="43"/>
      <c r="G41" s="56"/>
      <c r="H41" s="27"/>
      <c r="I41" s="56"/>
      <c r="J41" s="27"/>
      <c r="K41" s="56"/>
      <c r="L41" s="27"/>
      <c r="M41" s="56"/>
    </row>
    <row r="42" spans="1:13" ht="22.15" customHeight="1">
      <c r="A42" s="85"/>
      <c r="B42" s="7" t="s">
        <v>30</v>
      </c>
      <c r="C42" s="7"/>
      <c r="D42" s="8"/>
      <c r="E42" s="183">
        <v>12</v>
      </c>
      <c r="F42" s="43"/>
      <c r="G42" s="56">
        <v>8240</v>
      </c>
      <c r="H42" s="27"/>
      <c r="I42" s="56">
        <v>7506</v>
      </c>
      <c r="J42" s="27"/>
      <c r="K42" s="56">
        <v>3240</v>
      </c>
      <c r="L42" s="27"/>
      <c r="M42" s="56">
        <v>7506</v>
      </c>
    </row>
    <row r="43" spans="1:13" ht="22.15" customHeight="1">
      <c r="A43" s="242" t="s">
        <v>198</v>
      </c>
      <c r="B43" s="7"/>
      <c r="C43" s="7"/>
      <c r="D43" s="8"/>
      <c r="E43" s="191">
        <v>3</v>
      </c>
      <c r="F43" s="43"/>
      <c r="G43" s="56">
        <v>3000</v>
      </c>
      <c r="H43" s="27"/>
      <c r="I43" s="56">
        <v>0</v>
      </c>
      <c r="J43" s="27"/>
      <c r="K43" s="56">
        <v>0</v>
      </c>
      <c r="L43" s="27"/>
      <c r="M43" s="56">
        <v>0</v>
      </c>
    </row>
    <row r="44" spans="1:13" ht="22.15" customHeight="1">
      <c r="A44" s="7" t="s">
        <v>199</v>
      </c>
      <c r="B44" s="85"/>
      <c r="C44" s="85"/>
      <c r="D44" s="85"/>
      <c r="E44" s="192" t="s">
        <v>203</v>
      </c>
      <c r="F44" s="43"/>
      <c r="G44" s="56">
        <v>26076</v>
      </c>
      <c r="H44" s="27"/>
      <c r="I44" s="56">
        <v>13918</v>
      </c>
      <c r="J44" s="27"/>
      <c r="K44" s="56">
        <v>7020</v>
      </c>
      <c r="L44" s="27"/>
      <c r="M44" s="56">
        <v>5849</v>
      </c>
    </row>
    <row r="45" spans="1:13" s="211" customFormat="1" ht="22.15" customHeight="1">
      <c r="A45" s="211" t="s">
        <v>220</v>
      </c>
      <c r="B45" s="214"/>
      <c r="C45" s="215"/>
      <c r="D45" s="251"/>
      <c r="E45" s="191">
        <v>23</v>
      </c>
      <c r="F45" s="193"/>
      <c r="G45" s="56">
        <v>0</v>
      </c>
      <c r="H45" s="27"/>
      <c r="I45" s="56">
        <v>1155</v>
      </c>
      <c r="J45" s="27"/>
      <c r="K45" s="56">
        <v>0</v>
      </c>
      <c r="L45" s="27"/>
      <c r="M45" s="56">
        <v>1155</v>
      </c>
    </row>
    <row r="46" spans="1:13" ht="22.15" customHeight="1">
      <c r="A46" s="4" t="s">
        <v>31</v>
      </c>
      <c r="B46" s="85"/>
      <c r="C46" s="7"/>
      <c r="D46" s="8"/>
      <c r="E46" s="184"/>
      <c r="F46" s="43"/>
      <c r="G46" s="56">
        <v>31262</v>
      </c>
      <c r="H46" s="27"/>
      <c r="I46" s="56">
        <v>14549</v>
      </c>
      <c r="J46" s="27"/>
      <c r="K46" s="56">
        <v>30228</v>
      </c>
      <c r="L46" s="27"/>
      <c r="M46" s="56">
        <v>14296</v>
      </c>
    </row>
    <row r="47" spans="1:13" ht="22.15" customHeight="1">
      <c r="A47" s="85" t="s">
        <v>32</v>
      </c>
      <c r="B47" s="7"/>
      <c r="C47" s="7"/>
      <c r="D47" s="8"/>
      <c r="E47" s="191">
        <v>14</v>
      </c>
      <c r="F47" s="43"/>
      <c r="G47" s="86">
        <v>18460</v>
      </c>
      <c r="H47" s="28"/>
      <c r="I47" s="86">
        <v>59494</v>
      </c>
      <c r="J47" s="28"/>
      <c r="K47" s="86">
        <v>18297</v>
      </c>
      <c r="L47" s="28"/>
      <c r="M47" s="86">
        <v>59017</v>
      </c>
    </row>
    <row r="48" spans="1:13" ht="22.15" customHeight="1">
      <c r="A48" s="51" t="s">
        <v>33</v>
      </c>
      <c r="D48" s="8"/>
      <c r="E48" s="191"/>
      <c r="F48" s="43"/>
      <c r="G48" s="57">
        <f>SUM(G39:G47)</f>
        <v>263128</v>
      </c>
      <c r="H48" s="33"/>
      <c r="I48" s="57">
        <f>SUM(I39:I47)</f>
        <v>597581</v>
      </c>
      <c r="J48" s="33"/>
      <c r="K48" s="64">
        <f>SUM(K39:K47)</f>
        <v>229806</v>
      </c>
      <c r="L48" s="33"/>
      <c r="M48" s="64">
        <f>SUM(M39:M47)</f>
        <v>578497</v>
      </c>
    </row>
    <row r="49" spans="1:13" ht="21" customHeight="1">
      <c r="D49" s="8"/>
      <c r="E49" s="191"/>
      <c r="F49" s="43"/>
      <c r="G49" s="58"/>
      <c r="H49" s="27"/>
      <c r="I49" s="58"/>
      <c r="J49" s="27"/>
      <c r="K49" s="65"/>
      <c r="L49" s="27"/>
      <c r="M49" s="65"/>
    </row>
    <row r="50" spans="1:13" ht="22.15" customHeight="1">
      <c r="A50" s="24" t="s">
        <v>34</v>
      </c>
      <c r="D50" s="8"/>
      <c r="E50" s="191"/>
      <c r="F50" s="43"/>
      <c r="G50" s="58"/>
      <c r="H50" s="27"/>
      <c r="I50" s="58"/>
      <c r="J50" s="27"/>
      <c r="K50" s="65"/>
      <c r="L50" s="27"/>
      <c r="M50" s="65"/>
    </row>
    <row r="51" spans="1:13" ht="22.15" customHeight="1">
      <c r="A51" s="305" t="s">
        <v>35</v>
      </c>
      <c r="B51" s="305"/>
      <c r="C51" s="305"/>
      <c r="D51" s="305"/>
      <c r="E51" s="183">
        <v>12</v>
      </c>
      <c r="F51" s="43"/>
      <c r="G51" s="58">
        <v>72870</v>
      </c>
      <c r="H51" s="27"/>
      <c r="I51" s="58">
        <v>12494</v>
      </c>
      <c r="J51" s="27"/>
      <c r="K51" s="65">
        <v>17870</v>
      </c>
      <c r="L51" s="27"/>
      <c r="M51" s="65">
        <v>12494</v>
      </c>
    </row>
    <row r="52" spans="1:13" ht="22.15" customHeight="1">
      <c r="A52" s="85" t="s">
        <v>36</v>
      </c>
      <c r="B52" s="85"/>
      <c r="C52" s="7"/>
      <c r="D52" s="8"/>
      <c r="E52" s="192" t="s">
        <v>203</v>
      </c>
      <c r="F52" s="43"/>
      <c r="G52" s="58">
        <v>158932</v>
      </c>
      <c r="H52" s="27"/>
      <c r="I52" s="58">
        <v>163895</v>
      </c>
      <c r="J52" s="27"/>
      <c r="K52" s="65">
        <v>61987</v>
      </c>
      <c r="L52" s="27"/>
      <c r="M52" s="65">
        <v>65469</v>
      </c>
    </row>
    <row r="53" spans="1:13" ht="22.15" customHeight="1">
      <c r="A53" s="241" t="s">
        <v>179</v>
      </c>
      <c r="B53" s="241"/>
      <c r="C53" s="7"/>
      <c r="D53" s="8"/>
      <c r="E53" s="192" t="s">
        <v>184</v>
      </c>
      <c r="F53" s="43"/>
      <c r="G53" s="58">
        <v>245363</v>
      </c>
      <c r="H53" s="27"/>
      <c r="I53" s="58">
        <v>0</v>
      </c>
      <c r="J53" s="27"/>
      <c r="K53" s="65">
        <v>245363</v>
      </c>
      <c r="L53" s="27"/>
      <c r="M53" s="65">
        <v>0</v>
      </c>
    </row>
    <row r="54" spans="1:13" ht="22.15" customHeight="1">
      <c r="A54" s="224" t="s">
        <v>171</v>
      </c>
      <c r="B54" s="224"/>
      <c r="C54" s="7"/>
      <c r="D54" s="8"/>
      <c r="E54" s="192" t="s">
        <v>184</v>
      </c>
      <c r="F54" s="43"/>
      <c r="G54" s="58">
        <v>8926</v>
      </c>
      <c r="H54" s="27"/>
      <c r="I54" s="58">
        <v>0</v>
      </c>
      <c r="J54" s="27"/>
      <c r="K54" s="65">
        <v>8926</v>
      </c>
      <c r="L54" s="27"/>
      <c r="M54" s="65">
        <v>0</v>
      </c>
    </row>
    <row r="55" spans="1:13" ht="22.15" customHeight="1">
      <c r="A55" s="85" t="s">
        <v>200</v>
      </c>
      <c r="B55" s="207"/>
      <c r="C55" s="7"/>
      <c r="D55" s="8"/>
      <c r="E55" s="191">
        <v>15</v>
      </c>
      <c r="F55" s="43"/>
      <c r="G55" s="58">
        <v>53260</v>
      </c>
      <c r="H55" s="27"/>
      <c r="I55" s="58">
        <v>46845</v>
      </c>
      <c r="J55" s="27"/>
      <c r="K55" s="65">
        <v>51791</v>
      </c>
      <c r="L55" s="27"/>
      <c r="M55" s="65">
        <v>45603</v>
      </c>
    </row>
    <row r="56" spans="1:13" ht="22.15" customHeight="1">
      <c r="A56" s="51" t="s">
        <v>37</v>
      </c>
      <c r="D56" s="8"/>
      <c r="E56" s="191"/>
      <c r="F56" s="43"/>
      <c r="G56" s="83">
        <f>SUM(G51:G55)</f>
        <v>539351</v>
      </c>
      <c r="H56" s="33"/>
      <c r="I56" s="83">
        <f>SUM(I51:I55)</f>
        <v>223234</v>
      </c>
      <c r="J56" s="33"/>
      <c r="K56" s="199">
        <f>SUM(K51:K55)</f>
        <v>385937</v>
      </c>
      <c r="L56" s="33"/>
      <c r="M56" s="199">
        <f>SUM(M51:M55)</f>
        <v>123566</v>
      </c>
    </row>
    <row r="57" spans="1:13" ht="21" customHeight="1">
      <c r="A57" s="51"/>
      <c r="D57" s="8"/>
      <c r="E57" s="193"/>
      <c r="F57" s="43"/>
      <c r="G57" s="61"/>
      <c r="H57" s="33"/>
      <c r="I57" s="61"/>
      <c r="J57" s="33"/>
      <c r="K57" s="186"/>
      <c r="L57" s="33"/>
      <c r="M57" s="186"/>
    </row>
    <row r="58" spans="1:13" ht="22.15" customHeight="1">
      <c r="A58" s="51" t="s">
        <v>38</v>
      </c>
      <c r="B58" s="7"/>
      <c r="C58" s="7"/>
      <c r="D58" s="8"/>
      <c r="E58" s="193"/>
      <c r="F58" s="43"/>
      <c r="G58" s="60">
        <f>SUM(G48+G56)</f>
        <v>802479</v>
      </c>
      <c r="H58" s="33"/>
      <c r="I58" s="60">
        <f>SUM(I48+I56)</f>
        <v>820815</v>
      </c>
      <c r="J58" s="33"/>
      <c r="K58" s="67">
        <f>SUM(K48+K56)</f>
        <v>615743</v>
      </c>
      <c r="L58" s="33"/>
      <c r="M58" s="67">
        <f>SUM(M48+M56)</f>
        <v>702063</v>
      </c>
    </row>
    <row r="59" spans="1:13" s="21" customFormat="1" ht="21.65" customHeight="1">
      <c r="A59" s="277" t="s">
        <v>0</v>
      </c>
      <c r="B59" s="273"/>
      <c r="C59" s="275"/>
      <c r="D59" s="275"/>
      <c r="E59" s="274"/>
      <c r="F59" s="275"/>
      <c r="G59" s="275"/>
      <c r="H59" s="275"/>
      <c r="I59" s="275"/>
      <c r="J59" s="275"/>
      <c r="K59" s="276"/>
      <c r="L59" s="275"/>
      <c r="M59" s="276"/>
    </row>
    <row r="60" spans="1:13" s="21" customFormat="1" ht="22.15" customHeight="1">
      <c r="A60" s="277" t="s">
        <v>1</v>
      </c>
      <c r="B60" s="273"/>
      <c r="C60" s="275"/>
      <c r="D60" s="275"/>
      <c r="E60" s="274"/>
      <c r="F60" s="275"/>
      <c r="G60" s="275"/>
      <c r="H60" s="275"/>
      <c r="I60" s="275"/>
      <c r="J60" s="275"/>
      <c r="K60" s="276"/>
      <c r="L60" s="275"/>
      <c r="M60" s="276"/>
    </row>
    <row r="61" spans="1:13" ht="16.399999999999999" customHeight="1">
      <c r="A61" s="25"/>
      <c r="B61" s="1"/>
      <c r="C61" s="6"/>
      <c r="D61" s="6"/>
      <c r="E61" s="15"/>
      <c r="F61" s="6"/>
      <c r="G61" s="6"/>
      <c r="H61" s="6"/>
      <c r="I61" s="6"/>
      <c r="J61" s="6"/>
      <c r="K61" s="26"/>
      <c r="L61" s="6"/>
      <c r="M61" s="26"/>
    </row>
    <row r="62" spans="1:13" ht="16.399999999999999" customHeight="1">
      <c r="A62" s="1"/>
      <c r="B62" s="1"/>
      <c r="C62" s="6"/>
      <c r="D62" s="6"/>
      <c r="E62" s="15"/>
      <c r="F62" s="6"/>
      <c r="G62" s="301" t="s">
        <v>2</v>
      </c>
      <c r="H62" s="301"/>
      <c r="I62" s="301"/>
      <c r="J62" s="36"/>
      <c r="K62" s="301" t="s">
        <v>3</v>
      </c>
      <c r="L62" s="301"/>
      <c r="M62" s="301"/>
    </row>
    <row r="63" spans="1:13" ht="22.15" customHeight="1">
      <c r="E63" s="15"/>
      <c r="F63" s="246"/>
      <c r="G63" s="302" t="s">
        <v>4</v>
      </c>
      <c r="H63" s="303"/>
      <c r="I63" s="303"/>
      <c r="J63" s="245"/>
      <c r="K63" s="302" t="s">
        <v>4</v>
      </c>
      <c r="L63" s="303"/>
      <c r="M63" s="303"/>
    </row>
    <row r="64" spans="1:13" ht="22.15" customHeight="1">
      <c r="A64" s="155" t="s">
        <v>24</v>
      </c>
      <c r="B64" s="7"/>
      <c r="C64" s="7"/>
      <c r="D64" s="8"/>
      <c r="E64" s="15" t="s">
        <v>6</v>
      </c>
      <c r="F64" s="246"/>
      <c r="G64" s="31" t="s">
        <v>165</v>
      </c>
      <c r="H64" s="37"/>
      <c r="I64" s="31">
        <v>2564</v>
      </c>
      <c r="J64" s="37"/>
      <c r="K64" s="31" t="s">
        <v>165</v>
      </c>
      <c r="L64" s="37"/>
      <c r="M64" s="31">
        <v>2564</v>
      </c>
    </row>
    <row r="65" spans="1:13" ht="22.15" customHeight="1">
      <c r="B65" s="7"/>
      <c r="C65" s="7"/>
      <c r="D65" s="8"/>
      <c r="E65" s="15"/>
      <c r="F65" s="246"/>
      <c r="G65" s="304" t="s">
        <v>169</v>
      </c>
      <c r="H65" s="304"/>
      <c r="I65" s="304"/>
      <c r="J65" s="304"/>
      <c r="K65" s="304"/>
      <c r="L65" s="304"/>
      <c r="M65" s="304"/>
    </row>
    <row r="66" spans="1:13" ht="22.15" customHeight="1">
      <c r="A66" s="24" t="s">
        <v>39</v>
      </c>
      <c r="B66" s="7"/>
      <c r="C66" s="7"/>
      <c r="D66" s="8"/>
      <c r="F66" s="246"/>
      <c r="K66" s="4"/>
      <c r="M66" s="4"/>
    </row>
    <row r="67" spans="1:13" ht="22.15" customHeight="1">
      <c r="A67" s="85" t="s">
        <v>40</v>
      </c>
      <c r="B67" s="7"/>
      <c r="C67" s="7"/>
      <c r="D67" s="8"/>
      <c r="F67" s="43"/>
      <c r="G67" s="58"/>
      <c r="H67" s="27"/>
      <c r="I67" s="58"/>
      <c r="J67" s="27"/>
      <c r="K67" s="65"/>
      <c r="L67" s="44"/>
      <c r="M67" s="65"/>
    </row>
    <row r="68" spans="1:13" ht="22.15" customHeight="1">
      <c r="A68" s="7"/>
      <c r="B68" s="85" t="s">
        <v>41</v>
      </c>
      <c r="C68" s="7"/>
      <c r="D68" s="8"/>
      <c r="E68" s="193"/>
      <c r="F68" s="43"/>
      <c r="G68" s="53"/>
      <c r="H68" s="28"/>
      <c r="I68" s="53"/>
      <c r="J68" s="28"/>
      <c r="K68" s="68"/>
      <c r="L68" s="44"/>
      <c r="M68" s="68"/>
    </row>
    <row r="69" spans="1:13" ht="22.15" customHeight="1" thickBot="1">
      <c r="A69" s="7"/>
      <c r="B69" s="49" t="s">
        <v>201</v>
      </c>
      <c r="C69" s="7"/>
      <c r="D69" s="8"/>
      <c r="E69" s="191">
        <v>16</v>
      </c>
      <c r="F69" s="43"/>
      <c r="G69" s="62">
        <v>181250</v>
      </c>
      <c r="H69" s="44"/>
      <c r="I69" s="62">
        <v>160000</v>
      </c>
      <c r="J69" s="44"/>
      <c r="K69" s="69">
        <v>181250</v>
      </c>
      <c r="L69" s="44"/>
      <c r="M69" s="69">
        <v>160000</v>
      </c>
    </row>
    <row r="70" spans="1:13" ht="22.15" customHeight="1" thickTop="1">
      <c r="B70" s="85" t="s">
        <v>42</v>
      </c>
      <c r="D70" s="8"/>
      <c r="E70" s="193"/>
      <c r="F70" s="43"/>
      <c r="G70" s="58"/>
      <c r="H70" s="27"/>
      <c r="I70" s="58"/>
      <c r="J70" s="27"/>
      <c r="K70" s="65"/>
      <c r="L70" s="27"/>
      <c r="M70" s="65"/>
    </row>
    <row r="71" spans="1:13" ht="22.15" customHeight="1">
      <c r="A71" s="7"/>
      <c r="B71" s="49" t="s">
        <v>202</v>
      </c>
      <c r="C71" s="7"/>
      <c r="D71" s="8"/>
      <c r="E71" s="193"/>
      <c r="F71" s="43"/>
      <c r="G71" s="58">
        <v>160000</v>
      </c>
      <c r="H71" s="27"/>
      <c r="I71" s="58">
        <v>160000</v>
      </c>
      <c r="J71" s="32"/>
      <c r="K71" s="65">
        <v>160000</v>
      </c>
      <c r="L71" s="32"/>
      <c r="M71" s="65">
        <v>160000</v>
      </c>
    </row>
    <row r="72" spans="1:13" ht="22.15" customHeight="1">
      <c r="A72" s="4" t="s">
        <v>43</v>
      </c>
      <c r="B72" s="85"/>
      <c r="C72" s="7"/>
      <c r="D72" s="8"/>
      <c r="E72" s="191">
        <v>16</v>
      </c>
      <c r="F72" s="43"/>
      <c r="G72" s="58">
        <v>361424</v>
      </c>
      <c r="H72" s="32"/>
      <c r="I72" s="58">
        <v>361424</v>
      </c>
      <c r="J72" s="32"/>
      <c r="K72" s="65">
        <v>361424</v>
      </c>
      <c r="L72" s="32"/>
      <c r="M72" s="65">
        <v>361424</v>
      </c>
    </row>
    <row r="73" spans="1:13" ht="22.15" customHeight="1">
      <c r="A73" s="85" t="s">
        <v>44</v>
      </c>
      <c r="B73" s="7"/>
      <c r="C73" s="85"/>
      <c r="D73" s="8"/>
      <c r="E73" s="193"/>
      <c r="F73" s="43"/>
      <c r="G73" s="58"/>
      <c r="H73" s="27"/>
      <c r="I73" s="58"/>
      <c r="J73" s="27"/>
      <c r="K73" s="65"/>
      <c r="L73" s="27"/>
      <c r="M73" s="65"/>
    </row>
    <row r="74" spans="1:13" ht="22.15" customHeight="1">
      <c r="A74" s="85"/>
      <c r="B74" s="85" t="s">
        <v>217</v>
      </c>
      <c r="C74" s="85"/>
      <c r="D74" s="8"/>
      <c r="E74" s="191"/>
      <c r="F74" s="43"/>
      <c r="G74" s="58"/>
      <c r="H74" s="27"/>
      <c r="I74" s="58"/>
      <c r="J74" s="27"/>
      <c r="K74" s="65"/>
      <c r="L74" s="27"/>
      <c r="M74" s="65"/>
    </row>
    <row r="75" spans="1:13" ht="22.15" customHeight="1">
      <c r="A75" s="282"/>
      <c r="B75" s="282"/>
      <c r="C75" s="282"/>
      <c r="D75" s="8" t="s">
        <v>218</v>
      </c>
      <c r="E75" s="191">
        <v>17</v>
      </c>
      <c r="F75" s="43"/>
      <c r="G75" s="58">
        <v>18125</v>
      </c>
      <c r="H75" s="27"/>
      <c r="I75" s="58">
        <v>16000</v>
      </c>
      <c r="J75" s="27"/>
      <c r="K75" s="65">
        <v>18125</v>
      </c>
      <c r="L75" s="27"/>
      <c r="M75" s="65">
        <v>16000</v>
      </c>
    </row>
    <row r="76" spans="1:13" ht="22.15" customHeight="1">
      <c r="A76" s="224"/>
      <c r="C76" s="224"/>
      <c r="D76" s="224" t="s">
        <v>172</v>
      </c>
      <c r="E76" s="191"/>
      <c r="F76" s="43"/>
      <c r="G76" s="58">
        <v>63883</v>
      </c>
      <c r="H76" s="27"/>
      <c r="I76" s="58">
        <v>0</v>
      </c>
      <c r="J76" s="27"/>
      <c r="K76" s="65">
        <v>63883</v>
      </c>
      <c r="L76" s="27"/>
      <c r="M76" s="65">
        <v>0</v>
      </c>
    </row>
    <row r="77" spans="1:13" s="211" customFormat="1" ht="22.15" customHeight="1">
      <c r="A77" s="215"/>
      <c r="B77" s="215" t="s">
        <v>45</v>
      </c>
      <c r="D77" s="215"/>
      <c r="E77" s="193"/>
      <c r="F77" s="193"/>
      <c r="G77" s="53">
        <v>338085</v>
      </c>
      <c r="H77" s="28"/>
      <c r="I77" s="53">
        <v>223140</v>
      </c>
      <c r="J77" s="28"/>
      <c r="K77" s="68">
        <v>260309</v>
      </c>
      <c r="L77" s="28"/>
      <c r="M77" s="68">
        <v>151956</v>
      </c>
    </row>
    <row r="78" spans="1:13" ht="22.15" customHeight="1">
      <c r="A78" s="7" t="s">
        <v>178</v>
      </c>
      <c r="B78" s="7"/>
      <c r="D78" s="8"/>
      <c r="E78" s="191">
        <v>16</v>
      </c>
      <c r="F78" s="43"/>
      <c r="G78" s="53">
        <v>-63883</v>
      </c>
      <c r="H78" s="28"/>
      <c r="I78" s="53">
        <v>0</v>
      </c>
      <c r="J78" s="28"/>
      <c r="K78" s="68">
        <v>-63883</v>
      </c>
      <c r="L78" s="28"/>
      <c r="M78" s="68">
        <v>0</v>
      </c>
    </row>
    <row r="79" spans="1:13" ht="22.15" customHeight="1">
      <c r="A79" s="7" t="s">
        <v>46</v>
      </c>
      <c r="B79" s="85"/>
      <c r="D79" s="8"/>
      <c r="E79" s="193"/>
      <c r="F79" s="43"/>
      <c r="G79" s="59">
        <f>15452-194</f>
        <v>15258</v>
      </c>
      <c r="H79" s="28"/>
      <c r="I79" s="59">
        <v>11206</v>
      </c>
      <c r="J79" s="28"/>
      <c r="K79" s="66">
        <v>15452</v>
      </c>
      <c r="L79" s="28"/>
      <c r="M79" s="66">
        <v>11772</v>
      </c>
    </row>
    <row r="80" spans="1:13" ht="22.15" customHeight="1">
      <c r="A80" s="10" t="s">
        <v>204</v>
      </c>
      <c r="B80" s="11"/>
      <c r="C80" s="11"/>
      <c r="D80" s="44"/>
      <c r="E80" s="194"/>
      <c r="F80" s="45"/>
      <c r="G80" s="61">
        <f>SUM(G71:G79)</f>
        <v>892892</v>
      </c>
      <c r="H80" s="33"/>
      <c r="I80" s="61">
        <f>SUM(I71:I79)</f>
        <v>771770</v>
      </c>
      <c r="J80" s="33"/>
      <c r="K80" s="61">
        <f>SUM(K71:K79)</f>
        <v>815310</v>
      </c>
      <c r="L80" s="33"/>
      <c r="M80" s="61">
        <f>SUM(M71:M79)</f>
        <v>701152</v>
      </c>
    </row>
    <row r="81" spans="1:13" ht="22.15" customHeight="1">
      <c r="A81" s="85" t="s">
        <v>47</v>
      </c>
      <c r="B81" s="85"/>
      <c r="C81" s="7"/>
      <c r="D81" s="8"/>
      <c r="E81" s="193"/>
      <c r="F81" s="43"/>
      <c r="G81" s="59">
        <v>19885</v>
      </c>
      <c r="H81" s="27"/>
      <c r="I81" s="59">
        <v>18259</v>
      </c>
      <c r="J81" s="27"/>
      <c r="K81" s="82">
        <v>0</v>
      </c>
      <c r="L81" s="27"/>
      <c r="M81" s="82">
        <v>0</v>
      </c>
    </row>
    <row r="82" spans="1:13" ht="22.15" customHeight="1">
      <c r="A82" s="51" t="s">
        <v>48</v>
      </c>
      <c r="B82" s="85"/>
      <c r="C82" s="7"/>
      <c r="D82" s="8"/>
      <c r="E82" s="193"/>
      <c r="F82" s="43"/>
      <c r="G82" s="60">
        <f>SUM(G80:G81)</f>
        <v>912777</v>
      </c>
      <c r="H82" s="33"/>
      <c r="I82" s="60">
        <f>SUM(I80:I81)</f>
        <v>790029</v>
      </c>
      <c r="J82" s="33"/>
      <c r="K82" s="67">
        <f>SUM(K80:K81)</f>
        <v>815310</v>
      </c>
      <c r="L82" s="33"/>
      <c r="M82" s="67">
        <f>SUM(M80:M81)</f>
        <v>701152</v>
      </c>
    </row>
    <row r="83" spans="1:13" ht="19.5" customHeight="1">
      <c r="A83" s="85"/>
      <c r="B83" s="7"/>
      <c r="C83" s="7"/>
      <c r="D83" s="8"/>
      <c r="E83" s="193"/>
      <c r="F83" s="43"/>
      <c r="G83" s="208"/>
      <c r="H83" s="27"/>
      <c r="I83" s="208"/>
      <c r="J83" s="27"/>
      <c r="K83" s="65"/>
      <c r="L83" s="27"/>
      <c r="M83" s="65"/>
    </row>
    <row r="84" spans="1:13" ht="22.15" customHeight="1" thickBot="1">
      <c r="A84" s="51" t="s">
        <v>49</v>
      </c>
      <c r="B84" s="7"/>
      <c r="C84" s="7"/>
      <c r="D84" s="8"/>
      <c r="E84" s="194"/>
      <c r="F84" s="45"/>
      <c r="G84" s="55">
        <f>SUM(G58+G82)</f>
        <v>1715256</v>
      </c>
      <c r="H84" s="33"/>
      <c r="I84" s="55">
        <f>SUM(I58+I82)</f>
        <v>1610844</v>
      </c>
      <c r="J84" s="33"/>
      <c r="K84" s="70">
        <f>SUM(K58+K82)</f>
        <v>1431053</v>
      </c>
      <c r="L84" s="33"/>
      <c r="M84" s="70">
        <f>SUM(M58+M82)</f>
        <v>1403215</v>
      </c>
    </row>
    <row r="85" spans="1:13" ht="22.1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6">
    <mergeCell ref="A51:D51"/>
    <mergeCell ref="G4:I4"/>
    <mergeCell ref="K4:M4"/>
    <mergeCell ref="G7:M7"/>
    <mergeCell ref="G34:I34"/>
    <mergeCell ref="K34:M34"/>
    <mergeCell ref="G37:M37"/>
    <mergeCell ref="G35:I35"/>
    <mergeCell ref="K35:M35"/>
    <mergeCell ref="G5:I5"/>
    <mergeCell ref="K5:M5"/>
    <mergeCell ref="G62:I62"/>
    <mergeCell ref="K62:M62"/>
    <mergeCell ref="G63:I63"/>
    <mergeCell ref="K63:M63"/>
    <mergeCell ref="G65:M65"/>
  </mergeCells>
  <phoneticPr fontId="0" type="noConversion"/>
  <pageMargins left="0.7" right="0.7" top="0.75" bottom="0.75" header="0.3" footer="0.3"/>
  <pageSetup paperSize="9" scale="71" firstPageNumber="7" fitToHeight="0" orientation="portrait" useFirstPageNumber="1" horizontalDpi="1200" verticalDpi="1200" r:id="rId2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0" max="12" man="1"/>
    <brk id="58" max="12" man="1"/>
  </rowBreaks>
  <ignoredErrors>
    <ignoredError sqref="J27 L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BreakPreview" topLeftCell="A19" zoomScaleNormal="84" zoomScaleSheetLayoutView="100" zoomScalePageLayoutView="120" workbookViewId="0">
      <selection sqref="A1:M65"/>
    </sheetView>
  </sheetViews>
  <sheetFormatPr defaultColWidth="11" defaultRowHeight="20.149999999999999" customHeight="1"/>
  <cols>
    <col min="1" max="3" width="1.796875" style="4" customWidth="1"/>
    <col min="4" max="4" width="57.796875" style="4" customWidth="1"/>
    <col min="5" max="5" width="8.69921875" style="15" customWidth="1"/>
    <col min="6" max="6" width="0.69921875" style="4" customWidth="1"/>
    <col min="7" max="7" width="14.19921875" style="4" customWidth="1"/>
    <col min="8" max="8" width="1.19921875" style="4" customWidth="1"/>
    <col min="9" max="9" width="14.19921875" style="4" customWidth="1"/>
    <col min="10" max="10" width="1.19921875" style="4" customWidth="1"/>
    <col min="11" max="11" width="14.19921875" style="12" customWidth="1"/>
    <col min="12" max="12" width="1.19921875" style="4" customWidth="1"/>
    <col min="13" max="13" width="14.19921875" style="12" customWidth="1"/>
    <col min="14" max="16384" width="11" style="4"/>
  </cols>
  <sheetData>
    <row r="1" spans="1:13" s="21" customFormat="1" ht="20.149999999999999" customHeight="1">
      <c r="A1" s="29" t="s">
        <v>0</v>
      </c>
      <c r="B1" s="18"/>
      <c r="C1" s="22"/>
      <c r="D1" s="22"/>
      <c r="E1" s="20"/>
      <c r="F1" s="22"/>
      <c r="G1" s="22"/>
      <c r="H1" s="22"/>
      <c r="I1" s="22"/>
      <c r="J1" s="22"/>
      <c r="K1" s="23"/>
      <c r="L1" s="22"/>
      <c r="M1" s="23"/>
    </row>
    <row r="2" spans="1:13" s="21" customFormat="1" ht="20.149999999999999" customHeight="1">
      <c r="A2" s="17" t="s">
        <v>50</v>
      </c>
      <c r="B2" s="18"/>
      <c r="C2" s="19"/>
      <c r="D2" s="19"/>
      <c r="E2" s="20"/>
      <c r="F2" s="19"/>
      <c r="G2" s="19"/>
      <c r="H2" s="19"/>
      <c r="I2" s="19"/>
      <c r="J2" s="19"/>
      <c r="K2" s="46"/>
      <c r="L2" s="19"/>
      <c r="M2" s="46"/>
    </row>
    <row r="3" spans="1:13" ht="14.65" customHeight="1">
      <c r="A3" s="1"/>
      <c r="B3" s="1"/>
      <c r="C3" s="2"/>
      <c r="D3" s="2"/>
      <c r="F3" s="2"/>
      <c r="G3" s="2"/>
      <c r="H3" s="2"/>
      <c r="I3" s="2"/>
      <c r="J3" s="2"/>
      <c r="K3" s="35"/>
      <c r="L3" s="2"/>
      <c r="M3" s="35"/>
    </row>
    <row r="4" spans="1:13" ht="20.149999999999999" customHeight="1">
      <c r="A4" s="2"/>
      <c r="B4" s="2"/>
      <c r="C4" s="2"/>
      <c r="D4" s="2"/>
      <c r="F4" s="6"/>
      <c r="G4" s="301" t="s">
        <v>2</v>
      </c>
      <c r="H4" s="301"/>
      <c r="I4" s="301"/>
      <c r="J4" s="36"/>
      <c r="K4" s="301" t="s">
        <v>3</v>
      </c>
      <c r="L4" s="301"/>
      <c r="M4" s="301"/>
    </row>
    <row r="5" spans="1:13" ht="20.149999999999999" customHeight="1">
      <c r="F5" s="5"/>
      <c r="G5" s="260" t="s">
        <v>51</v>
      </c>
      <c r="H5" s="260"/>
      <c r="I5" s="260"/>
      <c r="J5" s="30"/>
      <c r="K5" s="260" t="s">
        <v>51</v>
      </c>
      <c r="L5" s="260"/>
      <c r="M5" s="260"/>
    </row>
    <row r="6" spans="1:13" s="13" customFormat="1" ht="20.149999999999999" customHeight="1">
      <c r="E6" s="15" t="s">
        <v>6</v>
      </c>
      <c r="F6" s="14"/>
      <c r="G6" s="31" t="s">
        <v>165</v>
      </c>
      <c r="H6" s="37"/>
      <c r="I6" s="31">
        <v>2564</v>
      </c>
      <c r="J6" s="37"/>
      <c r="K6" s="31" t="s">
        <v>165</v>
      </c>
      <c r="L6" s="37"/>
      <c r="M6" s="31" t="s">
        <v>52</v>
      </c>
    </row>
    <row r="7" spans="1:13" ht="20.149999999999999" customHeight="1">
      <c r="F7" s="3"/>
      <c r="G7" s="304" t="s">
        <v>169</v>
      </c>
      <c r="H7" s="304"/>
      <c r="I7" s="304"/>
      <c r="J7" s="304"/>
      <c r="K7" s="304"/>
      <c r="L7" s="304"/>
      <c r="M7" s="304"/>
    </row>
    <row r="8" spans="1:13" ht="20.149999999999999" customHeight="1">
      <c r="A8" s="24" t="s">
        <v>53</v>
      </c>
      <c r="F8" s="3"/>
      <c r="G8" s="71"/>
      <c r="H8" s="3"/>
      <c r="I8" s="71"/>
      <c r="J8" s="3"/>
      <c r="K8" s="77"/>
      <c r="L8" s="3"/>
      <c r="M8" s="77"/>
    </row>
    <row r="9" spans="1:13" ht="20.149999999999999" customHeight="1">
      <c r="A9" s="85" t="s">
        <v>54</v>
      </c>
      <c r="B9" s="7"/>
      <c r="C9" s="7"/>
      <c r="E9" s="189" t="s">
        <v>161</v>
      </c>
      <c r="G9" s="72">
        <v>4490249</v>
      </c>
      <c r="H9" s="8"/>
      <c r="I9" s="72">
        <v>3365432</v>
      </c>
      <c r="J9" s="8"/>
      <c r="K9" s="72">
        <v>4419117</v>
      </c>
      <c r="L9" s="8"/>
      <c r="M9" s="72">
        <v>3327275</v>
      </c>
    </row>
    <row r="10" spans="1:13" ht="20.149999999999999" customHeight="1">
      <c r="A10" s="85" t="s">
        <v>55</v>
      </c>
      <c r="B10" s="7"/>
      <c r="C10" s="7"/>
      <c r="E10" s="189">
        <v>3</v>
      </c>
      <c r="G10" s="73">
        <v>5099</v>
      </c>
      <c r="H10" s="8"/>
      <c r="I10" s="73">
        <f>4228</f>
        <v>4228</v>
      </c>
      <c r="J10" s="8"/>
      <c r="K10" s="73">
        <v>16186</v>
      </c>
      <c r="L10" s="8"/>
      <c r="M10" s="73">
        <f>4285</f>
        <v>4285</v>
      </c>
    </row>
    <row r="11" spans="1:13" ht="20.149999999999999" customHeight="1">
      <c r="A11" s="51" t="s">
        <v>56</v>
      </c>
      <c r="B11" s="7"/>
      <c r="C11" s="7"/>
      <c r="E11" s="189"/>
      <c r="G11" s="74">
        <f>SUM(G9:G10)</f>
        <v>4495348</v>
      </c>
      <c r="H11" s="34"/>
      <c r="I11" s="74">
        <f>SUM(I9:I10)</f>
        <v>3369660</v>
      </c>
      <c r="J11" s="34"/>
      <c r="K11" s="74">
        <f>SUM(K9:K10)</f>
        <v>4435303</v>
      </c>
      <c r="L11" s="34"/>
      <c r="M11" s="74">
        <f>SUM(M9:M10)</f>
        <v>3331560</v>
      </c>
    </row>
    <row r="12" spans="1:13" ht="11.9" customHeight="1">
      <c r="E12" s="189"/>
      <c r="F12" s="3"/>
      <c r="G12" s="71"/>
      <c r="H12" s="3"/>
      <c r="I12" s="71"/>
      <c r="J12" s="3"/>
      <c r="K12" s="71"/>
      <c r="L12" s="3"/>
      <c r="M12" s="71"/>
    </row>
    <row r="13" spans="1:13" ht="20.149999999999999" customHeight="1">
      <c r="A13" s="24" t="s">
        <v>57</v>
      </c>
      <c r="B13" s="7"/>
      <c r="C13" s="7"/>
      <c r="E13" s="189"/>
      <c r="G13" s="75"/>
      <c r="H13" s="8"/>
      <c r="I13" s="75"/>
      <c r="J13" s="8"/>
      <c r="K13" s="75"/>
      <c r="L13" s="8"/>
      <c r="M13" s="75"/>
    </row>
    <row r="14" spans="1:13" ht="20.149999999999999" customHeight="1">
      <c r="A14" s="85" t="s">
        <v>58</v>
      </c>
      <c r="E14" s="189" t="s">
        <v>161</v>
      </c>
      <c r="F14" s="3"/>
      <c r="G14" s="75">
        <v>3604900</v>
      </c>
      <c r="H14" s="47"/>
      <c r="I14" s="75">
        <v>2714722</v>
      </c>
      <c r="J14" s="47"/>
      <c r="K14" s="75">
        <v>3559984</v>
      </c>
      <c r="L14" s="47"/>
      <c r="M14" s="75">
        <v>2692704</v>
      </c>
    </row>
    <row r="15" spans="1:13" ht="20.149999999999999" customHeight="1">
      <c r="A15" s="85" t="s">
        <v>59</v>
      </c>
      <c r="F15" s="3"/>
      <c r="G15" s="75">
        <v>217976</v>
      </c>
      <c r="H15" s="47"/>
      <c r="I15" s="75">
        <v>182420</v>
      </c>
      <c r="J15" s="47"/>
      <c r="K15" s="75">
        <v>217975</v>
      </c>
      <c r="L15" s="47"/>
      <c r="M15" s="75">
        <v>182420</v>
      </c>
    </row>
    <row r="16" spans="1:13" s="211" customFormat="1" ht="20.149999999999999" customHeight="1">
      <c r="A16" s="211" t="s">
        <v>60</v>
      </c>
      <c r="E16" s="189">
        <v>3</v>
      </c>
      <c r="F16" s="210"/>
      <c r="G16" s="200">
        <v>275578</v>
      </c>
      <c r="H16" s="252"/>
      <c r="I16" s="200">
        <f>249041+1</f>
        <v>249042</v>
      </c>
      <c r="J16" s="252"/>
      <c r="K16" s="200">
        <v>256601</v>
      </c>
      <c r="L16" s="252"/>
      <c r="M16" s="200">
        <f>231928-1</f>
        <v>231927</v>
      </c>
    </row>
    <row r="17" spans="1:13" s="211" customFormat="1" ht="20.149999999999999" customHeight="1">
      <c r="A17" s="216" t="s">
        <v>61</v>
      </c>
      <c r="B17" s="215"/>
      <c r="C17" s="215"/>
      <c r="E17" s="189"/>
      <c r="F17" s="210"/>
      <c r="G17" s="253">
        <f>SUM(G14:G16)</f>
        <v>4098454</v>
      </c>
      <c r="H17" s="254"/>
      <c r="I17" s="253">
        <f>SUM(I14:I16)</f>
        <v>3146184</v>
      </c>
      <c r="J17" s="254"/>
      <c r="K17" s="253">
        <f>SUM(K14:K16)</f>
        <v>4034560</v>
      </c>
      <c r="L17" s="254"/>
      <c r="M17" s="253">
        <f>SUM(M14:M16)</f>
        <v>3107051</v>
      </c>
    </row>
    <row r="18" spans="1:13" s="211" customFormat="1" ht="20.149999999999999" customHeight="1">
      <c r="A18" s="216"/>
      <c r="B18" s="215"/>
      <c r="C18" s="215"/>
      <c r="E18" s="189"/>
      <c r="F18" s="210"/>
      <c r="G18" s="255"/>
      <c r="H18" s="254"/>
      <c r="I18" s="255"/>
      <c r="J18" s="254"/>
      <c r="K18" s="255"/>
      <c r="L18" s="254"/>
      <c r="M18" s="255"/>
    </row>
    <row r="19" spans="1:13" s="211" customFormat="1" ht="20.149999999999999" customHeight="1">
      <c r="A19" s="216" t="s">
        <v>62</v>
      </c>
      <c r="B19" s="215"/>
      <c r="C19" s="215"/>
      <c r="E19" s="189"/>
      <c r="F19" s="210"/>
      <c r="G19" s="255">
        <f>G11-G17</f>
        <v>396894</v>
      </c>
      <c r="H19" s="254"/>
      <c r="I19" s="255">
        <f>I11-I17</f>
        <v>223476</v>
      </c>
      <c r="J19" s="254"/>
      <c r="K19" s="255">
        <f>K11-K17</f>
        <v>400743</v>
      </c>
      <c r="L19" s="254"/>
      <c r="M19" s="255">
        <f>M11-M17</f>
        <v>224509</v>
      </c>
    </row>
    <row r="20" spans="1:13" s="211" customFormat="1" ht="20.149999999999999" customHeight="1">
      <c r="A20" s="214" t="s">
        <v>63</v>
      </c>
      <c r="B20" s="215"/>
      <c r="C20" s="215"/>
      <c r="E20" s="189"/>
      <c r="G20" s="205">
        <v>-18788</v>
      </c>
      <c r="H20" s="251"/>
      <c r="I20" s="205">
        <v>-4958</v>
      </c>
      <c r="J20" s="251"/>
      <c r="K20" s="205">
        <v>-16354</v>
      </c>
      <c r="L20" s="251"/>
      <c r="M20" s="205">
        <v>-2510</v>
      </c>
    </row>
    <row r="21" spans="1:13" s="211" customFormat="1" ht="20.149999999999999" customHeight="1">
      <c r="A21" s="214" t="s">
        <v>64</v>
      </c>
      <c r="E21" s="189">
        <v>5</v>
      </c>
      <c r="F21" s="210"/>
      <c r="G21" s="200">
        <v>-11331</v>
      </c>
      <c r="H21" s="252"/>
      <c r="I21" s="200">
        <v>-2631</v>
      </c>
      <c r="J21" s="252"/>
      <c r="K21" s="200">
        <v>-12918</v>
      </c>
      <c r="L21" s="252"/>
      <c r="M21" s="200">
        <v>-5141</v>
      </c>
    </row>
    <row r="22" spans="1:13" s="211" customFormat="1" ht="20.149999999999999" customHeight="1">
      <c r="A22" s="214" t="s">
        <v>180</v>
      </c>
      <c r="B22" s="215"/>
      <c r="C22" s="215"/>
      <c r="E22" s="189">
        <v>7</v>
      </c>
      <c r="F22" s="210"/>
      <c r="G22" s="206">
        <v>13928</v>
      </c>
      <c r="H22" s="252"/>
      <c r="I22" s="206">
        <v>25420</v>
      </c>
      <c r="J22" s="252"/>
      <c r="K22" s="206">
        <v>0</v>
      </c>
      <c r="L22" s="252"/>
      <c r="M22" s="206">
        <v>0</v>
      </c>
    </row>
    <row r="23" spans="1:13" s="211" customFormat="1" ht="20.149999999999999" customHeight="1">
      <c r="A23" s="216" t="s">
        <v>65</v>
      </c>
      <c r="B23" s="215"/>
      <c r="C23" s="215"/>
      <c r="E23" s="189"/>
      <c r="F23" s="210"/>
      <c r="G23" s="256">
        <f>SUM(G19:G22)</f>
        <v>380703</v>
      </c>
      <c r="H23" s="254"/>
      <c r="I23" s="256">
        <f>SUM(I19:I22)</f>
        <v>241307</v>
      </c>
      <c r="J23" s="254"/>
      <c r="K23" s="256">
        <f>SUM(K19:K22)</f>
        <v>371471</v>
      </c>
      <c r="L23" s="254"/>
      <c r="M23" s="256">
        <f>SUM(M19:M22)</f>
        <v>216858</v>
      </c>
    </row>
    <row r="24" spans="1:13" ht="20.149999999999999" customHeight="1">
      <c r="A24" s="214" t="s">
        <v>118</v>
      </c>
      <c r="B24" s="215"/>
      <c r="C24" s="215"/>
      <c r="D24" s="211"/>
      <c r="E24" s="189">
        <v>20</v>
      </c>
      <c r="F24" s="3"/>
      <c r="G24" s="73">
        <v>-74582</v>
      </c>
      <c r="H24" s="196"/>
      <c r="I24" s="73">
        <v>-41649</v>
      </c>
      <c r="J24" s="196"/>
      <c r="K24" s="73">
        <v>-73321</v>
      </c>
      <c r="L24" s="196"/>
      <c r="M24" s="73">
        <v>-41259</v>
      </c>
    </row>
    <row r="25" spans="1:13" s="11" customFormat="1" ht="20.149999999999999" customHeight="1">
      <c r="A25" s="216" t="s">
        <v>116</v>
      </c>
      <c r="B25" s="217"/>
      <c r="C25" s="217"/>
      <c r="D25" s="218"/>
      <c r="E25" s="195"/>
      <c r="F25" s="5"/>
      <c r="G25" s="87">
        <f>SUM(G23:G24)</f>
        <v>306121</v>
      </c>
      <c r="H25" s="44"/>
      <c r="I25" s="87">
        <f>SUM(I23:I24)</f>
        <v>199658</v>
      </c>
      <c r="J25" s="44"/>
      <c r="K25" s="87">
        <f>SUM(K23:K24)</f>
        <v>298150</v>
      </c>
      <c r="L25" s="44"/>
      <c r="M25" s="87">
        <f>SUM(M23:M24)</f>
        <v>175599</v>
      </c>
    </row>
    <row r="26" spans="1:13" ht="11.9" customHeight="1">
      <c r="E26" s="189"/>
      <c r="F26" s="3"/>
      <c r="G26" s="71"/>
      <c r="H26" s="3"/>
      <c r="I26" s="71"/>
      <c r="J26" s="3"/>
      <c r="K26" s="71"/>
      <c r="L26" s="3"/>
      <c r="M26" s="71"/>
    </row>
    <row r="27" spans="1:13" s="21" customFormat="1" ht="18.649999999999999" customHeight="1">
      <c r="A27" s="29" t="s">
        <v>0</v>
      </c>
      <c r="B27" s="18"/>
      <c r="C27" s="22"/>
      <c r="D27" s="22"/>
      <c r="E27" s="20"/>
      <c r="F27" s="22"/>
      <c r="G27" s="22"/>
      <c r="H27" s="22"/>
      <c r="I27" s="22"/>
      <c r="J27" s="22"/>
      <c r="K27" s="23"/>
      <c r="L27" s="22"/>
      <c r="M27" s="23"/>
    </row>
    <row r="28" spans="1:13" s="21" customFormat="1" ht="18.649999999999999" customHeight="1">
      <c r="A28" s="17" t="s">
        <v>50</v>
      </c>
      <c r="B28" s="18"/>
      <c r="C28" s="19"/>
      <c r="D28" s="19"/>
      <c r="E28" s="20"/>
      <c r="F28" s="19"/>
      <c r="G28" s="19"/>
      <c r="H28" s="19"/>
      <c r="I28" s="19"/>
      <c r="J28" s="19"/>
      <c r="K28" s="46"/>
      <c r="L28" s="19"/>
      <c r="M28" s="46"/>
    </row>
    <row r="29" spans="1:13" ht="18.649999999999999" customHeight="1">
      <c r="A29" s="1"/>
      <c r="B29" s="1"/>
      <c r="C29" s="2"/>
      <c r="D29" s="2"/>
      <c r="F29" s="2"/>
      <c r="G29" s="2"/>
      <c r="H29" s="2"/>
      <c r="I29" s="2"/>
      <c r="J29" s="2"/>
      <c r="K29" s="35"/>
      <c r="L29" s="2"/>
      <c r="M29" s="35"/>
    </row>
    <row r="30" spans="1:13" ht="18.649999999999999" customHeight="1">
      <c r="A30" s="2"/>
      <c r="B30" s="2"/>
      <c r="C30" s="2"/>
      <c r="D30" s="2"/>
      <c r="F30" s="6"/>
      <c r="G30" s="301" t="s">
        <v>2</v>
      </c>
      <c r="H30" s="301"/>
      <c r="I30" s="301"/>
      <c r="J30" s="36"/>
      <c r="K30" s="301" t="s">
        <v>3</v>
      </c>
      <c r="L30" s="301"/>
      <c r="M30" s="301"/>
    </row>
    <row r="31" spans="1:13" ht="18.649999999999999" customHeight="1">
      <c r="F31" s="5"/>
      <c r="G31" s="302" t="s">
        <v>51</v>
      </c>
      <c r="H31" s="303"/>
      <c r="I31" s="303"/>
      <c r="J31" s="30"/>
      <c r="K31" s="302" t="s">
        <v>51</v>
      </c>
      <c r="L31" s="303"/>
      <c r="M31" s="303"/>
    </row>
    <row r="32" spans="1:13" s="13" customFormat="1" ht="18.649999999999999" customHeight="1">
      <c r="E32" s="15" t="s">
        <v>6</v>
      </c>
      <c r="F32" s="14"/>
      <c r="G32" s="31" t="s">
        <v>165</v>
      </c>
      <c r="H32" s="37"/>
      <c r="I32" s="31">
        <v>2564</v>
      </c>
      <c r="J32" s="37"/>
      <c r="K32" s="31" t="s">
        <v>165</v>
      </c>
      <c r="L32" s="37"/>
      <c r="M32" s="31" t="s">
        <v>52</v>
      </c>
    </row>
    <row r="33" spans="1:13" ht="18.649999999999999" customHeight="1">
      <c r="F33" s="3"/>
      <c r="G33" s="304" t="s">
        <v>169</v>
      </c>
      <c r="H33" s="304"/>
      <c r="I33" s="304"/>
      <c r="J33" s="304"/>
      <c r="K33" s="304"/>
      <c r="L33" s="304"/>
      <c r="M33" s="304"/>
    </row>
    <row r="34" spans="1:13" s="11" customFormat="1" ht="20.149999999999999" customHeight="1">
      <c r="A34" s="51" t="s">
        <v>66</v>
      </c>
      <c r="B34" s="10"/>
      <c r="C34" s="10"/>
      <c r="E34" s="195"/>
      <c r="F34" s="5"/>
      <c r="G34" s="81"/>
      <c r="H34" s="44"/>
      <c r="I34" s="81"/>
      <c r="J34" s="44"/>
      <c r="K34" s="81"/>
      <c r="L34" s="44"/>
      <c r="M34" s="81"/>
    </row>
    <row r="35" spans="1:13" s="11" customFormat="1" ht="20.149999999999999" customHeight="1">
      <c r="A35" s="24" t="s">
        <v>67</v>
      </c>
      <c r="B35" s="10"/>
      <c r="C35" s="10"/>
      <c r="E35" s="195"/>
      <c r="F35" s="5"/>
      <c r="G35" s="81"/>
      <c r="H35" s="44"/>
      <c r="I35" s="81"/>
      <c r="J35" s="44"/>
      <c r="K35" s="81"/>
      <c r="L35" s="44"/>
      <c r="M35" s="81"/>
    </row>
    <row r="36" spans="1:13" s="11" customFormat="1" ht="20.149999999999999" customHeight="1">
      <c r="A36" s="85" t="s">
        <v>68</v>
      </c>
      <c r="B36" s="10"/>
      <c r="C36" s="10"/>
      <c r="E36" s="195"/>
      <c r="F36" s="5"/>
      <c r="G36" s="73">
        <v>465</v>
      </c>
      <c r="H36" s="47"/>
      <c r="I36" s="73">
        <v>573</v>
      </c>
      <c r="J36" s="47"/>
      <c r="K36" s="73">
        <v>0</v>
      </c>
      <c r="L36" s="47"/>
      <c r="M36" s="73">
        <v>0</v>
      </c>
    </row>
    <row r="37" spans="1:13" s="11" customFormat="1" ht="20.149999999999999" customHeight="1">
      <c r="A37" s="51" t="s">
        <v>69</v>
      </c>
      <c r="B37" s="10"/>
      <c r="C37" s="10"/>
      <c r="E37" s="195"/>
      <c r="F37" s="5"/>
      <c r="G37" s="127"/>
      <c r="H37" s="44"/>
      <c r="I37" s="127"/>
      <c r="J37" s="44"/>
      <c r="K37" s="127"/>
      <c r="L37" s="44"/>
      <c r="M37" s="127"/>
    </row>
    <row r="38" spans="1:13" s="11" customFormat="1" ht="20.149999999999999" customHeight="1">
      <c r="A38" s="51"/>
      <c r="B38" s="10" t="s">
        <v>70</v>
      </c>
      <c r="C38" s="10"/>
      <c r="E38" s="195"/>
      <c r="F38" s="5"/>
      <c r="G38" s="87">
        <f>G36</f>
        <v>465</v>
      </c>
      <c r="H38" s="44"/>
      <c r="I38" s="87">
        <f>I36</f>
        <v>573</v>
      </c>
      <c r="J38" s="44"/>
      <c r="K38" s="87">
        <f>K36</f>
        <v>0</v>
      </c>
      <c r="L38" s="44"/>
      <c r="M38" s="87">
        <f>M36</f>
        <v>0</v>
      </c>
    </row>
    <row r="39" spans="1:13" s="11" customFormat="1" ht="20.149999999999999" customHeight="1">
      <c r="A39" s="51"/>
      <c r="B39" s="10"/>
      <c r="C39" s="10"/>
      <c r="E39" s="195"/>
      <c r="F39" s="5"/>
      <c r="G39" s="81"/>
      <c r="H39" s="44"/>
      <c r="I39" s="81"/>
      <c r="J39" s="44"/>
      <c r="K39" s="81"/>
      <c r="L39" s="44"/>
      <c r="M39" s="81"/>
    </row>
    <row r="40" spans="1:13" s="11" customFormat="1" ht="20.149999999999999" customHeight="1">
      <c r="A40" s="24" t="s">
        <v>71</v>
      </c>
      <c r="B40" s="10"/>
      <c r="C40" s="10"/>
      <c r="E40" s="195"/>
      <c r="F40" s="5"/>
      <c r="G40" s="81"/>
      <c r="H40" s="44"/>
      <c r="I40" s="81"/>
      <c r="J40" s="44"/>
      <c r="K40" s="81"/>
      <c r="L40" s="44"/>
      <c r="M40" s="81"/>
    </row>
    <row r="41" spans="1:13" s="11" customFormat="1" ht="20.149999999999999" customHeight="1">
      <c r="A41" s="85" t="s">
        <v>72</v>
      </c>
      <c r="B41" s="7"/>
      <c r="C41" s="7"/>
      <c r="E41" s="195"/>
      <c r="F41" s="5"/>
      <c r="G41" s="81"/>
      <c r="H41" s="44"/>
      <c r="I41" s="81"/>
      <c r="J41" s="44"/>
      <c r="K41" s="81"/>
      <c r="L41" s="44"/>
      <c r="M41" s="81"/>
    </row>
    <row r="42" spans="1:13" s="11" customFormat="1" ht="20.149999999999999" customHeight="1">
      <c r="A42" s="85"/>
      <c r="B42" s="7" t="s">
        <v>73</v>
      </c>
      <c r="C42" s="7"/>
      <c r="E42" s="195"/>
      <c r="F42" s="5"/>
      <c r="G42" s="205">
        <v>4600</v>
      </c>
      <c r="H42" s="47"/>
      <c r="I42" s="72">
        <v>2058</v>
      </c>
      <c r="J42" s="47"/>
      <c r="K42" s="205">
        <v>4600</v>
      </c>
      <c r="L42" s="44"/>
      <c r="M42" s="72">
        <v>2058</v>
      </c>
    </row>
    <row r="43" spans="1:13" s="11" customFormat="1" ht="20.149999999999999" customHeight="1">
      <c r="A43" s="203" t="s">
        <v>192</v>
      </c>
      <c r="B43" s="201"/>
      <c r="C43" s="10"/>
      <c r="E43" s="189">
        <v>15</v>
      </c>
      <c r="F43" s="5"/>
      <c r="G43" s="205">
        <v>-2740</v>
      </c>
      <c r="H43" s="44"/>
      <c r="I43" s="72">
        <v>0</v>
      </c>
      <c r="J43" s="47"/>
      <c r="K43" s="205">
        <v>-2740</v>
      </c>
      <c r="L43" s="47"/>
      <c r="M43" s="72">
        <v>0</v>
      </c>
    </row>
    <row r="44" spans="1:13" ht="20.149999999999999" customHeight="1">
      <c r="A44" s="203" t="s">
        <v>193</v>
      </c>
      <c r="B44" s="7"/>
      <c r="C44" s="7"/>
      <c r="E44" s="189">
        <v>7</v>
      </c>
      <c r="F44" s="3"/>
      <c r="G44" s="205">
        <v>154</v>
      </c>
      <c r="H44" s="47"/>
      <c r="I44" s="205">
        <f>1090</f>
        <v>1090</v>
      </c>
      <c r="J44" s="47"/>
      <c r="K44" s="205">
        <v>0</v>
      </c>
      <c r="L44" s="47"/>
      <c r="M44" s="72">
        <v>0</v>
      </c>
    </row>
    <row r="45" spans="1:13" ht="20.149999999999999" customHeight="1">
      <c r="A45" s="85" t="s">
        <v>74</v>
      </c>
      <c r="B45" s="7"/>
      <c r="C45" s="7"/>
      <c r="E45" s="189"/>
      <c r="F45" s="3"/>
      <c r="G45" s="205"/>
      <c r="H45" s="47"/>
      <c r="I45" s="205"/>
      <c r="J45" s="47"/>
      <c r="K45" s="205"/>
      <c r="L45" s="47"/>
      <c r="M45" s="72"/>
    </row>
    <row r="46" spans="1:13" ht="20.149999999999999" customHeight="1">
      <c r="A46" s="85"/>
      <c r="B46" s="7" t="s">
        <v>75</v>
      </c>
      <c r="C46" s="7"/>
      <c r="E46" s="189">
        <v>20</v>
      </c>
      <c r="F46" s="3"/>
      <c r="G46" s="206">
        <v>-372</v>
      </c>
      <c r="H46" s="47"/>
      <c r="I46" s="206">
        <v>-412</v>
      </c>
      <c r="J46" s="47"/>
      <c r="K46" s="206">
        <v>-372</v>
      </c>
      <c r="L46" s="47"/>
      <c r="M46" s="73">
        <v>-412</v>
      </c>
    </row>
    <row r="47" spans="1:13" ht="20.149999999999999" customHeight="1">
      <c r="A47" s="202" t="s">
        <v>158</v>
      </c>
      <c r="B47" s="7"/>
      <c r="C47" s="7"/>
      <c r="E47" s="189"/>
      <c r="F47" s="3"/>
      <c r="G47" s="204"/>
      <c r="H47" s="47"/>
      <c r="I47" s="204"/>
      <c r="J47" s="47"/>
      <c r="K47" s="204"/>
      <c r="L47" s="47"/>
      <c r="M47" s="204"/>
    </row>
    <row r="48" spans="1:13" s="11" customFormat="1" ht="20.149999999999999" customHeight="1">
      <c r="B48" s="51" t="s">
        <v>75</v>
      </c>
      <c r="C48" s="10"/>
      <c r="D48" s="5"/>
      <c r="E48" s="195"/>
      <c r="F48" s="5"/>
      <c r="G48" s="87">
        <f>SUM(G41:G46)</f>
        <v>1642</v>
      </c>
      <c r="H48" s="197"/>
      <c r="I48" s="87">
        <f>SUM(I41:I46)</f>
        <v>2736</v>
      </c>
      <c r="J48" s="197"/>
      <c r="K48" s="87">
        <f>SUM(K41:K46)</f>
        <v>1488</v>
      </c>
      <c r="L48" s="197"/>
      <c r="M48" s="87">
        <f>SUM(M41:M46)</f>
        <v>1646</v>
      </c>
    </row>
    <row r="49" spans="1:13" ht="11.9" customHeight="1">
      <c r="E49" s="189"/>
      <c r="F49" s="3"/>
      <c r="G49" s="71"/>
      <c r="H49" s="3"/>
      <c r="I49" s="71"/>
      <c r="J49" s="3"/>
      <c r="K49" s="71"/>
      <c r="L49" s="3"/>
      <c r="M49" s="71"/>
    </row>
    <row r="50" spans="1:13" s="11" customFormat="1" ht="20.149999999999999" customHeight="1">
      <c r="A50" s="51" t="s">
        <v>191</v>
      </c>
      <c r="B50" s="10"/>
      <c r="C50" s="10"/>
      <c r="E50" s="195"/>
      <c r="F50" s="5"/>
      <c r="G50" s="87">
        <f>G48+G38</f>
        <v>2107</v>
      </c>
      <c r="H50" s="197"/>
      <c r="I50" s="87">
        <f>I48+I38</f>
        <v>3309</v>
      </c>
      <c r="J50" s="197"/>
      <c r="K50" s="87">
        <f>K48+K38</f>
        <v>1488</v>
      </c>
      <c r="L50" s="197"/>
      <c r="M50" s="87">
        <f>M48+M38</f>
        <v>1646</v>
      </c>
    </row>
    <row r="51" spans="1:13" ht="11.9" customHeight="1">
      <c r="E51" s="189"/>
      <c r="F51" s="3"/>
      <c r="G51" s="71"/>
      <c r="H51" s="3"/>
      <c r="I51" s="71"/>
      <c r="J51" s="3"/>
      <c r="K51" s="71"/>
      <c r="L51" s="3"/>
      <c r="M51" s="71"/>
    </row>
    <row r="52" spans="1:13" s="11" customFormat="1" ht="20.149999999999999" customHeight="1" thickBot="1">
      <c r="A52" s="51" t="s">
        <v>190</v>
      </c>
      <c r="B52" s="10"/>
      <c r="C52" s="10"/>
      <c r="E52" s="195"/>
      <c r="F52" s="5"/>
      <c r="G52" s="89">
        <f>SUM(G25+G50)</f>
        <v>308228</v>
      </c>
      <c r="H52" s="44"/>
      <c r="I52" s="89">
        <f>SUM(I25+I50)</f>
        <v>202967</v>
      </c>
      <c r="J52" s="44"/>
      <c r="K52" s="89">
        <f>SUM(K25+K50)</f>
        <v>299638</v>
      </c>
      <c r="L52" s="44"/>
      <c r="M52" s="89">
        <f>SUM(M25+M50)</f>
        <v>177245</v>
      </c>
    </row>
    <row r="53" spans="1:13" ht="14.65" customHeight="1" thickTop="1">
      <c r="A53" s="85"/>
      <c r="B53" s="7"/>
      <c r="C53" s="7"/>
      <c r="E53" s="189"/>
      <c r="F53" s="3"/>
      <c r="G53" s="72"/>
      <c r="H53" s="47"/>
      <c r="I53" s="72"/>
      <c r="J53" s="47"/>
      <c r="K53" s="72"/>
      <c r="L53" s="47"/>
      <c r="M53" s="72"/>
    </row>
    <row r="54" spans="1:13" ht="20.149999999999999" customHeight="1">
      <c r="A54" s="51" t="s">
        <v>189</v>
      </c>
      <c r="B54" s="7"/>
      <c r="C54" s="7"/>
      <c r="E54" s="189"/>
      <c r="F54" s="3"/>
      <c r="G54" s="72"/>
      <c r="H54" s="47"/>
      <c r="I54" s="72"/>
      <c r="J54" s="47"/>
      <c r="K54" s="72"/>
      <c r="L54" s="47"/>
      <c r="M54" s="72"/>
    </row>
    <row r="55" spans="1:13" s="211" customFormat="1" ht="20.149999999999999" customHeight="1">
      <c r="A55" s="214" t="s">
        <v>76</v>
      </c>
      <c r="B55" s="215"/>
      <c r="C55" s="215"/>
      <c r="E55" s="189"/>
      <c r="F55" s="210"/>
      <c r="G55" s="205">
        <f>G57-G56</f>
        <v>304588</v>
      </c>
      <c r="H55" s="252"/>
      <c r="I55" s="205">
        <f>I57-I56</f>
        <v>198806</v>
      </c>
      <c r="J55" s="252"/>
      <c r="K55" s="205">
        <f>K57-K56</f>
        <v>298150</v>
      </c>
      <c r="L55" s="252"/>
      <c r="M55" s="205">
        <f>M57-M56</f>
        <v>175599</v>
      </c>
    </row>
    <row r="56" spans="1:13" s="211" customFormat="1" ht="20.149999999999999" customHeight="1">
      <c r="A56" s="214" t="s">
        <v>77</v>
      </c>
      <c r="B56" s="215"/>
      <c r="C56" s="215"/>
      <c r="E56" s="189"/>
      <c r="F56" s="210"/>
      <c r="G56" s="205">
        <v>1533</v>
      </c>
      <c r="H56" s="252"/>
      <c r="I56" s="205">
        <f>853-1</f>
        <v>852</v>
      </c>
      <c r="J56" s="252"/>
      <c r="K56" s="205">
        <v>0</v>
      </c>
      <c r="L56" s="252"/>
      <c r="M56" s="205">
        <v>0</v>
      </c>
    </row>
    <row r="57" spans="1:13" s="211" customFormat="1" ht="20.149999999999999" customHeight="1" thickBot="1">
      <c r="A57" s="214"/>
      <c r="B57" s="215"/>
      <c r="C57" s="215"/>
      <c r="E57" s="189"/>
      <c r="F57" s="210"/>
      <c r="G57" s="257">
        <f>G25</f>
        <v>306121</v>
      </c>
      <c r="H57" s="254"/>
      <c r="I57" s="257">
        <f>I25</f>
        <v>199658</v>
      </c>
      <c r="J57" s="254"/>
      <c r="K57" s="257">
        <f>K25</f>
        <v>298150</v>
      </c>
      <c r="L57" s="254"/>
      <c r="M57" s="257">
        <f>M25</f>
        <v>175599</v>
      </c>
    </row>
    <row r="58" spans="1:13" s="211" customFormat="1" ht="12.65" customHeight="1" thickTop="1">
      <c r="A58" s="214"/>
      <c r="B58" s="215"/>
      <c r="C58" s="215"/>
      <c r="E58" s="189"/>
      <c r="F58" s="210"/>
      <c r="G58" s="205"/>
      <c r="H58" s="252"/>
      <c r="I58" s="205"/>
      <c r="J58" s="252"/>
      <c r="K58" s="205"/>
      <c r="L58" s="252"/>
      <c r="M58" s="205"/>
    </row>
    <row r="59" spans="1:13" s="218" customFormat="1" ht="20.149999999999999" customHeight="1">
      <c r="A59" s="216" t="s">
        <v>188</v>
      </c>
      <c r="B59" s="217"/>
      <c r="C59" s="217"/>
      <c r="E59" s="195"/>
      <c r="F59" s="258"/>
      <c r="G59" s="255"/>
      <c r="H59" s="254"/>
      <c r="I59" s="255"/>
      <c r="J59" s="254"/>
      <c r="K59" s="255"/>
      <c r="L59" s="254"/>
      <c r="M59" s="255"/>
    </row>
    <row r="60" spans="1:13" s="211" customFormat="1" ht="20.149999999999999" customHeight="1">
      <c r="A60" s="214" t="s">
        <v>76</v>
      </c>
      <c r="B60" s="215"/>
      <c r="C60" s="215"/>
      <c r="E60" s="189"/>
      <c r="F60" s="210"/>
      <c r="G60" s="205">
        <f>G62-G61</f>
        <v>306602</v>
      </c>
      <c r="H60" s="252"/>
      <c r="I60" s="205">
        <f>I62-I61</f>
        <v>202000</v>
      </c>
      <c r="J60" s="252"/>
      <c r="K60" s="205">
        <f>K62-K61</f>
        <v>299638</v>
      </c>
      <c r="L60" s="252"/>
      <c r="M60" s="205">
        <f>M62-M61</f>
        <v>177245</v>
      </c>
    </row>
    <row r="61" spans="1:13" ht="20.149999999999999" customHeight="1">
      <c r="A61" s="85" t="s">
        <v>77</v>
      </c>
      <c r="B61" s="7"/>
      <c r="C61" s="7"/>
      <c r="E61" s="189"/>
      <c r="F61" s="3"/>
      <c r="G61" s="72">
        <v>1626</v>
      </c>
      <c r="H61" s="47"/>
      <c r="I61" s="72">
        <v>967</v>
      </c>
      <c r="J61" s="47"/>
      <c r="K61" s="72">
        <v>0</v>
      </c>
      <c r="L61" s="47"/>
      <c r="M61" s="72">
        <v>0</v>
      </c>
    </row>
    <row r="62" spans="1:13" ht="20.149999999999999" customHeight="1" thickBot="1">
      <c r="A62" s="85"/>
      <c r="B62" s="7"/>
      <c r="C62" s="7"/>
      <c r="E62" s="189"/>
      <c r="F62" s="3"/>
      <c r="G62" s="84">
        <f>G52</f>
        <v>308228</v>
      </c>
      <c r="H62" s="44"/>
      <c r="I62" s="84">
        <f>I52</f>
        <v>202967</v>
      </c>
      <c r="J62" s="44"/>
      <c r="K62" s="84">
        <f>K52</f>
        <v>299638</v>
      </c>
      <c r="L62" s="44"/>
      <c r="M62" s="84">
        <f>M52</f>
        <v>177245</v>
      </c>
    </row>
    <row r="63" spans="1:13" ht="15" customHeight="1" thickTop="1">
      <c r="A63" s="85"/>
      <c r="B63" s="7"/>
      <c r="C63" s="7"/>
      <c r="E63" s="189"/>
      <c r="F63" s="3"/>
      <c r="G63" s="72"/>
      <c r="H63" s="47"/>
      <c r="I63" s="72"/>
      <c r="J63" s="47"/>
      <c r="K63" s="72"/>
      <c r="L63" s="47"/>
      <c r="M63" s="72"/>
    </row>
    <row r="64" spans="1:13" ht="20.149999999999999" customHeight="1" thickBot="1">
      <c r="A64" s="263" t="s">
        <v>215</v>
      </c>
      <c r="B64" s="262"/>
      <c r="C64" s="7"/>
      <c r="E64" s="189">
        <v>21</v>
      </c>
      <c r="F64" s="3"/>
      <c r="G64" s="243">
        <v>0.95486022941373783</v>
      </c>
      <c r="H64" s="244"/>
      <c r="I64" s="243">
        <v>0.62126875000000004</v>
      </c>
      <c r="J64" s="244"/>
      <c r="K64" s="243">
        <v>0.93467758874186091</v>
      </c>
      <c r="L64" s="244"/>
      <c r="M64" s="243">
        <v>0.54874687499999997</v>
      </c>
    </row>
    <row r="65" spans="1:13" ht="20.149999999999999" customHeight="1" thickTop="1">
      <c r="A65" s="51"/>
      <c r="B65" s="85"/>
      <c r="C65" s="10"/>
      <c r="G65" s="52"/>
      <c r="H65" s="52"/>
      <c r="I65" s="52"/>
      <c r="J65" s="52"/>
      <c r="K65" s="52"/>
      <c r="L65" s="52"/>
      <c r="M65" s="52"/>
    </row>
    <row r="66" spans="1:13" ht="20.149999999999999" customHeight="1">
      <c r="A66" s="85"/>
      <c r="G66" s="259"/>
      <c r="H66" s="52"/>
      <c r="I66" s="259"/>
      <c r="J66" s="52"/>
      <c r="K66" s="259"/>
      <c r="L66" s="52"/>
      <c r="M66" s="259"/>
    </row>
  </sheetData>
  <mergeCells count="8">
    <mergeCell ref="G33:M33"/>
    <mergeCell ref="G4:I4"/>
    <mergeCell ref="K4:M4"/>
    <mergeCell ref="G7:M7"/>
    <mergeCell ref="G30:I30"/>
    <mergeCell ref="K30:M30"/>
    <mergeCell ref="G31:I31"/>
    <mergeCell ref="K31:M31"/>
  </mergeCells>
  <pageMargins left="0.7" right="0.7" top="0.75" bottom="0.75" header="0.3" footer="0.3"/>
  <pageSetup paperSize="9" scale="73" firstPageNumber="10" fitToHeight="0" orientation="portrait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view="pageBreakPreview" topLeftCell="F7" zoomScaleNormal="100" zoomScaleSheetLayoutView="100" workbookViewId="0">
      <selection activeCell="Q22" sqref="Q22"/>
    </sheetView>
  </sheetViews>
  <sheetFormatPr defaultColWidth="9.296875" defaultRowHeight="22.4" customHeight="1"/>
  <cols>
    <col min="1" max="3" width="1.796875" style="88" customWidth="1"/>
    <col min="4" max="4" width="59.5" style="88" customWidth="1"/>
    <col min="5" max="5" width="8.69921875" style="111" customWidth="1"/>
    <col min="6" max="6" width="1" style="88" customWidth="1"/>
    <col min="7" max="7" width="13.296875" style="101" customWidth="1"/>
    <col min="8" max="8" width="1" style="102" customWidth="1"/>
    <col min="9" max="9" width="14.796875" style="101" customWidth="1"/>
    <col min="10" max="10" width="1" style="102" customWidth="1"/>
    <col min="11" max="11" width="13" style="101" customWidth="1"/>
    <col min="12" max="12" width="1" style="102" customWidth="1"/>
    <col min="13" max="13" width="14.19921875" style="101" bestFit="1" customWidth="1"/>
    <col min="14" max="14" width="1" style="101" customWidth="1"/>
    <col min="15" max="15" width="15.296875" style="101" customWidth="1"/>
    <col min="16" max="16" width="1" style="102" customWidth="1"/>
    <col min="17" max="17" width="17" style="102" customWidth="1"/>
    <col min="18" max="18" width="1" style="102" customWidth="1"/>
    <col min="19" max="19" width="18.5" style="102" customWidth="1"/>
    <col min="20" max="20" width="1" style="102" customWidth="1"/>
    <col min="21" max="21" width="15.69921875" style="102" customWidth="1"/>
    <col min="22" max="22" width="1" style="102" customWidth="1"/>
    <col min="23" max="23" width="13.296875" style="101" customWidth="1"/>
    <col min="24" max="24" width="1" style="102" customWidth="1"/>
    <col min="25" max="25" width="14.296875" style="103" customWidth="1"/>
    <col min="26" max="16384" width="9.296875" style="88"/>
  </cols>
  <sheetData>
    <row r="1" spans="1:25" s="95" customFormat="1" ht="22.5" customHeight="1">
      <c r="A1" s="94" t="s">
        <v>0</v>
      </c>
      <c r="E1" s="123"/>
      <c r="G1" s="96"/>
      <c r="H1" s="97"/>
      <c r="I1" s="96"/>
      <c r="J1" s="97"/>
      <c r="K1" s="96"/>
      <c r="L1" s="97"/>
      <c r="M1" s="96"/>
      <c r="N1" s="96"/>
      <c r="O1" s="96"/>
      <c r="P1" s="97"/>
      <c r="Q1" s="97"/>
      <c r="R1" s="97"/>
      <c r="S1" s="97"/>
      <c r="T1" s="97"/>
      <c r="U1" s="97"/>
      <c r="V1" s="97"/>
      <c r="W1" s="96"/>
      <c r="X1" s="97"/>
      <c r="Y1" s="98"/>
    </row>
    <row r="2" spans="1:25" s="95" customFormat="1" ht="22.5" customHeight="1">
      <c r="A2" s="99" t="s">
        <v>185</v>
      </c>
      <c r="E2" s="123"/>
      <c r="G2" s="96"/>
      <c r="H2" s="97"/>
      <c r="I2" s="96"/>
      <c r="J2" s="97"/>
      <c r="K2" s="96"/>
      <c r="L2" s="97"/>
      <c r="M2" s="96"/>
      <c r="N2" s="96"/>
      <c r="O2" s="96"/>
      <c r="P2" s="97"/>
      <c r="Q2" s="97"/>
      <c r="R2" s="97"/>
      <c r="S2" s="97"/>
      <c r="T2" s="97"/>
      <c r="U2" s="97"/>
      <c r="V2" s="97"/>
      <c r="W2" s="96"/>
      <c r="X2" s="97"/>
      <c r="Y2" s="98"/>
    </row>
    <row r="3" spans="1:25" ht="22.5" customHeight="1">
      <c r="A3" s="100"/>
    </row>
    <row r="4" spans="1:25" ht="22.5" customHeight="1">
      <c r="G4" s="306" t="s">
        <v>2</v>
      </c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</row>
    <row r="5" spans="1:25" ht="22.5" customHeight="1">
      <c r="G5" s="221"/>
      <c r="H5" s="221"/>
      <c r="I5" s="221"/>
      <c r="J5" s="221"/>
      <c r="K5" s="308" t="s">
        <v>44</v>
      </c>
      <c r="L5" s="308"/>
      <c r="M5" s="308"/>
      <c r="N5" s="105"/>
      <c r="O5" s="309" t="s">
        <v>46</v>
      </c>
      <c r="P5" s="309"/>
      <c r="Q5" s="309"/>
      <c r="R5" s="309"/>
      <c r="S5" s="309"/>
      <c r="T5" s="106"/>
      <c r="U5" s="106"/>
      <c r="V5" s="106"/>
      <c r="W5" s="106"/>
      <c r="X5" s="221"/>
      <c r="Y5" s="221"/>
    </row>
    <row r="6" spans="1:25" ht="22.5" customHeight="1">
      <c r="B6" s="107"/>
      <c r="C6" s="107"/>
      <c r="D6" s="107"/>
      <c r="E6" s="124"/>
      <c r="F6" s="107"/>
      <c r="G6" s="108" t="s">
        <v>78</v>
      </c>
      <c r="H6" s="108"/>
      <c r="I6" s="108"/>
      <c r="J6" s="108"/>
      <c r="K6" s="108"/>
      <c r="L6" s="108"/>
      <c r="M6" s="109"/>
      <c r="N6" s="108"/>
      <c r="O6" s="108"/>
      <c r="P6" s="108"/>
      <c r="Q6" s="108" t="s">
        <v>79</v>
      </c>
      <c r="R6" s="108"/>
      <c r="S6" s="108" t="s">
        <v>80</v>
      </c>
      <c r="T6" s="108"/>
      <c r="U6" s="108" t="s">
        <v>101</v>
      </c>
      <c r="V6" s="108"/>
      <c r="W6" s="109" t="s">
        <v>82</v>
      </c>
      <c r="X6" s="108"/>
      <c r="Y6" s="110"/>
    </row>
    <row r="7" spans="1:25" ht="22.5" customHeight="1">
      <c r="B7" s="107"/>
      <c r="C7" s="107"/>
      <c r="D7" s="107"/>
      <c r="E7" s="124"/>
      <c r="F7" s="107"/>
      <c r="G7" s="108" t="s">
        <v>83</v>
      </c>
      <c r="H7" s="108"/>
      <c r="I7" s="108" t="s">
        <v>84</v>
      </c>
      <c r="J7" s="108"/>
      <c r="K7" s="108" t="s">
        <v>85</v>
      </c>
      <c r="L7" s="108"/>
      <c r="M7" s="109" t="s">
        <v>86</v>
      </c>
      <c r="N7" s="108"/>
      <c r="O7" s="108" t="s">
        <v>222</v>
      </c>
      <c r="P7" s="108"/>
      <c r="Q7" s="108" t="s">
        <v>87</v>
      </c>
      <c r="R7" s="108"/>
      <c r="S7" s="108" t="s">
        <v>88</v>
      </c>
      <c r="T7" s="108"/>
      <c r="U7" s="108" t="s">
        <v>186</v>
      </c>
      <c r="V7" s="108"/>
      <c r="W7" s="109" t="s">
        <v>89</v>
      </c>
      <c r="X7" s="108"/>
      <c r="Y7" s="110" t="s">
        <v>81</v>
      </c>
    </row>
    <row r="8" spans="1:25" ht="22.5" customHeight="1">
      <c r="B8" s="107"/>
      <c r="C8" s="107"/>
      <c r="D8" s="107"/>
      <c r="E8" s="111" t="s">
        <v>6</v>
      </c>
      <c r="F8" s="107"/>
      <c r="G8" s="108" t="s">
        <v>90</v>
      </c>
      <c r="H8" s="108"/>
      <c r="I8" s="108" t="s">
        <v>91</v>
      </c>
      <c r="J8" s="108"/>
      <c r="K8" s="108" t="s">
        <v>92</v>
      </c>
      <c r="L8" s="108"/>
      <c r="M8" s="109" t="s">
        <v>93</v>
      </c>
      <c r="N8" s="108"/>
      <c r="O8" s="108" t="s">
        <v>221</v>
      </c>
      <c r="P8" s="108"/>
      <c r="Q8" s="108" t="s">
        <v>94</v>
      </c>
      <c r="R8" s="108"/>
      <c r="S8" s="108" t="s">
        <v>95</v>
      </c>
      <c r="T8" s="108"/>
      <c r="U8" s="108" t="s">
        <v>96</v>
      </c>
      <c r="V8" s="108"/>
      <c r="W8" s="109" t="s">
        <v>97</v>
      </c>
      <c r="X8" s="108"/>
      <c r="Y8" s="110" t="s">
        <v>39</v>
      </c>
    </row>
    <row r="9" spans="1:25" ht="22.5" customHeight="1">
      <c r="E9" s="112"/>
      <c r="F9" s="112"/>
      <c r="G9" s="307" t="s">
        <v>169</v>
      </c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5" ht="22.5" customHeight="1">
      <c r="A10" s="113" t="s">
        <v>102</v>
      </c>
      <c r="B10" s="113"/>
      <c r="C10" s="100"/>
      <c r="D10" s="100"/>
      <c r="E10" s="125"/>
      <c r="F10" s="100"/>
      <c r="G10" s="128"/>
      <c r="H10" s="129"/>
      <c r="I10" s="128"/>
      <c r="J10" s="129"/>
      <c r="K10" s="128"/>
      <c r="L10" s="129"/>
      <c r="M10" s="128"/>
      <c r="N10" s="128"/>
      <c r="O10" s="128"/>
      <c r="P10" s="129"/>
      <c r="Q10" s="128"/>
      <c r="R10" s="129"/>
      <c r="S10" s="129"/>
      <c r="T10" s="129"/>
      <c r="U10" s="129"/>
      <c r="V10" s="129"/>
      <c r="W10" s="128"/>
      <c r="X10" s="129"/>
      <c r="Y10" s="128"/>
    </row>
    <row r="11" spans="1:25" ht="22.5" customHeight="1">
      <c r="A11" s="100" t="s">
        <v>103</v>
      </c>
      <c r="B11" s="100"/>
      <c r="C11" s="100"/>
      <c r="D11" s="100"/>
      <c r="G11" s="115">
        <v>160000</v>
      </c>
      <c r="H11" s="116"/>
      <c r="I11" s="115">
        <v>361424</v>
      </c>
      <c r="J11" s="116"/>
      <c r="K11" s="115">
        <v>10100</v>
      </c>
      <c r="L11" s="116"/>
      <c r="M11" s="115">
        <v>73943</v>
      </c>
      <c r="N11" s="115"/>
      <c r="O11" s="115">
        <v>-1024</v>
      </c>
      <c r="P11" s="116"/>
      <c r="Q11" s="115">
        <v>10126</v>
      </c>
      <c r="R11" s="116"/>
      <c r="S11" s="115">
        <f>SUM(O11:Q11)</f>
        <v>9102</v>
      </c>
      <c r="T11" s="116"/>
      <c r="U11" s="229">
        <f>SUM(G11,I11,K11,M11,S11)</f>
        <v>614569</v>
      </c>
      <c r="V11" s="116"/>
      <c r="W11" s="115">
        <v>12392</v>
      </c>
      <c r="X11" s="116"/>
      <c r="Y11" s="229">
        <f>SUM(U11:W11)</f>
        <v>626961</v>
      </c>
    </row>
    <row r="12" spans="1:25" ht="17.649999999999999" customHeight="1">
      <c r="A12" s="100"/>
      <c r="B12" s="100"/>
      <c r="C12" s="100"/>
      <c r="D12" s="100"/>
      <c r="G12" s="115"/>
      <c r="H12" s="116"/>
      <c r="I12" s="115"/>
      <c r="J12" s="116"/>
      <c r="K12" s="115"/>
      <c r="L12" s="116"/>
      <c r="M12" s="115"/>
      <c r="N12" s="115"/>
      <c r="O12" s="115"/>
      <c r="P12" s="116"/>
      <c r="Q12" s="115"/>
      <c r="R12" s="116"/>
      <c r="S12" s="115"/>
      <c r="T12" s="116"/>
      <c r="U12" s="116"/>
      <c r="V12" s="116"/>
      <c r="W12" s="115"/>
      <c r="X12" s="116"/>
      <c r="Y12" s="115"/>
    </row>
    <row r="13" spans="1:25" s="4" customFormat="1" ht="22.4" customHeight="1">
      <c r="A13" s="223" t="s">
        <v>98</v>
      </c>
      <c r="B13" s="135"/>
      <c r="C13" s="11"/>
      <c r="D13" s="136"/>
      <c r="E13" s="130"/>
      <c r="F13" s="3"/>
      <c r="G13" s="75"/>
      <c r="H13" s="52"/>
      <c r="I13" s="75"/>
      <c r="J13" s="52"/>
      <c r="K13" s="75"/>
      <c r="L13" s="52"/>
      <c r="M13" s="75"/>
      <c r="N13" s="75"/>
      <c r="O13" s="75"/>
      <c r="P13" s="52"/>
      <c r="Q13" s="75"/>
      <c r="R13" s="52"/>
      <c r="S13" s="75"/>
      <c r="T13" s="52"/>
      <c r="U13" s="75"/>
      <c r="V13" s="52"/>
      <c r="W13" s="75"/>
      <c r="X13" s="52"/>
      <c r="Y13" s="75"/>
    </row>
    <row r="14" spans="1:25" s="4" customFormat="1" ht="22.4" customHeight="1">
      <c r="A14" s="223"/>
      <c r="B14" s="137" t="s">
        <v>104</v>
      </c>
      <c r="C14" s="11"/>
      <c r="D14" s="136"/>
      <c r="E14" s="130"/>
      <c r="F14" s="3"/>
      <c r="G14" s="75"/>
      <c r="H14" s="52"/>
      <c r="I14" s="75"/>
      <c r="J14" s="52"/>
      <c r="K14" s="75"/>
      <c r="L14" s="52"/>
      <c r="M14" s="75"/>
      <c r="N14" s="75"/>
      <c r="O14" s="75"/>
      <c r="P14" s="52"/>
      <c r="Q14" s="75"/>
      <c r="R14" s="52"/>
      <c r="S14" s="75"/>
      <c r="T14" s="52"/>
      <c r="U14" s="75"/>
      <c r="V14" s="52"/>
      <c r="W14" s="75"/>
      <c r="X14" s="52"/>
      <c r="Y14" s="75"/>
    </row>
    <row r="15" spans="1:25" s="4" customFormat="1" ht="22.4" customHeight="1">
      <c r="A15" s="137"/>
      <c r="B15" s="135" t="s">
        <v>105</v>
      </c>
      <c r="C15" s="11"/>
      <c r="D15" s="136"/>
      <c r="E15" s="138">
        <v>22</v>
      </c>
      <c r="F15" s="3"/>
      <c r="G15" s="139">
        <v>0</v>
      </c>
      <c r="H15" s="140"/>
      <c r="I15" s="139">
        <v>0</v>
      </c>
      <c r="J15" s="140"/>
      <c r="K15" s="139">
        <v>0</v>
      </c>
      <c r="L15" s="140"/>
      <c r="M15" s="139">
        <v>-44799</v>
      </c>
      <c r="N15" s="68"/>
      <c r="O15" s="139">
        <v>0</v>
      </c>
      <c r="P15" s="140"/>
      <c r="Q15" s="139">
        <v>0</v>
      </c>
      <c r="R15" s="140"/>
      <c r="S15" s="139">
        <f>SUM(O15:Q15)</f>
        <v>0</v>
      </c>
      <c r="T15" s="140"/>
      <c r="U15" s="68">
        <f>SUM(G15,I15,K15,M15,S15)</f>
        <v>-44799</v>
      </c>
      <c r="V15" s="140"/>
      <c r="W15" s="139">
        <v>0</v>
      </c>
      <c r="X15" s="140"/>
      <c r="Y15" s="68">
        <f>SUM(U15:W15)</f>
        <v>-44799</v>
      </c>
    </row>
    <row r="16" spans="1:25" s="4" customFormat="1" ht="22.4" customHeight="1">
      <c r="A16" s="137"/>
      <c r="B16" s="137" t="s">
        <v>106</v>
      </c>
      <c r="C16" s="141"/>
      <c r="D16" s="136"/>
      <c r="E16" s="138"/>
      <c r="F16" s="3"/>
      <c r="G16" s="142">
        <v>0</v>
      </c>
      <c r="H16" s="80"/>
      <c r="I16" s="142">
        <v>0</v>
      </c>
      <c r="J16" s="80"/>
      <c r="K16" s="142">
        <v>0</v>
      </c>
      <c r="L16" s="80"/>
      <c r="M16" s="142">
        <f>SUM(M15)</f>
        <v>-44799</v>
      </c>
      <c r="N16" s="143"/>
      <c r="O16" s="142">
        <v>0</v>
      </c>
      <c r="P16" s="80"/>
      <c r="Q16" s="142">
        <v>0</v>
      </c>
      <c r="R16" s="80"/>
      <c r="S16" s="142">
        <v>0</v>
      </c>
      <c r="T16" s="80"/>
      <c r="U16" s="142">
        <f>SUM(U15)</f>
        <v>-44799</v>
      </c>
      <c r="V16" s="80"/>
      <c r="W16" s="142">
        <v>0</v>
      </c>
      <c r="X16" s="80"/>
      <c r="Y16" s="142">
        <f>SUM(Y15)</f>
        <v>-44799</v>
      </c>
    </row>
    <row r="17" spans="1:26" s="4" customFormat="1" ht="10.4" customHeight="1">
      <c r="A17" s="137"/>
      <c r="B17" s="135"/>
      <c r="C17" s="11"/>
      <c r="D17" s="136"/>
      <c r="E17" s="138"/>
      <c r="F17" s="3"/>
      <c r="G17" s="139"/>
      <c r="H17" s="140"/>
      <c r="I17" s="139"/>
      <c r="J17" s="140"/>
      <c r="K17" s="139"/>
      <c r="L17" s="140"/>
      <c r="M17" s="139"/>
      <c r="N17" s="68"/>
      <c r="O17" s="139"/>
      <c r="P17" s="140"/>
      <c r="Q17" s="139"/>
      <c r="R17" s="140"/>
      <c r="S17" s="139"/>
      <c r="T17" s="140"/>
      <c r="U17" s="68"/>
      <c r="V17" s="140"/>
      <c r="W17" s="139"/>
      <c r="X17" s="140"/>
      <c r="Y17" s="68"/>
    </row>
    <row r="18" spans="1:26" s="4" customFormat="1" ht="22.4" customHeight="1">
      <c r="A18" s="137"/>
      <c r="B18" s="137" t="s">
        <v>107</v>
      </c>
      <c r="C18" s="11"/>
      <c r="D18" s="136"/>
      <c r="E18" s="138"/>
      <c r="F18" s="3"/>
      <c r="G18" s="139"/>
      <c r="H18" s="140"/>
      <c r="I18" s="139"/>
      <c r="J18" s="140"/>
      <c r="K18" s="139"/>
      <c r="L18" s="140"/>
      <c r="M18" s="139"/>
      <c r="N18" s="68"/>
      <c r="O18" s="139"/>
      <c r="P18" s="140"/>
      <c r="Q18" s="139"/>
      <c r="R18" s="140"/>
      <c r="S18" s="139"/>
      <c r="T18" s="140"/>
      <c r="U18" s="68"/>
      <c r="V18" s="140"/>
      <c r="W18" s="139"/>
      <c r="X18" s="140"/>
      <c r="Y18" s="68"/>
    </row>
    <row r="19" spans="1:26" s="4" customFormat="1" ht="22.4" customHeight="1">
      <c r="A19" s="137"/>
      <c r="B19" s="135" t="s">
        <v>108</v>
      </c>
      <c r="C19" s="11"/>
      <c r="D19" s="136"/>
      <c r="E19" s="138">
        <v>8</v>
      </c>
      <c r="F19" s="3"/>
      <c r="G19" s="139">
        <v>0</v>
      </c>
      <c r="H19" s="140"/>
      <c r="I19" s="139">
        <v>0</v>
      </c>
      <c r="J19" s="140"/>
      <c r="K19" s="139">
        <v>0</v>
      </c>
      <c r="L19" s="140"/>
      <c r="M19" s="139">
        <v>0</v>
      </c>
      <c r="N19" s="68"/>
      <c r="O19" s="139">
        <v>0</v>
      </c>
      <c r="P19" s="140"/>
      <c r="Q19" s="139">
        <v>0</v>
      </c>
      <c r="R19" s="140"/>
      <c r="S19" s="139">
        <f>SUM(O19:Q19)</f>
        <v>0</v>
      </c>
      <c r="T19" s="140"/>
      <c r="U19" s="68">
        <f>SUM(G19,I19,K19,M19,S19)</f>
        <v>0</v>
      </c>
      <c r="V19" s="140"/>
      <c r="W19" s="139">
        <f>4900</f>
        <v>4900</v>
      </c>
      <c r="X19" s="140"/>
      <c r="Y19" s="68">
        <f>SUM(U19:W19)</f>
        <v>4900</v>
      </c>
    </row>
    <row r="20" spans="1:26" s="4" customFormat="1" ht="22.4" customHeight="1">
      <c r="A20" s="10"/>
      <c r="B20" s="134" t="s">
        <v>109</v>
      </c>
      <c r="C20" s="11"/>
      <c r="D20" s="11"/>
      <c r="E20" s="130"/>
      <c r="F20" s="3"/>
      <c r="G20" s="131">
        <f>SUM(G19)</f>
        <v>0</v>
      </c>
      <c r="H20" s="132"/>
      <c r="I20" s="131">
        <f>SUM(I19)</f>
        <v>0</v>
      </c>
      <c r="J20" s="132"/>
      <c r="K20" s="131">
        <f>SUM(K19)</f>
        <v>0</v>
      </c>
      <c r="L20" s="132"/>
      <c r="M20" s="131">
        <f>SUM(M19)</f>
        <v>0</v>
      </c>
      <c r="N20" s="76"/>
      <c r="O20" s="131">
        <f>SUM(O19)</f>
        <v>0</v>
      </c>
      <c r="P20" s="132"/>
      <c r="Q20" s="131">
        <f>SUM(Q19)</f>
        <v>0</v>
      </c>
      <c r="R20" s="132"/>
      <c r="S20" s="131">
        <f>SUM(S19)</f>
        <v>0</v>
      </c>
      <c r="T20" s="132"/>
      <c r="U20" s="131">
        <f>SUM(U19)</f>
        <v>0</v>
      </c>
      <c r="V20" s="132"/>
      <c r="W20" s="131">
        <f>SUM(W19)</f>
        <v>4900</v>
      </c>
      <c r="X20" s="132"/>
      <c r="Y20" s="131">
        <f>SUM(Y19)</f>
        <v>4900</v>
      </c>
    </row>
    <row r="21" spans="1:26" s="4" customFormat="1" ht="10.4" customHeight="1">
      <c r="A21" s="137"/>
      <c r="B21" s="135"/>
      <c r="C21" s="11"/>
      <c r="D21" s="136"/>
      <c r="E21" s="138"/>
      <c r="F21" s="3"/>
      <c r="G21" s="139"/>
      <c r="H21" s="140"/>
      <c r="I21" s="139"/>
      <c r="J21" s="140"/>
      <c r="K21" s="139"/>
      <c r="L21" s="140"/>
      <c r="M21" s="139"/>
      <c r="N21" s="68"/>
      <c r="O21" s="139"/>
      <c r="P21" s="140"/>
      <c r="Q21" s="139"/>
      <c r="R21" s="140"/>
      <c r="S21" s="139"/>
      <c r="T21" s="140"/>
      <c r="U21" s="68"/>
      <c r="V21" s="140"/>
      <c r="W21" s="139"/>
      <c r="X21" s="140"/>
      <c r="Y21" s="68"/>
    </row>
    <row r="22" spans="1:26" s="4" customFormat="1" ht="22.4" customHeight="1">
      <c r="A22" s="10" t="s">
        <v>187</v>
      </c>
      <c r="B22" s="134"/>
      <c r="C22" s="11"/>
      <c r="D22" s="11"/>
      <c r="E22" s="130"/>
      <c r="F22" s="3"/>
      <c r="G22" s="144">
        <f>G16+G20</f>
        <v>0</v>
      </c>
      <c r="H22" s="132"/>
      <c r="I22" s="144">
        <f>I16+I20</f>
        <v>0</v>
      </c>
      <c r="J22" s="132"/>
      <c r="K22" s="144">
        <f>K16+K20</f>
        <v>0</v>
      </c>
      <c r="L22" s="132"/>
      <c r="M22" s="144">
        <f>M16+M20</f>
        <v>-44799</v>
      </c>
      <c r="N22" s="76"/>
      <c r="O22" s="144">
        <f>O16+O20</f>
        <v>0</v>
      </c>
      <c r="P22" s="132"/>
      <c r="Q22" s="144">
        <f>Q16+Q20</f>
        <v>0</v>
      </c>
      <c r="R22" s="132"/>
      <c r="S22" s="144">
        <f>S16+S20</f>
        <v>0</v>
      </c>
      <c r="T22" s="132"/>
      <c r="U22" s="144">
        <f>U16+U20</f>
        <v>-44799</v>
      </c>
      <c r="V22" s="132"/>
      <c r="W22" s="144">
        <f>W16+W20</f>
        <v>4900</v>
      </c>
      <c r="X22" s="132"/>
      <c r="Y22" s="144">
        <f>Y16+Y20</f>
        <v>-39899</v>
      </c>
    </row>
    <row r="23" spans="1:26" s="4" customFormat="1" ht="10.4" customHeight="1">
      <c r="A23" s="100"/>
      <c r="B23" s="100"/>
      <c r="C23" s="100"/>
      <c r="D23" s="100"/>
      <c r="E23" s="16"/>
      <c r="G23" s="76"/>
      <c r="H23" s="132"/>
      <c r="I23" s="76"/>
      <c r="J23" s="132"/>
      <c r="K23" s="76"/>
      <c r="L23" s="132"/>
      <c r="M23" s="76"/>
      <c r="N23" s="76"/>
      <c r="O23" s="76"/>
      <c r="P23" s="132"/>
      <c r="Q23" s="76"/>
      <c r="R23" s="132"/>
      <c r="S23" s="76"/>
      <c r="T23" s="132"/>
      <c r="U23" s="132"/>
      <c r="V23" s="132"/>
      <c r="W23" s="76"/>
      <c r="X23" s="132"/>
      <c r="Y23" s="76"/>
    </row>
    <row r="24" spans="1:26" s="4" customFormat="1" ht="22.4" customHeight="1">
      <c r="A24" s="223" t="s">
        <v>99</v>
      </c>
      <c r="B24" s="135"/>
      <c r="C24" s="11"/>
      <c r="D24" s="136"/>
      <c r="E24" s="130"/>
      <c r="F24" s="3"/>
      <c r="G24" s="75"/>
      <c r="H24" s="52"/>
      <c r="I24" s="75"/>
      <c r="J24" s="52"/>
      <c r="K24" s="75"/>
      <c r="L24" s="52"/>
      <c r="M24" s="75"/>
      <c r="N24" s="75"/>
      <c r="O24" s="75"/>
      <c r="P24" s="52"/>
      <c r="Q24" s="75"/>
      <c r="R24" s="52"/>
      <c r="S24" s="75"/>
      <c r="T24" s="52"/>
      <c r="U24" s="75"/>
      <c r="V24" s="52"/>
      <c r="W24" s="75"/>
      <c r="X24" s="52"/>
      <c r="Y24" s="75"/>
    </row>
    <row r="25" spans="1:26" s="4" customFormat="1" ht="22.4" customHeight="1">
      <c r="B25" s="219" t="s">
        <v>195</v>
      </c>
      <c r="C25" s="11"/>
      <c r="D25" s="136"/>
      <c r="E25" s="15"/>
      <c r="F25" s="3"/>
      <c r="G25" s="75">
        <v>0</v>
      </c>
      <c r="H25" s="52"/>
      <c r="I25" s="75">
        <v>0</v>
      </c>
      <c r="J25" s="52"/>
      <c r="K25" s="75">
        <v>0</v>
      </c>
      <c r="L25" s="52"/>
      <c r="M25" s="75">
        <f>'PL 10-11'!I55</f>
        <v>198806</v>
      </c>
      <c r="N25" s="75"/>
      <c r="O25" s="75">
        <v>0</v>
      </c>
      <c r="P25" s="52"/>
      <c r="Q25" s="75">
        <v>0</v>
      </c>
      <c r="R25" s="52"/>
      <c r="S25" s="75">
        <f>SUM(O25:Q25)</f>
        <v>0</v>
      </c>
      <c r="T25" s="52"/>
      <c r="U25" s="75">
        <f>SUM(G25,I25,K25,M25,S25)</f>
        <v>198806</v>
      </c>
      <c r="V25" s="52"/>
      <c r="W25" s="75">
        <f>'PL 10-11'!I56</f>
        <v>852</v>
      </c>
      <c r="X25" s="52"/>
      <c r="Y25" s="75">
        <f>SUM(U25:W25)</f>
        <v>199658</v>
      </c>
      <c r="Z25" s="264">
        <f>'PL 10-11'!I25-Y25</f>
        <v>0</v>
      </c>
    </row>
    <row r="26" spans="1:26" s="4" customFormat="1" ht="22.4" customHeight="1">
      <c r="B26" s="219" t="s">
        <v>194</v>
      </c>
      <c r="C26" s="11"/>
      <c r="D26" s="136"/>
      <c r="E26" s="130"/>
      <c r="F26" s="3"/>
      <c r="G26" s="145">
        <v>0</v>
      </c>
      <c r="H26" s="52"/>
      <c r="I26" s="145">
        <v>0</v>
      </c>
      <c r="J26" s="52"/>
      <c r="K26" s="145">
        <v>0</v>
      </c>
      <c r="L26" s="52"/>
      <c r="M26" s="145">
        <f>'PL 10-11'!I44</f>
        <v>1090</v>
      </c>
      <c r="N26" s="75"/>
      <c r="O26" s="145">
        <v>458</v>
      </c>
      <c r="P26" s="52"/>
      <c r="Q26" s="145">
        <f>'PL 10-11'!I42+'PL 10-11'!I46</f>
        <v>1646</v>
      </c>
      <c r="R26" s="52"/>
      <c r="S26" s="145">
        <f>SUM(O26:Q26)</f>
        <v>2104</v>
      </c>
      <c r="T26" s="52"/>
      <c r="U26" s="145">
        <f>SUM(G26,I26,K26,M26,S26)</f>
        <v>3194</v>
      </c>
      <c r="V26" s="52"/>
      <c r="W26" s="145">
        <f>114+1</f>
        <v>115</v>
      </c>
      <c r="X26" s="52"/>
      <c r="Y26" s="145">
        <f>SUM(U26:W26)</f>
        <v>3309</v>
      </c>
      <c r="Z26" s="264">
        <f>Y26-'PL 10-11'!I50</f>
        <v>0</v>
      </c>
    </row>
    <row r="27" spans="1:26" s="4" customFormat="1" ht="22.4" customHeight="1">
      <c r="A27" s="133" t="s">
        <v>157</v>
      </c>
      <c r="B27" s="146"/>
      <c r="C27" s="11"/>
      <c r="D27" s="136"/>
      <c r="E27" s="130"/>
      <c r="F27" s="3"/>
      <c r="G27" s="74">
        <f>SUM(G25:G26)</f>
        <v>0</v>
      </c>
      <c r="H27" s="132"/>
      <c r="I27" s="74">
        <f>SUM(I25:I26)</f>
        <v>0</v>
      </c>
      <c r="J27" s="132"/>
      <c r="K27" s="74">
        <f>SUM(K25:K26)</f>
        <v>0</v>
      </c>
      <c r="L27" s="132"/>
      <c r="M27" s="74">
        <f>SUM(M25:M26)</f>
        <v>199896</v>
      </c>
      <c r="N27" s="76"/>
      <c r="O27" s="74">
        <f>SUM(O25:O26)</f>
        <v>458</v>
      </c>
      <c r="P27" s="132"/>
      <c r="Q27" s="147">
        <f>SUM(Q25:Q26)</f>
        <v>1646</v>
      </c>
      <c r="R27" s="132"/>
      <c r="S27" s="74">
        <f>SUM(S25:S26)</f>
        <v>2104</v>
      </c>
      <c r="T27" s="132"/>
      <c r="U27" s="74">
        <f>SUM(U25:U26)</f>
        <v>202000</v>
      </c>
      <c r="V27" s="132"/>
      <c r="W27" s="74">
        <f>SUM(W25:W26)</f>
        <v>967</v>
      </c>
      <c r="X27" s="132"/>
      <c r="Y27" s="74">
        <f>SUM(U27:W27)</f>
        <v>202967</v>
      </c>
    </row>
    <row r="28" spans="1:26" s="4" customFormat="1" ht="22.4" customHeight="1">
      <c r="A28" s="88"/>
      <c r="B28" s="146"/>
      <c r="C28" s="11"/>
      <c r="D28" s="136"/>
      <c r="E28" s="130"/>
      <c r="F28" s="3"/>
      <c r="G28" s="76"/>
      <c r="H28" s="132"/>
      <c r="I28" s="76"/>
      <c r="J28" s="132"/>
      <c r="K28" s="76"/>
      <c r="L28" s="132"/>
      <c r="M28" s="76"/>
      <c r="N28" s="76"/>
      <c r="O28" s="76"/>
      <c r="P28" s="132"/>
      <c r="Q28" s="132"/>
      <c r="R28" s="132"/>
      <c r="S28" s="76"/>
      <c r="T28" s="132"/>
      <c r="U28" s="76"/>
      <c r="V28" s="132"/>
      <c r="W28" s="76"/>
      <c r="X28" s="132"/>
      <c r="Y28" s="76"/>
    </row>
    <row r="29" spans="1:26" ht="22.5" customHeight="1">
      <c r="A29" s="88" t="s">
        <v>100</v>
      </c>
      <c r="B29" s="121"/>
      <c r="C29" s="100"/>
      <c r="D29" s="118"/>
      <c r="E29" s="138">
        <v>17</v>
      </c>
      <c r="F29" s="112"/>
      <c r="G29" s="119">
        <v>0</v>
      </c>
      <c r="H29" s="120"/>
      <c r="I29" s="119">
        <v>0</v>
      </c>
      <c r="J29" s="120"/>
      <c r="K29" s="119">
        <v>5900</v>
      </c>
      <c r="L29" s="120"/>
      <c r="M29" s="119">
        <f>-K29</f>
        <v>-5900</v>
      </c>
      <c r="N29" s="119"/>
      <c r="O29" s="119">
        <v>0</v>
      </c>
      <c r="P29" s="120"/>
      <c r="Q29" s="119">
        <v>0</v>
      </c>
      <c r="R29" s="120"/>
      <c r="S29" s="75">
        <f>SUM(O29:Q29)</f>
        <v>0</v>
      </c>
      <c r="T29" s="120"/>
      <c r="U29" s="119">
        <f>SUM(G29:M29,S29)</f>
        <v>0</v>
      </c>
      <c r="V29" s="120"/>
      <c r="W29" s="119">
        <v>0</v>
      </c>
      <c r="X29" s="120"/>
      <c r="Y29" s="119">
        <f>SUM(U29:W29)</f>
        <v>0</v>
      </c>
    </row>
    <row r="30" spans="1:26" ht="22.5" customHeight="1" thickBot="1">
      <c r="A30" s="117" t="s">
        <v>110</v>
      </c>
      <c r="B30" s="122"/>
      <c r="C30" s="100"/>
      <c r="D30" s="118"/>
      <c r="E30" s="126"/>
      <c r="F30" s="112"/>
      <c r="G30" s="114">
        <f>G11+G22+G27+G29</f>
        <v>160000</v>
      </c>
      <c r="H30" s="120"/>
      <c r="I30" s="114">
        <f>I11+I22+I27+I29</f>
        <v>361424</v>
      </c>
      <c r="J30" s="120"/>
      <c r="K30" s="114">
        <f>K11+K22+K27+K29</f>
        <v>16000</v>
      </c>
      <c r="L30" s="120"/>
      <c r="M30" s="114">
        <f>M11+M22+M27+M29</f>
        <v>223140</v>
      </c>
      <c r="N30" s="119"/>
      <c r="O30" s="114">
        <f>O11+O22+O27+O29</f>
        <v>-566</v>
      </c>
      <c r="P30" s="120"/>
      <c r="Q30" s="114">
        <f>Q11+Q22+Q27+Q29</f>
        <v>11772</v>
      </c>
      <c r="R30" s="120"/>
      <c r="S30" s="114">
        <f>S11+S22+S27+S29</f>
        <v>11206</v>
      </c>
      <c r="T30" s="120"/>
      <c r="U30" s="114">
        <f>U11+U22+U27+U29</f>
        <v>771770</v>
      </c>
      <c r="V30" s="120"/>
      <c r="W30" s="114">
        <f>W11+W22+W27+W29</f>
        <v>18259</v>
      </c>
      <c r="X30" s="120"/>
      <c r="Y30" s="114">
        <f>Y11+Y22+Y27+Y29</f>
        <v>790029</v>
      </c>
    </row>
    <row r="31" spans="1:26" ht="22.4" customHeight="1" thickTop="1"/>
    <row r="41" ht="21.5"/>
    <row r="45" ht="21.5"/>
  </sheetData>
  <mergeCells count="4">
    <mergeCell ref="G4:Y4"/>
    <mergeCell ref="G9:Y9"/>
    <mergeCell ref="K5:M5"/>
    <mergeCell ref="O5:S5"/>
  </mergeCells>
  <pageMargins left="0.7" right="0.7" top="0.75" bottom="0.75" header="0.3" footer="0.3"/>
  <pageSetup paperSize="9" scale="63" firstPageNumber="12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view="pageBreakPreview" topLeftCell="E25" zoomScale="85" zoomScaleNormal="100" zoomScaleSheetLayoutView="85" workbookViewId="0">
      <selection activeCell="D37" sqref="D37"/>
    </sheetView>
  </sheetViews>
  <sheetFormatPr defaultColWidth="9.296875" defaultRowHeight="21.5"/>
  <cols>
    <col min="1" max="3" width="1.796875" style="88" customWidth="1"/>
    <col min="4" max="4" width="56.796875" style="88" customWidth="1"/>
    <col min="5" max="5" width="10.296875" style="111" customWidth="1"/>
    <col min="6" max="6" width="1" style="88" customWidth="1"/>
    <col min="7" max="7" width="13.296875" style="101" customWidth="1"/>
    <col min="8" max="8" width="1" style="102" customWidth="1"/>
    <col min="9" max="9" width="14.796875" style="101" customWidth="1"/>
    <col min="10" max="10" width="1" style="102" customWidth="1"/>
    <col min="11" max="11" width="13" style="101" customWidth="1"/>
    <col min="12" max="12" width="1" style="102" customWidth="1"/>
    <col min="13" max="13" width="14.19921875" style="102" customWidth="1"/>
    <col min="14" max="14" width="1" style="102" customWidth="1"/>
    <col min="15" max="15" width="14.19921875" style="101" bestFit="1" customWidth="1"/>
    <col min="16" max="16" width="1" style="101" customWidth="1"/>
    <col min="17" max="17" width="15.796875" style="102" customWidth="1"/>
    <col min="18" max="18" width="1" style="102" customWidth="1"/>
    <col min="19" max="19" width="14.796875" style="101" customWidth="1"/>
    <col min="20" max="20" width="1" style="102" customWidth="1"/>
    <col min="21" max="21" width="15.69921875" style="102" customWidth="1"/>
    <col min="22" max="22" width="1" style="102" customWidth="1"/>
    <col min="23" max="23" width="17.796875" style="102" customWidth="1"/>
    <col min="24" max="24" width="1" style="102" customWidth="1"/>
    <col min="25" max="25" width="15.69921875" style="102" customWidth="1"/>
    <col min="26" max="26" width="1" style="102" customWidth="1"/>
    <col min="27" max="27" width="13.296875" style="101" customWidth="1"/>
    <col min="28" max="28" width="1" style="102" customWidth="1"/>
    <col min="29" max="29" width="14.296875" style="103" customWidth="1"/>
    <col min="30" max="16384" width="9.296875" style="88"/>
  </cols>
  <sheetData>
    <row r="1" spans="1:29" s="95" customFormat="1" ht="22.5" customHeight="1">
      <c r="A1" s="94" t="s">
        <v>0</v>
      </c>
      <c r="E1" s="123"/>
      <c r="G1" s="96"/>
      <c r="H1" s="97"/>
      <c r="I1" s="96"/>
      <c r="J1" s="97"/>
      <c r="K1" s="96"/>
      <c r="L1" s="97"/>
      <c r="M1" s="97"/>
      <c r="N1" s="97"/>
      <c r="O1" s="96"/>
      <c r="P1" s="96"/>
      <c r="Q1" s="96"/>
      <c r="R1" s="96"/>
      <c r="S1" s="96"/>
      <c r="T1" s="97"/>
      <c r="U1" s="97"/>
      <c r="V1" s="97"/>
      <c r="W1" s="97"/>
      <c r="X1" s="97"/>
      <c r="Y1" s="97"/>
      <c r="Z1" s="97"/>
      <c r="AA1" s="96"/>
      <c r="AB1" s="97"/>
      <c r="AC1" s="98"/>
    </row>
    <row r="2" spans="1:29" s="95" customFormat="1" ht="22.5" customHeight="1">
      <c r="A2" s="99" t="s">
        <v>185</v>
      </c>
      <c r="E2" s="123"/>
      <c r="G2" s="96"/>
      <c r="H2" s="97"/>
      <c r="I2" s="96"/>
      <c r="J2" s="97"/>
      <c r="K2" s="96"/>
      <c r="L2" s="97"/>
      <c r="M2" s="97"/>
      <c r="N2" s="97"/>
      <c r="O2" s="96"/>
      <c r="P2" s="96"/>
      <c r="Q2" s="97"/>
      <c r="R2" s="97"/>
      <c r="S2" s="96"/>
      <c r="T2" s="97"/>
      <c r="U2" s="97"/>
      <c r="V2" s="97"/>
      <c r="W2" s="97"/>
      <c r="X2" s="97"/>
      <c r="Y2" s="97"/>
      <c r="Z2" s="97"/>
      <c r="AA2" s="96"/>
      <c r="AB2" s="97"/>
      <c r="AC2" s="98"/>
    </row>
    <row r="3" spans="1:29" ht="22.5" customHeight="1">
      <c r="A3" s="100"/>
    </row>
    <row r="4" spans="1:29" ht="22.5" customHeight="1">
      <c r="G4" s="306" t="s">
        <v>2</v>
      </c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</row>
    <row r="5" spans="1:29" ht="22.5" customHeight="1">
      <c r="G5" s="104"/>
      <c r="H5" s="104"/>
      <c r="I5" s="104"/>
      <c r="J5" s="104"/>
      <c r="K5" s="308" t="s">
        <v>44</v>
      </c>
      <c r="L5" s="308"/>
      <c r="M5" s="308"/>
      <c r="N5" s="308"/>
      <c r="O5" s="308"/>
      <c r="P5" s="105"/>
      <c r="Q5" s="105"/>
      <c r="R5" s="105"/>
      <c r="S5" s="309" t="s">
        <v>46</v>
      </c>
      <c r="T5" s="309"/>
      <c r="U5" s="309"/>
      <c r="V5" s="309"/>
      <c r="W5" s="309"/>
      <c r="X5" s="106"/>
      <c r="Y5" s="106"/>
      <c r="Z5" s="106"/>
      <c r="AA5" s="106"/>
      <c r="AB5" s="104"/>
      <c r="AC5" s="104"/>
    </row>
    <row r="6" spans="1:29" ht="22.5" customHeight="1">
      <c r="B6" s="107"/>
      <c r="C6" s="107"/>
      <c r="D6" s="107"/>
      <c r="E6" s="124"/>
      <c r="F6" s="107"/>
      <c r="G6" s="108" t="s">
        <v>78</v>
      </c>
      <c r="H6" s="108"/>
      <c r="I6" s="108"/>
      <c r="J6" s="108"/>
      <c r="K6" s="108"/>
      <c r="L6" s="108"/>
      <c r="M6" s="108"/>
      <c r="N6" s="108"/>
      <c r="O6" s="109"/>
      <c r="P6" s="108"/>
      <c r="Q6" s="108"/>
      <c r="R6" s="108"/>
      <c r="S6" s="108"/>
      <c r="T6" s="108"/>
      <c r="U6" s="108" t="s">
        <v>79</v>
      </c>
      <c r="V6" s="108"/>
      <c r="W6" s="108" t="s">
        <v>80</v>
      </c>
      <c r="X6" s="108"/>
      <c r="Y6" s="108" t="s">
        <v>101</v>
      </c>
      <c r="Z6" s="108"/>
      <c r="AA6" s="109" t="s">
        <v>82</v>
      </c>
      <c r="AB6" s="108"/>
      <c r="AC6" s="110"/>
    </row>
    <row r="7" spans="1:29" ht="22.5" customHeight="1">
      <c r="B7" s="107"/>
      <c r="C7" s="107"/>
      <c r="D7" s="107"/>
      <c r="E7" s="124"/>
      <c r="F7" s="107"/>
      <c r="G7" s="108" t="s">
        <v>83</v>
      </c>
      <c r="H7" s="108"/>
      <c r="I7" s="108" t="s">
        <v>84</v>
      </c>
      <c r="J7" s="108"/>
      <c r="K7" s="108" t="s">
        <v>85</v>
      </c>
      <c r="L7" s="108"/>
      <c r="M7" s="108" t="s">
        <v>79</v>
      </c>
      <c r="N7" s="108"/>
      <c r="O7" s="109" t="s">
        <v>86</v>
      </c>
      <c r="P7" s="108"/>
      <c r="Q7" s="108" t="s">
        <v>175</v>
      </c>
      <c r="R7" s="108"/>
      <c r="S7" s="108" t="s">
        <v>222</v>
      </c>
      <c r="T7" s="108"/>
      <c r="U7" s="108" t="s">
        <v>87</v>
      </c>
      <c r="V7" s="108"/>
      <c r="W7" s="108" t="s">
        <v>88</v>
      </c>
      <c r="X7" s="108"/>
      <c r="Y7" s="108" t="s">
        <v>95</v>
      </c>
      <c r="Z7" s="108"/>
      <c r="AA7" s="109" t="s">
        <v>89</v>
      </c>
      <c r="AB7" s="108"/>
      <c r="AC7" s="110" t="s">
        <v>81</v>
      </c>
    </row>
    <row r="8" spans="1:29" ht="22.5" customHeight="1">
      <c r="B8" s="107"/>
      <c r="C8" s="107"/>
      <c r="D8" s="107"/>
      <c r="E8" s="111" t="s">
        <v>6</v>
      </c>
      <c r="F8" s="107"/>
      <c r="G8" s="108" t="s">
        <v>90</v>
      </c>
      <c r="H8" s="108"/>
      <c r="I8" s="108" t="s">
        <v>91</v>
      </c>
      <c r="J8" s="108"/>
      <c r="K8" s="108" t="s">
        <v>92</v>
      </c>
      <c r="L8" s="108"/>
      <c r="M8" s="108" t="s">
        <v>178</v>
      </c>
      <c r="N8" s="108"/>
      <c r="O8" s="109" t="s">
        <v>93</v>
      </c>
      <c r="P8" s="108"/>
      <c r="Q8" s="108" t="s">
        <v>176</v>
      </c>
      <c r="R8" s="108"/>
      <c r="S8" s="108" t="s">
        <v>221</v>
      </c>
      <c r="T8" s="108"/>
      <c r="U8" s="108" t="s">
        <v>94</v>
      </c>
      <c r="V8" s="108"/>
      <c r="W8" s="108" t="s">
        <v>95</v>
      </c>
      <c r="X8" s="108"/>
      <c r="Y8" s="108" t="s">
        <v>96</v>
      </c>
      <c r="Z8" s="108"/>
      <c r="AA8" s="109" t="s">
        <v>97</v>
      </c>
      <c r="AB8" s="108"/>
      <c r="AC8" s="110" t="s">
        <v>39</v>
      </c>
    </row>
    <row r="9" spans="1:29" ht="22.5" customHeight="1">
      <c r="E9" s="112"/>
      <c r="F9" s="112"/>
      <c r="G9" s="307" t="s">
        <v>169</v>
      </c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</row>
    <row r="10" spans="1:29" ht="22.5" customHeight="1">
      <c r="A10" s="113" t="s">
        <v>168</v>
      </c>
      <c r="B10" s="113"/>
      <c r="C10" s="100"/>
      <c r="D10" s="100"/>
      <c r="E10" s="125"/>
      <c r="F10" s="100"/>
      <c r="G10" s="128"/>
      <c r="H10" s="129"/>
      <c r="I10" s="128"/>
      <c r="J10" s="129"/>
      <c r="K10" s="128"/>
      <c r="L10" s="129"/>
      <c r="M10" s="129"/>
      <c r="N10" s="129"/>
      <c r="O10" s="128"/>
      <c r="P10" s="128"/>
      <c r="Q10" s="129"/>
      <c r="R10" s="129"/>
      <c r="S10" s="128"/>
      <c r="T10" s="129"/>
      <c r="U10" s="128"/>
      <c r="V10" s="129"/>
      <c r="W10" s="129"/>
      <c r="X10" s="129"/>
      <c r="Y10" s="129"/>
      <c r="Z10" s="129"/>
      <c r="AA10" s="128"/>
      <c r="AB10" s="129"/>
      <c r="AC10" s="128"/>
    </row>
    <row r="11" spans="1:29" ht="22.5" customHeight="1">
      <c r="A11" s="100" t="s">
        <v>166</v>
      </c>
      <c r="B11" s="100"/>
      <c r="C11" s="100"/>
      <c r="D11" s="100"/>
      <c r="G11" s="128">
        <v>160000</v>
      </c>
      <c r="H11" s="129"/>
      <c r="I11" s="128">
        <v>361424</v>
      </c>
      <c r="J11" s="129"/>
      <c r="K11" s="128">
        <v>16000</v>
      </c>
      <c r="L11" s="129"/>
      <c r="M11" s="76">
        <v>0</v>
      </c>
      <c r="N11" s="129"/>
      <c r="O11" s="128">
        <v>223140</v>
      </c>
      <c r="P11" s="128"/>
      <c r="Q11" s="76">
        <v>0</v>
      </c>
      <c r="R11" s="129"/>
      <c r="S11" s="128">
        <v>-566</v>
      </c>
      <c r="T11" s="129"/>
      <c r="U11" s="128">
        <v>11772</v>
      </c>
      <c r="V11" s="129"/>
      <c r="W11" s="129">
        <f>SUM(S11:U11)</f>
        <v>11206</v>
      </c>
      <c r="X11" s="129"/>
      <c r="Y11" s="129">
        <f>SUM(K11,W11,I11,G11,O11,Q11)</f>
        <v>771770</v>
      </c>
      <c r="Z11" s="129"/>
      <c r="AA11" s="128">
        <v>18259</v>
      </c>
      <c r="AB11" s="129"/>
      <c r="AC11" s="128">
        <f>SUM(Y11:AA11)</f>
        <v>790029</v>
      </c>
    </row>
    <row r="12" spans="1:29" ht="17.649999999999999" customHeight="1">
      <c r="A12" s="100"/>
      <c r="B12" s="100"/>
      <c r="C12" s="100"/>
      <c r="D12" s="100"/>
      <c r="G12" s="115"/>
      <c r="H12" s="116"/>
      <c r="I12" s="115"/>
      <c r="J12" s="116"/>
      <c r="K12" s="115"/>
      <c r="L12" s="116"/>
      <c r="M12" s="116"/>
      <c r="N12" s="116"/>
      <c r="O12" s="115"/>
      <c r="P12" s="115"/>
      <c r="Q12" s="116"/>
      <c r="R12" s="116"/>
      <c r="S12" s="115"/>
      <c r="T12" s="116"/>
      <c r="U12" s="115"/>
      <c r="V12" s="116"/>
      <c r="W12" s="115"/>
      <c r="X12" s="116"/>
      <c r="Y12" s="116"/>
      <c r="Z12" s="116"/>
      <c r="AA12" s="115"/>
      <c r="AB12" s="116"/>
      <c r="AC12" s="115"/>
    </row>
    <row r="13" spans="1:29" s="4" customFormat="1" ht="22.4" customHeight="1">
      <c r="A13" s="51" t="s">
        <v>98</v>
      </c>
      <c r="B13" s="135"/>
      <c r="C13" s="11"/>
      <c r="D13" s="136"/>
      <c r="E13" s="130"/>
      <c r="F13" s="3"/>
      <c r="G13" s="75"/>
      <c r="H13" s="52"/>
      <c r="I13" s="75"/>
      <c r="J13" s="52"/>
      <c r="K13" s="75"/>
      <c r="L13" s="52"/>
      <c r="M13" s="52"/>
      <c r="N13" s="52"/>
      <c r="O13" s="75"/>
      <c r="P13" s="75"/>
      <c r="Q13" s="52"/>
      <c r="R13" s="52"/>
      <c r="S13" s="75"/>
      <c r="T13" s="52"/>
      <c r="U13" s="75"/>
      <c r="V13" s="52"/>
      <c r="W13" s="75"/>
      <c r="X13" s="52"/>
      <c r="Y13" s="75"/>
      <c r="Z13" s="52"/>
      <c r="AA13" s="75"/>
      <c r="AB13" s="52"/>
      <c r="AC13" s="75"/>
    </row>
    <row r="14" spans="1:29" s="4" customFormat="1" ht="22.4" customHeight="1">
      <c r="A14" s="51"/>
      <c r="B14" s="137" t="s">
        <v>104</v>
      </c>
      <c r="C14" s="11"/>
      <c r="D14" s="136"/>
      <c r="E14" s="130"/>
      <c r="F14" s="3"/>
      <c r="G14" s="75"/>
      <c r="H14" s="52"/>
      <c r="I14" s="75"/>
      <c r="J14" s="52"/>
      <c r="K14" s="75"/>
      <c r="L14" s="52"/>
      <c r="M14" s="52"/>
      <c r="N14" s="52"/>
      <c r="O14" s="75"/>
      <c r="P14" s="75"/>
      <c r="Q14" s="52"/>
      <c r="R14" s="52"/>
      <c r="S14" s="75"/>
      <c r="T14" s="52"/>
      <c r="U14" s="75"/>
      <c r="V14" s="52"/>
      <c r="W14" s="75"/>
      <c r="X14" s="52"/>
      <c r="Y14" s="75"/>
      <c r="Z14" s="52"/>
      <c r="AA14" s="75"/>
      <c r="AB14" s="52"/>
      <c r="AC14" s="75"/>
    </row>
    <row r="15" spans="1:29" s="4" customFormat="1" ht="22.4" customHeight="1">
      <c r="A15" s="227"/>
      <c r="B15" s="135" t="s">
        <v>177</v>
      </c>
      <c r="C15" s="11"/>
      <c r="D15" s="136"/>
      <c r="E15" s="138">
        <v>16</v>
      </c>
      <c r="F15" s="3"/>
      <c r="G15" s="75">
        <v>0</v>
      </c>
      <c r="H15" s="52"/>
      <c r="I15" s="75">
        <v>0</v>
      </c>
      <c r="J15" s="52"/>
      <c r="K15" s="75"/>
      <c r="L15" s="52"/>
      <c r="M15" s="52">
        <v>63883</v>
      </c>
      <c r="N15" s="52"/>
      <c r="O15" s="75">
        <v>-63883</v>
      </c>
      <c r="P15" s="75"/>
      <c r="Q15" s="52">
        <v>-63883</v>
      </c>
      <c r="R15" s="52"/>
      <c r="S15" s="75">
        <v>0</v>
      </c>
      <c r="T15" s="52"/>
      <c r="U15" s="75">
        <v>0</v>
      </c>
      <c r="V15" s="52"/>
      <c r="W15" s="75">
        <f t="shared" ref="W15:W16" si="0">SUM(S15:U15)</f>
        <v>0</v>
      </c>
      <c r="X15" s="52"/>
      <c r="Y15" s="75">
        <f>SUM(K15,W15,I15,G15,O15,Q15,M15)</f>
        <v>-63883</v>
      </c>
      <c r="Z15" s="52"/>
      <c r="AA15" s="75">
        <v>0</v>
      </c>
      <c r="AB15" s="52"/>
      <c r="AC15" s="75">
        <f t="shared" ref="AC15:AC16" si="1">SUM(Y15:AA15)</f>
        <v>-63883</v>
      </c>
    </row>
    <row r="16" spans="1:29" s="4" customFormat="1" ht="22.4" customHeight="1">
      <c r="A16" s="137"/>
      <c r="B16" s="135" t="s">
        <v>105</v>
      </c>
      <c r="C16" s="11"/>
      <c r="D16" s="136"/>
      <c r="E16" s="138">
        <v>22</v>
      </c>
      <c r="F16" s="3"/>
      <c r="G16" s="139">
        <v>0</v>
      </c>
      <c r="H16" s="140"/>
      <c r="I16" s="139">
        <v>0</v>
      </c>
      <c r="J16" s="140"/>
      <c r="K16" s="139">
        <v>0</v>
      </c>
      <c r="L16" s="140"/>
      <c r="M16" s="140"/>
      <c r="N16" s="140"/>
      <c r="O16" s="139">
        <v>-121597</v>
      </c>
      <c r="P16" s="68"/>
      <c r="Q16" s="139">
        <v>0</v>
      </c>
      <c r="R16" s="140"/>
      <c r="S16" s="139">
        <v>0</v>
      </c>
      <c r="T16" s="140"/>
      <c r="U16" s="139">
        <v>0</v>
      </c>
      <c r="V16" s="140"/>
      <c r="W16" s="139">
        <f t="shared" si="0"/>
        <v>0</v>
      </c>
      <c r="X16" s="140"/>
      <c r="Y16" s="68">
        <f t="shared" ref="Y16" si="2">SUM(K16,W16,I16,G16,O16,Q16)</f>
        <v>-121597</v>
      </c>
      <c r="Z16" s="140"/>
      <c r="AA16" s="139">
        <v>0</v>
      </c>
      <c r="AB16" s="140"/>
      <c r="AC16" s="68">
        <f t="shared" si="1"/>
        <v>-121597</v>
      </c>
    </row>
    <row r="17" spans="1:29" s="4" customFormat="1" ht="22.4" customHeight="1">
      <c r="A17" s="137"/>
      <c r="B17" s="137" t="s">
        <v>106</v>
      </c>
      <c r="C17" s="141"/>
      <c r="D17" s="136"/>
      <c r="E17" s="138"/>
      <c r="F17" s="3"/>
      <c r="G17" s="142">
        <f>SUM(G15:G16)</f>
        <v>0</v>
      </c>
      <c r="H17" s="80"/>
      <c r="I17" s="142">
        <f>SUM(I15:I16)</f>
        <v>0</v>
      </c>
      <c r="J17" s="80"/>
      <c r="K17" s="142">
        <f>SUM(K15:K16)</f>
        <v>0</v>
      </c>
      <c r="L17" s="80"/>
      <c r="M17" s="142">
        <f>SUM(M15:M16)</f>
        <v>63883</v>
      </c>
      <c r="N17" s="80"/>
      <c r="O17" s="142">
        <f>SUM(O15:O16)</f>
        <v>-185480</v>
      </c>
      <c r="P17" s="143"/>
      <c r="Q17" s="142">
        <f>SUM(Q15:Q16)</f>
        <v>-63883</v>
      </c>
      <c r="R17" s="80"/>
      <c r="S17" s="142">
        <f>SUM(S15:S16)</f>
        <v>0</v>
      </c>
      <c r="T17" s="80"/>
      <c r="U17" s="142">
        <f>SUM(U15:U16)</f>
        <v>0</v>
      </c>
      <c r="V17" s="80"/>
      <c r="W17" s="142">
        <f>SUM(W15:W16)</f>
        <v>0</v>
      </c>
      <c r="X17" s="80"/>
      <c r="Y17" s="142">
        <f>SUM(Y15:Y16)</f>
        <v>-185480</v>
      </c>
      <c r="Z17" s="80"/>
      <c r="AA17" s="142">
        <f>SUM(AA15:AA16)</f>
        <v>0</v>
      </c>
      <c r="AB17" s="80"/>
      <c r="AC17" s="142">
        <f>SUM(AC15:AC16)</f>
        <v>-185480</v>
      </c>
    </row>
    <row r="18" spans="1:29" s="4" customFormat="1" ht="10.4" customHeight="1">
      <c r="A18" s="137"/>
      <c r="B18" s="135"/>
      <c r="C18" s="11"/>
      <c r="D18" s="136"/>
      <c r="E18" s="138"/>
      <c r="F18" s="3"/>
      <c r="G18" s="139"/>
      <c r="H18" s="140"/>
      <c r="I18" s="139"/>
      <c r="J18" s="140"/>
      <c r="K18" s="139"/>
      <c r="L18" s="140"/>
      <c r="M18" s="140"/>
      <c r="N18" s="140"/>
      <c r="O18" s="139"/>
      <c r="P18" s="68"/>
      <c r="Q18" s="140"/>
      <c r="R18" s="140"/>
      <c r="S18" s="139"/>
      <c r="T18" s="140"/>
      <c r="U18" s="139"/>
      <c r="V18" s="140"/>
      <c r="W18" s="139"/>
      <c r="X18" s="140"/>
      <c r="Y18" s="68"/>
      <c r="Z18" s="140"/>
      <c r="AA18" s="139"/>
      <c r="AB18" s="140"/>
      <c r="AC18" s="68"/>
    </row>
    <row r="19" spans="1:29" s="4" customFormat="1" ht="22.4" hidden="1" customHeight="1">
      <c r="A19" s="137"/>
      <c r="B19" s="137" t="s">
        <v>107</v>
      </c>
      <c r="C19" s="11"/>
      <c r="D19" s="136"/>
      <c r="E19" s="138"/>
      <c r="F19" s="3"/>
      <c r="G19" s="139"/>
      <c r="H19" s="140"/>
      <c r="I19" s="139"/>
      <c r="J19" s="140"/>
      <c r="K19" s="139"/>
      <c r="L19" s="140"/>
      <c r="M19" s="140"/>
      <c r="N19" s="140"/>
      <c r="O19" s="139"/>
      <c r="P19" s="68"/>
      <c r="Q19" s="140"/>
      <c r="R19" s="140"/>
      <c r="S19" s="139"/>
      <c r="T19" s="140"/>
      <c r="U19" s="139"/>
      <c r="V19" s="140"/>
      <c r="W19" s="139"/>
      <c r="X19" s="140"/>
      <c r="Y19" s="68"/>
      <c r="Z19" s="140"/>
      <c r="AA19" s="139"/>
      <c r="AB19" s="140"/>
      <c r="AC19" s="68"/>
    </row>
    <row r="20" spans="1:29" s="4" customFormat="1" ht="22.4" hidden="1" customHeight="1">
      <c r="A20" s="137"/>
      <c r="B20" s="135" t="s">
        <v>108</v>
      </c>
      <c r="C20" s="11"/>
      <c r="D20" s="136"/>
      <c r="E20" s="138">
        <v>8</v>
      </c>
      <c r="F20" s="3"/>
      <c r="G20" s="139">
        <v>0</v>
      </c>
      <c r="H20" s="140"/>
      <c r="I20" s="139">
        <v>0</v>
      </c>
      <c r="J20" s="140"/>
      <c r="K20" s="139">
        <v>0</v>
      </c>
      <c r="L20" s="140"/>
      <c r="M20" s="140">
        <v>0</v>
      </c>
      <c r="N20" s="140"/>
      <c r="O20" s="139">
        <v>0</v>
      </c>
      <c r="P20" s="68"/>
      <c r="Q20" s="139">
        <v>0</v>
      </c>
      <c r="R20" s="140"/>
      <c r="S20" s="139">
        <v>0</v>
      </c>
      <c r="T20" s="140"/>
      <c r="U20" s="139">
        <v>0</v>
      </c>
      <c r="V20" s="140"/>
      <c r="W20" s="139">
        <f t="shared" ref="W20" si="3">SUM(S20:U20)</f>
        <v>0</v>
      </c>
      <c r="X20" s="140"/>
      <c r="Y20" s="68">
        <f t="shared" ref="Y20" si="4">SUM(K20,W20,I20,G20,O20,Q20)</f>
        <v>0</v>
      </c>
      <c r="Z20" s="140"/>
      <c r="AA20" s="139">
        <v>0</v>
      </c>
      <c r="AB20" s="140"/>
      <c r="AC20" s="68">
        <f t="shared" ref="AC20" si="5">SUM(Y20:AA20)</f>
        <v>0</v>
      </c>
    </row>
    <row r="21" spans="1:29" s="4" customFormat="1" ht="22.4" hidden="1" customHeight="1">
      <c r="A21" s="10"/>
      <c r="B21" s="134" t="s">
        <v>109</v>
      </c>
      <c r="C21" s="11"/>
      <c r="D21" s="11"/>
      <c r="E21" s="130"/>
      <c r="F21" s="3"/>
      <c r="G21" s="131">
        <f>SUM(G20)</f>
        <v>0</v>
      </c>
      <c r="H21" s="132"/>
      <c r="I21" s="131">
        <f>SUM(I20)</f>
        <v>0</v>
      </c>
      <c r="J21" s="132"/>
      <c r="K21" s="131">
        <f>SUM(K20)</f>
        <v>0</v>
      </c>
      <c r="L21" s="132"/>
      <c r="M21" s="131">
        <f>SUM(M20)</f>
        <v>0</v>
      </c>
      <c r="N21" s="132"/>
      <c r="O21" s="131">
        <f>SUM(O20)</f>
        <v>0</v>
      </c>
      <c r="P21" s="76"/>
      <c r="Q21" s="131">
        <f>SUM(Q20)</f>
        <v>0</v>
      </c>
      <c r="R21" s="132"/>
      <c r="S21" s="131">
        <f>SUM(S20)</f>
        <v>0</v>
      </c>
      <c r="T21" s="132"/>
      <c r="U21" s="131">
        <f>SUM(U20)</f>
        <v>0</v>
      </c>
      <c r="V21" s="132"/>
      <c r="W21" s="131">
        <f>SUM(W20)</f>
        <v>0</v>
      </c>
      <c r="X21" s="132"/>
      <c r="Y21" s="131">
        <f>SUM(Y20)</f>
        <v>0</v>
      </c>
      <c r="Z21" s="132"/>
      <c r="AA21" s="131">
        <f>SUM(AA20)</f>
        <v>0</v>
      </c>
      <c r="AB21" s="132"/>
      <c r="AC21" s="131">
        <f>SUM(AC20)</f>
        <v>0</v>
      </c>
    </row>
    <row r="22" spans="1:29" s="4" customFormat="1" ht="10.4" hidden="1" customHeight="1">
      <c r="A22" s="137"/>
      <c r="B22" s="135"/>
      <c r="C22" s="11"/>
      <c r="D22" s="136"/>
      <c r="E22" s="138"/>
      <c r="F22" s="3"/>
      <c r="G22" s="139"/>
      <c r="H22" s="140"/>
      <c r="I22" s="139"/>
      <c r="J22" s="140"/>
      <c r="K22" s="139"/>
      <c r="L22" s="140"/>
      <c r="M22" s="139"/>
      <c r="N22" s="140"/>
      <c r="O22" s="139"/>
      <c r="P22" s="68"/>
      <c r="Q22" s="139"/>
      <c r="R22" s="140"/>
      <c r="S22" s="139"/>
      <c r="T22" s="140"/>
      <c r="U22" s="139"/>
      <c r="V22" s="140"/>
      <c r="W22" s="139"/>
      <c r="X22" s="140"/>
      <c r="Y22" s="68"/>
      <c r="Z22" s="140"/>
      <c r="AA22" s="139"/>
      <c r="AB22" s="140"/>
      <c r="AC22" s="68"/>
    </row>
    <row r="23" spans="1:29" s="4" customFormat="1" ht="22.4" hidden="1" customHeight="1">
      <c r="A23" s="10" t="s">
        <v>187</v>
      </c>
      <c r="B23" s="134"/>
      <c r="C23" s="11"/>
      <c r="D23" s="11"/>
      <c r="E23" s="130"/>
      <c r="F23" s="3"/>
      <c r="G23" s="144">
        <f>G17+G21</f>
        <v>0</v>
      </c>
      <c r="H23" s="132"/>
      <c r="I23" s="144">
        <f>I17+I21</f>
        <v>0</v>
      </c>
      <c r="J23" s="132"/>
      <c r="K23" s="144">
        <f>K17+K21</f>
        <v>0</v>
      </c>
      <c r="L23" s="132"/>
      <c r="M23" s="144">
        <f>M17+M21</f>
        <v>63883</v>
      </c>
      <c r="N23" s="132"/>
      <c r="O23" s="144">
        <f>O17+O21</f>
        <v>-185480</v>
      </c>
      <c r="P23" s="76"/>
      <c r="Q23" s="144">
        <f>Q17+Q21</f>
        <v>-63883</v>
      </c>
      <c r="R23" s="132"/>
      <c r="S23" s="144">
        <f>S17+S21</f>
        <v>0</v>
      </c>
      <c r="T23" s="132"/>
      <c r="U23" s="144">
        <f>U17+U21</f>
        <v>0</v>
      </c>
      <c r="V23" s="132"/>
      <c r="W23" s="144">
        <f>W17+W21</f>
        <v>0</v>
      </c>
      <c r="X23" s="132"/>
      <c r="Y23" s="144">
        <f>Y17+Y21</f>
        <v>-185480</v>
      </c>
      <c r="Z23" s="132"/>
      <c r="AA23" s="144">
        <f>AA17+AA21</f>
        <v>0</v>
      </c>
      <c r="AB23" s="132"/>
      <c r="AC23" s="144">
        <f>AC17+AC21</f>
        <v>-185480</v>
      </c>
    </row>
    <row r="24" spans="1:29" s="4" customFormat="1" ht="10.4" hidden="1" customHeight="1">
      <c r="A24" s="100"/>
      <c r="B24" s="100"/>
      <c r="C24" s="100"/>
      <c r="D24" s="100"/>
      <c r="E24" s="16"/>
      <c r="G24" s="76"/>
      <c r="H24" s="132"/>
      <c r="I24" s="76"/>
      <c r="J24" s="132"/>
      <c r="K24" s="76"/>
      <c r="L24" s="132"/>
      <c r="M24" s="132"/>
      <c r="N24" s="132"/>
      <c r="O24" s="76"/>
      <c r="P24" s="76"/>
      <c r="Q24" s="132"/>
      <c r="R24" s="132"/>
      <c r="S24" s="76"/>
      <c r="T24" s="132"/>
      <c r="U24" s="76"/>
      <c r="V24" s="132"/>
      <c r="W24" s="76"/>
      <c r="X24" s="132"/>
      <c r="Y24" s="132"/>
      <c r="Z24" s="132"/>
      <c r="AA24" s="76"/>
      <c r="AB24" s="132"/>
      <c r="AC24" s="76"/>
    </row>
    <row r="25" spans="1:29" s="4" customFormat="1" ht="22.4" customHeight="1">
      <c r="A25" s="51" t="s">
        <v>99</v>
      </c>
      <c r="B25" s="135"/>
      <c r="C25" s="11"/>
      <c r="D25" s="136"/>
      <c r="E25" s="130"/>
      <c r="F25" s="3"/>
      <c r="G25" s="75"/>
      <c r="H25" s="52"/>
      <c r="I25" s="75"/>
      <c r="J25" s="52"/>
      <c r="K25" s="75"/>
      <c r="L25" s="52"/>
      <c r="M25" s="52"/>
      <c r="N25" s="52"/>
      <c r="O25" s="75"/>
      <c r="P25" s="75"/>
      <c r="Q25" s="52"/>
      <c r="R25" s="52"/>
      <c r="S25" s="75"/>
      <c r="T25" s="52"/>
      <c r="U25" s="75"/>
      <c r="V25" s="52"/>
      <c r="W25" s="75"/>
      <c r="X25" s="52"/>
      <c r="Y25" s="75"/>
      <c r="Z25" s="52"/>
      <c r="AA25" s="75"/>
      <c r="AB25" s="52"/>
      <c r="AC25" s="75"/>
    </row>
    <row r="26" spans="1:29" s="4" customFormat="1" ht="22.4" customHeight="1">
      <c r="B26" s="85" t="s">
        <v>195</v>
      </c>
      <c r="C26" s="11"/>
      <c r="D26" s="136"/>
      <c r="E26" s="15"/>
      <c r="F26" s="3"/>
      <c r="G26" s="75">
        <v>0</v>
      </c>
      <c r="H26" s="52"/>
      <c r="I26" s="75">
        <v>0</v>
      </c>
      <c r="J26" s="52"/>
      <c r="K26" s="75">
        <v>0</v>
      </c>
      <c r="L26" s="52"/>
      <c r="M26" s="52">
        <v>0</v>
      </c>
      <c r="N26" s="52"/>
      <c r="O26" s="200">
        <f>'PL 10-11'!G55</f>
        <v>304588</v>
      </c>
      <c r="P26" s="75"/>
      <c r="Q26" s="52">
        <v>0</v>
      </c>
      <c r="R26" s="52"/>
      <c r="S26" s="75">
        <v>0</v>
      </c>
      <c r="T26" s="52"/>
      <c r="U26" s="75">
        <v>0</v>
      </c>
      <c r="V26" s="52"/>
      <c r="W26" s="75">
        <f t="shared" ref="W26:W27" si="6">SUM(S26:U26)</f>
        <v>0</v>
      </c>
      <c r="X26" s="52"/>
      <c r="Y26" s="75">
        <f t="shared" ref="Y26:Y27" si="7">SUM(K26,W26,I26,G26,O26,Q26)</f>
        <v>304588</v>
      </c>
      <c r="Z26" s="52"/>
      <c r="AA26" s="75">
        <v>1533</v>
      </c>
      <c r="AB26" s="52"/>
      <c r="AC26" s="75">
        <f t="shared" ref="AC26:AC27" si="8">SUM(Y26:AA26)</f>
        <v>306121</v>
      </c>
    </row>
    <row r="27" spans="1:29" s="4" customFormat="1" ht="22.4" customHeight="1">
      <c r="B27" s="85" t="s">
        <v>66</v>
      </c>
      <c r="C27" s="11"/>
      <c r="D27" s="136"/>
      <c r="E27" s="130"/>
      <c r="F27" s="3"/>
      <c r="G27" s="145">
        <v>0</v>
      </c>
      <c r="H27" s="52"/>
      <c r="I27" s="145">
        <v>0</v>
      </c>
      <c r="J27" s="52"/>
      <c r="K27" s="145">
        <v>0</v>
      </c>
      <c r="L27" s="52"/>
      <c r="M27" s="157">
        <v>0</v>
      </c>
      <c r="N27" s="52"/>
      <c r="O27" s="261">
        <f>'PL 10-11'!G44+('PL 10-11'!G43*0.8)</f>
        <v>-2038</v>
      </c>
      <c r="P27" s="75"/>
      <c r="Q27" s="145">
        <v>0</v>
      </c>
      <c r="R27" s="52"/>
      <c r="S27" s="145">
        <f>'PL 10-11'!G36*0.8</f>
        <v>372</v>
      </c>
      <c r="T27" s="52"/>
      <c r="U27" s="145">
        <f>'PL 10-11'!G42*0.8</f>
        <v>3680</v>
      </c>
      <c r="V27" s="52"/>
      <c r="W27" s="145">
        <f t="shared" si="6"/>
        <v>4052</v>
      </c>
      <c r="X27" s="52"/>
      <c r="Y27" s="145">
        <f t="shared" si="7"/>
        <v>2014</v>
      </c>
      <c r="Z27" s="52"/>
      <c r="AA27" s="145">
        <v>93</v>
      </c>
      <c r="AB27" s="52"/>
      <c r="AC27" s="145">
        <f t="shared" si="8"/>
        <v>2107</v>
      </c>
    </row>
    <row r="28" spans="1:29" s="4" customFormat="1" ht="22.4" customHeight="1">
      <c r="A28" s="133" t="s">
        <v>157</v>
      </c>
      <c r="B28" s="146"/>
      <c r="C28" s="11"/>
      <c r="D28" s="136"/>
      <c r="E28" s="130"/>
      <c r="F28" s="3"/>
      <c r="G28" s="74">
        <f>SUM(G26:G27)</f>
        <v>0</v>
      </c>
      <c r="H28" s="132"/>
      <c r="I28" s="74">
        <f>SUM(I26:I27)</f>
        <v>0</v>
      </c>
      <c r="J28" s="132"/>
      <c r="K28" s="74">
        <f>SUM(K26:K27)</f>
        <v>0</v>
      </c>
      <c r="L28" s="132"/>
      <c r="M28" s="74">
        <f>SUM(M26:M27)</f>
        <v>0</v>
      </c>
      <c r="N28" s="132"/>
      <c r="O28" s="74">
        <f>SUM(O26:O27)</f>
        <v>302550</v>
      </c>
      <c r="P28" s="76"/>
      <c r="Q28" s="74">
        <f>SUM(Q26:Q27)</f>
        <v>0</v>
      </c>
      <c r="R28" s="132"/>
      <c r="S28" s="74">
        <f>SUM(S26:S27)</f>
        <v>372</v>
      </c>
      <c r="T28" s="132"/>
      <c r="U28" s="147">
        <f>SUM(U26:U27)</f>
        <v>3680</v>
      </c>
      <c r="V28" s="132"/>
      <c r="W28" s="74">
        <f>SUM(W26:W27)</f>
        <v>4052</v>
      </c>
      <c r="X28" s="132"/>
      <c r="Y28" s="74">
        <f>SUM(Y26:Y27)</f>
        <v>306602</v>
      </c>
      <c r="Z28" s="132"/>
      <c r="AA28" s="74">
        <f>SUM(AA26:AA27)</f>
        <v>1626</v>
      </c>
      <c r="AB28" s="132"/>
      <c r="AC28" s="74">
        <f>SUM(Y28:AA28)</f>
        <v>308228</v>
      </c>
    </row>
    <row r="29" spans="1:29" s="4" customFormat="1" ht="22">
      <c r="A29" s="88"/>
      <c r="B29" s="146"/>
      <c r="C29" s="11"/>
      <c r="D29" s="136"/>
      <c r="E29" s="130"/>
      <c r="F29" s="3"/>
      <c r="G29" s="76"/>
      <c r="H29" s="132"/>
      <c r="I29" s="76"/>
      <c r="J29" s="132"/>
      <c r="K29" s="76"/>
      <c r="L29" s="132"/>
      <c r="M29" s="132"/>
      <c r="N29" s="132"/>
      <c r="O29" s="76"/>
      <c r="P29" s="76"/>
      <c r="Q29" s="76"/>
      <c r="R29" s="132"/>
      <c r="S29" s="76"/>
      <c r="T29" s="132"/>
      <c r="U29" s="132"/>
      <c r="V29" s="132"/>
      <c r="W29" s="76"/>
      <c r="X29" s="132"/>
      <c r="Y29" s="76"/>
      <c r="Z29" s="132"/>
      <c r="AA29" s="76"/>
      <c r="AB29" s="132"/>
      <c r="AC29" s="76"/>
    </row>
    <row r="30" spans="1:29" ht="22">
      <c r="A30" s="88" t="s">
        <v>100</v>
      </c>
      <c r="B30" s="121"/>
      <c r="C30" s="100"/>
      <c r="D30" s="118"/>
      <c r="E30" s="138">
        <v>17</v>
      </c>
      <c r="F30" s="112"/>
      <c r="G30" s="139">
        <v>0</v>
      </c>
      <c r="H30" s="140"/>
      <c r="I30" s="139">
        <v>0</v>
      </c>
      <c r="J30" s="140"/>
      <c r="K30" s="139">
        <v>2125</v>
      </c>
      <c r="L30" s="140"/>
      <c r="M30" s="139">
        <v>0</v>
      </c>
      <c r="N30" s="140"/>
      <c r="O30" s="139">
        <v>-2125</v>
      </c>
      <c r="P30" s="68"/>
      <c r="Q30" s="139">
        <v>0</v>
      </c>
      <c r="R30" s="140"/>
      <c r="S30" s="139">
        <v>0</v>
      </c>
      <c r="T30" s="140"/>
      <c r="U30" s="139">
        <v>0</v>
      </c>
      <c r="V30" s="140"/>
      <c r="W30" s="139">
        <f t="shared" ref="W30" si="9">SUM(S30:U30)</f>
        <v>0</v>
      </c>
      <c r="X30" s="140"/>
      <c r="Y30" s="68">
        <f t="shared" ref="Y30" si="10">SUM(K30,W30,I30,G30,O30,Q30)</f>
        <v>0</v>
      </c>
      <c r="Z30" s="140"/>
      <c r="AA30" s="139">
        <v>0</v>
      </c>
      <c r="AB30" s="140"/>
      <c r="AC30" s="68">
        <f t="shared" ref="AC30" si="11">SUM(Y30:AA30)</f>
        <v>0</v>
      </c>
    </row>
    <row r="31" spans="1:29" ht="22.5" customHeight="1" thickBot="1">
      <c r="A31" s="117" t="s">
        <v>167</v>
      </c>
      <c r="B31" s="122"/>
      <c r="C31" s="100"/>
      <c r="D31" s="118"/>
      <c r="E31" s="126"/>
      <c r="F31" s="112"/>
      <c r="G31" s="114">
        <f>G30+G28+G23+G11</f>
        <v>160000</v>
      </c>
      <c r="H31" s="120"/>
      <c r="I31" s="114">
        <f>I30+I28+I23+I11</f>
        <v>361424</v>
      </c>
      <c r="J31" s="120"/>
      <c r="K31" s="114">
        <f>K30+K28+K23+K11</f>
        <v>18125</v>
      </c>
      <c r="L31" s="120"/>
      <c r="M31" s="114">
        <f>M30+M28+M23+M11</f>
        <v>63883</v>
      </c>
      <c r="N31" s="120"/>
      <c r="O31" s="114">
        <f>O30+O28+O23+O11</f>
        <v>338085</v>
      </c>
      <c r="P31" s="119"/>
      <c r="Q31" s="114">
        <f>Q30+Q28+Q23+Q11</f>
        <v>-63883</v>
      </c>
      <c r="R31" s="120"/>
      <c r="S31" s="114">
        <f>S30+S28+S23+S11</f>
        <v>-194</v>
      </c>
      <c r="T31" s="120"/>
      <c r="U31" s="114">
        <f>U30+U28+U23+U11</f>
        <v>15452</v>
      </c>
      <c r="V31" s="120"/>
      <c r="W31" s="114">
        <f>W30+W28+W23+W11</f>
        <v>15258</v>
      </c>
      <c r="X31" s="120"/>
      <c r="Y31" s="114">
        <f>Y30+Y28+Y23+Y11</f>
        <v>892892</v>
      </c>
      <c r="Z31" s="120"/>
      <c r="AA31" s="114">
        <f>AA30+AA28+AA23+AA11</f>
        <v>19885</v>
      </c>
      <c r="AB31" s="120"/>
      <c r="AC31" s="114">
        <f>AC30+AC28+AC23+AC11</f>
        <v>912777</v>
      </c>
    </row>
    <row r="32" spans="1:29" ht="22" thickTop="1"/>
    <row r="37" spans="7:29" ht="22.4" customHeight="1"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</row>
    <row r="41" spans="7:29" ht="22.4" customHeight="1"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</row>
  </sheetData>
  <mergeCells count="4">
    <mergeCell ref="G4:AC4"/>
    <mergeCell ref="S5:W5"/>
    <mergeCell ref="K5:O5"/>
    <mergeCell ref="G9:AC9"/>
  </mergeCells>
  <pageMargins left="0.7" right="0.7" top="0.75" bottom="0.75" header="0.3" footer="0.3"/>
  <pageSetup paperSize="9" scale="56" firstPageNumber="13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view="pageBreakPreview" topLeftCell="E1" zoomScaleNormal="100" zoomScaleSheetLayoutView="100" workbookViewId="0">
      <selection activeCell="I35" sqref="I35"/>
    </sheetView>
  </sheetViews>
  <sheetFormatPr defaultColWidth="9.296875" defaultRowHeight="21.65" customHeight="1"/>
  <cols>
    <col min="1" max="3" width="1.796875" style="4" customWidth="1"/>
    <col min="4" max="4" width="48.296875" style="4" customWidth="1"/>
    <col min="5" max="5" width="11.5" style="16" customWidth="1"/>
    <col min="6" max="6" width="1" style="4" customWidth="1"/>
    <col min="7" max="7" width="16.19921875" style="156" customWidth="1"/>
    <col min="8" max="8" width="1" style="156" customWidth="1"/>
    <col min="9" max="9" width="14.796875" style="156" customWidth="1"/>
    <col min="10" max="10" width="1" style="12" customWidth="1"/>
    <col min="11" max="11" width="14.69921875" style="156" customWidth="1"/>
    <col min="12" max="12" width="1" style="12" customWidth="1"/>
    <col min="13" max="13" width="14.796875" style="156" customWidth="1"/>
    <col min="14" max="14" width="1" style="156" customWidth="1"/>
    <col min="15" max="15" width="18" style="156" customWidth="1"/>
    <col min="16" max="16" width="1" style="156" customWidth="1"/>
    <col min="17" max="17" width="20" style="156" customWidth="1"/>
    <col min="18" max="18" width="1" style="156" customWidth="1"/>
    <col min="19" max="19" width="17" style="4" customWidth="1"/>
    <col min="20" max="20" width="9.296875" style="4" bestFit="1"/>
    <col min="21" max="21" width="12.296875" style="4" bestFit="1" customWidth="1"/>
    <col min="22" max="22" width="9.296875" style="4" bestFit="1"/>
    <col min="23" max="23" width="12.296875" style="4" bestFit="1" customWidth="1"/>
    <col min="24" max="16384" width="9.296875" style="4"/>
  </cols>
  <sheetData>
    <row r="1" spans="1:19" s="21" customFormat="1" ht="21.65" customHeight="1">
      <c r="A1" s="18" t="s">
        <v>0</v>
      </c>
      <c r="E1" s="152"/>
      <c r="G1" s="153"/>
      <c r="H1" s="153"/>
      <c r="I1" s="153"/>
      <c r="J1" s="154"/>
      <c r="K1" s="153"/>
      <c r="L1" s="154"/>
      <c r="M1" s="153"/>
      <c r="N1" s="153"/>
      <c r="O1" s="153"/>
      <c r="P1" s="153"/>
      <c r="Q1" s="153"/>
      <c r="R1" s="153"/>
      <c r="S1" s="153"/>
    </row>
    <row r="2" spans="1:19" ht="21.65" customHeight="1">
      <c r="A2" s="155" t="s">
        <v>185</v>
      </c>
      <c r="B2" s="21"/>
      <c r="C2" s="21"/>
      <c r="D2" s="21"/>
      <c r="E2" s="152"/>
      <c r="F2" s="21"/>
      <c r="G2" s="153"/>
      <c r="H2" s="153"/>
      <c r="I2" s="153"/>
      <c r="J2" s="154"/>
      <c r="K2" s="153"/>
      <c r="L2" s="154"/>
      <c r="M2" s="153"/>
      <c r="N2" s="153"/>
      <c r="O2" s="153"/>
      <c r="P2" s="153"/>
      <c r="Q2" s="153"/>
      <c r="R2" s="153"/>
      <c r="S2" s="153"/>
    </row>
    <row r="3" spans="1:19" ht="21.65" customHeight="1">
      <c r="S3" s="156"/>
    </row>
    <row r="4" spans="1:19" ht="21.65" customHeight="1">
      <c r="G4" s="301" t="s">
        <v>3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1:19" ht="21.65" customHeight="1">
      <c r="G5" s="225"/>
      <c r="H5" s="225"/>
      <c r="I5" s="225"/>
      <c r="J5" s="225"/>
      <c r="K5" s="310" t="s">
        <v>44</v>
      </c>
      <c r="L5" s="310"/>
      <c r="M5" s="310"/>
      <c r="N5" s="225"/>
      <c r="O5" s="311" t="s">
        <v>46</v>
      </c>
      <c r="P5" s="311"/>
      <c r="Q5" s="311"/>
      <c r="R5" s="225"/>
      <c r="S5" s="225"/>
    </row>
    <row r="6" spans="1:19" ht="21.65" customHeight="1">
      <c r="A6" s="11"/>
      <c r="B6" s="11"/>
      <c r="C6" s="11"/>
      <c r="D6" s="11"/>
      <c r="E6" s="141"/>
      <c r="F6" s="11"/>
      <c r="G6" s="149" t="s">
        <v>78</v>
      </c>
      <c r="H6" s="149"/>
      <c r="I6" s="149"/>
      <c r="J6" s="149"/>
      <c r="K6" s="150"/>
      <c r="L6" s="150"/>
      <c r="M6" s="150"/>
      <c r="N6" s="150"/>
      <c r="O6" s="149" t="s">
        <v>79</v>
      </c>
      <c r="P6" s="150"/>
      <c r="Q6" s="149" t="s">
        <v>80</v>
      </c>
      <c r="R6" s="150"/>
      <c r="S6" s="151"/>
    </row>
    <row r="7" spans="1:19" ht="21.65" customHeight="1">
      <c r="A7" s="11"/>
      <c r="B7" s="11"/>
      <c r="C7" s="11"/>
      <c r="D7" s="11"/>
      <c r="E7" s="141"/>
      <c r="F7" s="11"/>
      <c r="G7" s="149" t="s">
        <v>83</v>
      </c>
      <c r="H7" s="149"/>
      <c r="I7" s="149" t="s">
        <v>84</v>
      </c>
      <c r="J7" s="149"/>
      <c r="K7" s="149" t="s">
        <v>85</v>
      </c>
      <c r="L7" s="150"/>
      <c r="M7" s="150"/>
      <c r="N7" s="150"/>
      <c r="O7" s="149" t="s">
        <v>87</v>
      </c>
      <c r="P7" s="150"/>
      <c r="Q7" s="149" t="s">
        <v>88</v>
      </c>
      <c r="R7" s="150"/>
      <c r="S7" s="151" t="s">
        <v>81</v>
      </c>
    </row>
    <row r="8" spans="1:19" s="11" customFormat="1" ht="21.65" customHeight="1">
      <c r="B8" s="230"/>
      <c r="C8" s="230"/>
      <c r="D8" s="230"/>
      <c r="E8" s="15" t="s">
        <v>6</v>
      </c>
      <c r="F8" s="230"/>
      <c r="G8" s="149" t="s">
        <v>90</v>
      </c>
      <c r="H8" s="149"/>
      <c r="I8" s="149" t="s">
        <v>91</v>
      </c>
      <c r="J8" s="149"/>
      <c r="K8" s="149" t="s">
        <v>92</v>
      </c>
      <c r="L8" s="149"/>
      <c r="M8" s="150" t="s">
        <v>45</v>
      </c>
      <c r="N8" s="150"/>
      <c r="O8" s="149" t="s">
        <v>94</v>
      </c>
      <c r="P8" s="149"/>
      <c r="Q8" s="149" t="s">
        <v>95</v>
      </c>
      <c r="R8" s="149"/>
      <c r="S8" s="151" t="s">
        <v>39</v>
      </c>
    </row>
    <row r="9" spans="1:19" s="11" customFormat="1" ht="21.65" customHeight="1">
      <c r="F9" s="5"/>
      <c r="G9" s="312" t="s">
        <v>169</v>
      </c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</row>
    <row r="10" spans="1:19" s="11" customFormat="1" ht="21.65" customHeight="1">
      <c r="A10" s="10" t="s">
        <v>102</v>
      </c>
      <c r="F10" s="5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19" s="11" customFormat="1" ht="21.65" customHeight="1">
      <c r="A11" s="100" t="s">
        <v>103</v>
      </c>
      <c r="B11" s="10"/>
      <c r="E11" s="231"/>
      <c r="F11" s="3"/>
      <c r="G11" s="232">
        <v>160000</v>
      </c>
      <c r="H11" s="232"/>
      <c r="I11" s="232">
        <v>361424</v>
      </c>
      <c r="J11" s="232"/>
      <c r="K11" s="232">
        <v>10100</v>
      </c>
      <c r="L11" s="232"/>
      <c r="M11" s="232">
        <v>27056</v>
      </c>
      <c r="N11" s="232"/>
      <c r="O11" s="232">
        <v>10126</v>
      </c>
      <c r="P11" s="232"/>
      <c r="Q11" s="232">
        <f>SUM(O11:P11)</f>
        <v>10126</v>
      </c>
      <c r="R11" s="232"/>
      <c r="S11" s="232">
        <f>SUM(G11:M11,Q11)</f>
        <v>568706</v>
      </c>
    </row>
    <row r="12" spans="1:19" s="11" customFormat="1" ht="21.65" customHeight="1">
      <c r="A12" s="100"/>
      <c r="B12" s="100"/>
      <c r="C12" s="100"/>
      <c r="D12" s="100"/>
      <c r="E12" s="231"/>
      <c r="F12" s="3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76"/>
    </row>
    <row r="13" spans="1:19" s="11" customFormat="1" ht="21.65" customHeight="1">
      <c r="A13" s="227" t="s">
        <v>98</v>
      </c>
      <c r="B13" s="233"/>
      <c r="D13" s="230"/>
      <c r="E13" s="231"/>
      <c r="F13" s="3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76"/>
    </row>
    <row r="14" spans="1:19" s="11" customFormat="1" ht="21.65" customHeight="1">
      <c r="A14" s="137" t="s">
        <v>164</v>
      </c>
      <c r="B14" s="4"/>
      <c r="D14" s="230"/>
      <c r="E14" s="231"/>
      <c r="F14" s="3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76"/>
    </row>
    <row r="15" spans="1:19" s="11" customFormat="1" ht="21.65" customHeight="1">
      <c r="A15" s="234"/>
      <c r="B15" s="135" t="s">
        <v>105</v>
      </c>
      <c r="D15" s="230"/>
      <c r="E15" s="235">
        <v>22</v>
      </c>
      <c r="F15" s="3"/>
      <c r="G15" s="157">
        <v>0</v>
      </c>
      <c r="H15" s="52"/>
      <c r="I15" s="157">
        <v>0</v>
      </c>
      <c r="J15" s="52"/>
      <c r="K15" s="157">
        <v>0</v>
      </c>
      <c r="L15" s="52"/>
      <c r="M15" s="157">
        <v>-44799</v>
      </c>
      <c r="N15" s="52"/>
      <c r="O15" s="157">
        <v>0</v>
      </c>
      <c r="P15" s="52"/>
      <c r="Q15" s="157">
        <f>SUM(O15:P15)</f>
        <v>0</v>
      </c>
      <c r="R15" s="52"/>
      <c r="S15" s="145">
        <f>SUM(G15:M15,Q15)</f>
        <v>-44799</v>
      </c>
    </row>
    <row r="16" spans="1:19" s="11" customFormat="1" ht="21.65" customHeight="1">
      <c r="A16" s="10"/>
      <c r="B16" s="10" t="s">
        <v>111</v>
      </c>
      <c r="E16" s="231"/>
      <c r="F16" s="3"/>
      <c r="G16" s="147">
        <f>SUM(G15)</f>
        <v>0</v>
      </c>
      <c r="H16" s="132"/>
      <c r="I16" s="147">
        <f>SUM(I15)</f>
        <v>0</v>
      </c>
      <c r="J16" s="132"/>
      <c r="K16" s="147">
        <f>SUM(K15)</f>
        <v>0</v>
      </c>
      <c r="L16" s="132"/>
      <c r="M16" s="147">
        <f>SUM(M15)</f>
        <v>-44799</v>
      </c>
      <c r="N16" s="132"/>
      <c r="O16" s="147">
        <f>SUM(O15)</f>
        <v>0</v>
      </c>
      <c r="P16" s="132"/>
      <c r="Q16" s="147">
        <f>SUM(Q15)</f>
        <v>0</v>
      </c>
      <c r="R16" s="132"/>
      <c r="S16" s="147">
        <f>SUM(S15)</f>
        <v>-44799</v>
      </c>
    </row>
    <row r="17" spans="1:19" s="11" customFormat="1" ht="21.65" customHeight="1">
      <c r="A17" s="100"/>
      <c r="B17" s="100"/>
      <c r="C17" s="100"/>
      <c r="D17" s="100"/>
      <c r="E17" s="231"/>
      <c r="F17" s="3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76"/>
    </row>
    <row r="18" spans="1:19" ht="21.65" customHeight="1">
      <c r="A18" s="227" t="s">
        <v>112</v>
      </c>
      <c r="B18" s="233"/>
      <c r="C18" s="11"/>
      <c r="D18" s="230"/>
      <c r="E18" s="231"/>
      <c r="F18" s="3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76"/>
    </row>
    <row r="19" spans="1:19" ht="21.65" customHeight="1">
      <c r="A19" s="227"/>
      <c r="B19" s="265" t="s">
        <v>195</v>
      </c>
      <c r="C19" s="1"/>
      <c r="D19" s="230"/>
      <c r="E19" s="231"/>
      <c r="F19" s="3"/>
      <c r="G19" s="52">
        <v>0</v>
      </c>
      <c r="H19" s="52"/>
      <c r="I19" s="52">
        <v>0</v>
      </c>
      <c r="J19" s="52"/>
      <c r="K19" s="52">
        <v>0</v>
      </c>
      <c r="L19" s="52"/>
      <c r="M19" s="75">
        <f>'PL 10-11'!M25</f>
        <v>175599</v>
      </c>
      <c r="N19" s="75"/>
      <c r="O19" s="52">
        <v>0</v>
      </c>
      <c r="P19" s="75"/>
      <c r="Q19" s="52">
        <f>SUM(O19:P19)</f>
        <v>0</v>
      </c>
      <c r="R19" s="75"/>
      <c r="S19" s="75">
        <f>SUM(G19:M19,Q19)</f>
        <v>175599</v>
      </c>
    </row>
    <row r="20" spans="1:19" ht="21.65" customHeight="1">
      <c r="A20" s="227"/>
      <c r="B20" s="265" t="s">
        <v>194</v>
      </c>
      <c r="C20" s="1"/>
      <c r="D20" s="230"/>
      <c r="E20" s="15"/>
      <c r="F20" s="3"/>
      <c r="G20" s="157">
        <v>0</v>
      </c>
      <c r="H20" s="52"/>
      <c r="I20" s="157">
        <v>0</v>
      </c>
      <c r="J20" s="52"/>
      <c r="K20" s="157">
        <v>0</v>
      </c>
      <c r="L20" s="52"/>
      <c r="M20" s="145">
        <v>0</v>
      </c>
      <c r="N20" s="75"/>
      <c r="O20" s="157">
        <f>'PL 10-11'!M48</f>
        <v>1646</v>
      </c>
      <c r="P20" s="75"/>
      <c r="Q20" s="157">
        <f>SUM(O20:P20)</f>
        <v>1646</v>
      </c>
      <c r="R20" s="75"/>
      <c r="S20" s="145">
        <f>SUM(G20:M20,Q20)</f>
        <v>1646</v>
      </c>
    </row>
    <row r="21" spans="1:19" ht="21.65" customHeight="1">
      <c r="A21" s="227" t="s">
        <v>157</v>
      </c>
      <c r="B21" s="236"/>
      <c r="C21" s="1"/>
      <c r="D21" s="230"/>
      <c r="E21" s="15"/>
      <c r="F21" s="3"/>
      <c r="G21" s="198">
        <f>SUM(G19:G20)</f>
        <v>0</v>
      </c>
      <c r="H21" s="52"/>
      <c r="I21" s="198">
        <f>SUM(I19:I20)</f>
        <v>0</v>
      </c>
      <c r="J21" s="52"/>
      <c r="K21" s="198">
        <f>SUM(K19:K20)</f>
        <v>0</v>
      </c>
      <c r="L21" s="52"/>
      <c r="M21" s="131">
        <f>SUM(M19:M20)</f>
        <v>175599</v>
      </c>
      <c r="N21" s="75"/>
      <c r="O21" s="198">
        <f>SUM(O19:O20)</f>
        <v>1646</v>
      </c>
      <c r="P21" s="75"/>
      <c r="Q21" s="198">
        <f>SUM(Q19:Q20)</f>
        <v>1646</v>
      </c>
      <c r="R21" s="75"/>
      <c r="S21" s="131">
        <f>SUM(S19:S20)</f>
        <v>177245</v>
      </c>
    </row>
    <row r="22" spans="1:19" ht="21.65" customHeight="1">
      <c r="A22" s="227"/>
      <c r="B22" s="236"/>
      <c r="C22" s="1"/>
      <c r="D22" s="230"/>
      <c r="E22" s="15"/>
      <c r="F22" s="3"/>
      <c r="G22" s="132"/>
      <c r="H22" s="52"/>
      <c r="I22" s="132"/>
      <c r="J22" s="52"/>
      <c r="K22" s="132"/>
      <c r="L22" s="52"/>
      <c r="M22" s="76"/>
      <c r="N22" s="75"/>
      <c r="O22" s="132"/>
      <c r="P22" s="75"/>
      <c r="Q22" s="132"/>
      <c r="R22" s="75"/>
      <c r="S22" s="76"/>
    </row>
    <row r="23" spans="1:19" ht="21.65" customHeight="1">
      <c r="A23" s="88" t="s">
        <v>100</v>
      </c>
      <c r="B23" s="236"/>
      <c r="C23" s="1"/>
      <c r="D23" s="230"/>
      <c r="E23" s="235">
        <v>17</v>
      </c>
      <c r="F23" s="3"/>
      <c r="G23" s="52">
        <v>0</v>
      </c>
      <c r="H23" s="52"/>
      <c r="I23" s="52">
        <v>0</v>
      </c>
      <c r="J23" s="52"/>
      <c r="K23" s="52">
        <v>5900</v>
      </c>
      <c r="L23" s="52"/>
      <c r="M23" s="75">
        <f>-K23</f>
        <v>-5900</v>
      </c>
      <c r="N23" s="75"/>
      <c r="O23" s="52">
        <v>0</v>
      </c>
      <c r="P23" s="75"/>
      <c r="Q23" s="52">
        <f>SUM(O23:P23)</f>
        <v>0</v>
      </c>
      <c r="R23" s="75"/>
      <c r="S23" s="75">
        <f>SUM(G23:M23,Q23)</f>
        <v>0</v>
      </c>
    </row>
    <row r="24" spans="1:19" ht="21.65" customHeight="1" thickBot="1">
      <c r="A24" s="227" t="s">
        <v>110</v>
      </c>
      <c r="G24" s="148">
        <f>G23+G21+G16+G11</f>
        <v>160000</v>
      </c>
      <c r="H24" s="76"/>
      <c r="I24" s="148">
        <f>I23+I21+I16+I11</f>
        <v>361424</v>
      </c>
      <c r="J24" s="132"/>
      <c r="K24" s="148">
        <f>K23+K21+K16+K11</f>
        <v>16000</v>
      </c>
      <c r="L24" s="132"/>
      <c r="M24" s="148">
        <f>M23+M21+M16+M11</f>
        <v>151956</v>
      </c>
      <c r="N24" s="76"/>
      <c r="O24" s="148">
        <f>O23+O21+O16+O11</f>
        <v>11772</v>
      </c>
      <c r="P24" s="76"/>
      <c r="Q24" s="148">
        <f>Q23+Q21+Q16+Q11</f>
        <v>11772</v>
      </c>
      <c r="R24" s="76"/>
      <c r="S24" s="148">
        <f>S23+S21+S16+S11</f>
        <v>701152</v>
      </c>
    </row>
    <row r="25" spans="1:19" ht="21.65" customHeight="1" thickTop="1"/>
  </sheetData>
  <mergeCells count="4">
    <mergeCell ref="G4:S4"/>
    <mergeCell ref="K5:M5"/>
    <mergeCell ref="O5:Q5"/>
    <mergeCell ref="G9:S9"/>
  </mergeCells>
  <pageMargins left="0.7" right="0.7" top="0.75" bottom="0.75" header="0.3" footer="0.3"/>
  <pageSetup paperSize="9" scale="78" firstPageNumber="14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view="pageBreakPreview" topLeftCell="H1" zoomScaleNormal="100" zoomScaleSheetLayoutView="100" workbookViewId="0">
      <selection activeCell="I34" sqref="I34"/>
    </sheetView>
  </sheetViews>
  <sheetFormatPr defaultColWidth="9.296875" defaultRowHeight="21.65" customHeight="1"/>
  <cols>
    <col min="1" max="3" width="1.796875" style="4" customWidth="1"/>
    <col min="4" max="4" width="43.796875" style="4" customWidth="1"/>
    <col min="5" max="5" width="9" style="16" customWidth="1"/>
    <col min="6" max="6" width="1" style="4" customWidth="1"/>
    <col min="7" max="7" width="16.19921875" style="156" customWidth="1"/>
    <col min="8" max="8" width="1" style="156" customWidth="1"/>
    <col min="9" max="9" width="14.796875" style="156" customWidth="1"/>
    <col min="10" max="10" width="1" style="12" customWidth="1"/>
    <col min="11" max="11" width="14.69921875" style="156" customWidth="1"/>
    <col min="12" max="12" width="1" style="12" customWidth="1"/>
    <col min="13" max="13" width="14.796875" style="12" customWidth="1"/>
    <col min="14" max="14" width="1" style="12" customWidth="1"/>
    <col min="15" max="15" width="14.796875" style="156" customWidth="1"/>
    <col min="16" max="16" width="1.296875" style="156" customWidth="1"/>
    <col min="17" max="17" width="14.796875" style="156" customWidth="1"/>
    <col min="18" max="18" width="1" style="156" customWidth="1"/>
    <col min="19" max="19" width="18" style="156" customWidth="1"/>
    <col min="20" max="20" width="1" style="156" customWidth="1"/>
    <col min="21" max="21" width="19.796875" style="156" customWidth="1"/>
    <col min="22" max="22" width="1" style="156" customWidth="1"/>
    <col min="23" max="23" width="17" style="4" customWidth="1"/>
    <col min="24" max="24" width="9.296875" style="4"/>
    <col min="25" max="25" width="12.296875" style="4" bestFit="1" customWidth="1"/>
    <col min="26" max="26" width="9.296875" style="4"/>
    <col min="27" max="27" width="12.296875" style="4" bestFit="1" customWidth="1"/>
    <col min="28" max="16384" width="9.296875" style="4"/>
  </cols>
  <sheetData>
    <row r="1" spans="1:23" s="21" customFormat="1" ht="21.65" customHeight="1">
      <c r="A1" s="18" t="s">
        <v>0</v>
      </c>
      <c r="E1" s="152"/>
      <c r="G1" s="153"/>
      <c r="H1" s="153"/>
      <c r="I1" s="153"/>
      <c r="J1" s="154"/>
      <c r="K1" s="153"/>
      <c r="L1" s="154"/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</row>
    <row r="2" spans="1:23" ht="21.65" customHeight="1">
      <c r="A2" s="155" t="s">
        <v>185</v>
      </c>
      <c r="B2" s="21"/>
      <c r="C2" s="21"/>
      <c r="D2" s="21"/>
      <c r="E2" s="152"/>
      <c r="F2" s="21"/>
      <c r="G2" s="153"/>
      <c r="H2" s="153"/>
      <c r="I2" s="153"/>
      <c r="J2" s="154"/>
      <c r="K2" s="153"/>
      <c r="L2" s="154"/>
      <c r="M2" s="154"/>
      <c r="N2" s="154"/>
      <c r="O2" s="153"/>
      <c r="P2" s="153"/>
      <c r="Q2" s="153"/>
      <c r="R2" s="153"/>
      <c r="S2" s="153"/>
      <c r="T2" s="153"/>
      <c r="U2" s="153"/>
      <c r="V2" s="153"/>
      <c r="W2" s="153"/>
    </row>
    <row r="3" spans="1:23" ht="21.65" customHeight="1">
      <c r="W3" s="156"/>
    </row>
    <row r="4" spans="1:23" ht="21.65" customHeight="1">
      <c r="G4" s="301" t="s">
        <v>3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</row>
    <row r="5" spans="1:23" ht="21.65" customHeight="1">
      <c r="G5" s="220"/>
      <c r="H5" s="220"/>
      <c r="I5" s="220"/>
      <c r="J5" s="220"/>
      <c r="K5" s="310" t="s">
        <v>44</v>
      </c>
      <c r="L5" s="310"/>
      <c r="M5" s="310"/>
      <c r="N5" s="310"/>
      <c r="O5" s="310"/>
      <c r="P5" s="237"/>
      <c r="Q5" s="237"/>
      <c r="R5" s="220"/>
      <c r="S5" s="311" t="s">
        <v>46</v>
      </c>
      <c r="T5" s="311"/>
      <c r="U5" s="311"/>
      <c r="V5" s="220"/>
      <c r="W5" s="220"/>
    </row>
    <row r="6" spans="1:23" ht="21.65" customHeight="1">
      <c r="A6" s="11"/>
      <c r="B6" s="11"/>
      <c r="C6" s="11"/>
      <c r="D6" s="11"/>
      <c r="E6" s="141"/>
      <c r="F6" s="11"/>
      <c r="G6" s="149" t="s">
        <v>78</v>
      </c>
      <c r="H6" s="149"/>
      <c r="I6" s="149"/>
      <c r="J6" s="149"/>
      <c r="K6" s="150"/>
      <c r="L6" s="150"/>
      <c r="M6" s="150"/>
      <c r="N6" s="150"/>
      <c r="O6" s="150"/>
      <c r="P6" s="150"/>
      <c r="Q6" s="150"/>
      <c r="R6" s="150"/>
      <c r="S6" s="149" t="s">
        <v>79</v>
      </c>
      <c r="T6" s="150"/>
      <c r="U6" s="149" t="s">
        <v>80</v>
      </c>
      <c r="V6" s="150"/>
      <c r="W6" s="151"/>
    </row>
    <row r="7" spans="1:23" ht="21.65" customHeight="1">
      <c r="A7" s="11"/>
      <c r="B7" s="11"/>
      <c r="C7" s="11"/>
      <c r="D7" s="11"/>
      <c r="E7" s="141"/>
      <c r="F7" s="11"/>
      <c r="G7" s="149" t="s">
        <v>83</v>
      </c>
      <c r="H7" s="149"/>
      <c r="I7" s="149" t="s">
        <v>84</v>
      </c>
      <c r="J7" s="149"/>
      <c r="K7" s="149" t="s">
        <v>85</v>
      </c>
      <c r="L7" s="150"/>
      <c r="M7" s="150" t="s">
        <v>79</v>
      </c>
      <c r="N7" s="150"/>
      <c r="O7" s="150" t="s">
        <v>86</v>
      </c>
      <c r="P7" s="150"/>
      <c r="Q7" s="150" t="s">
        <v>175</v>
      </c>
      <c r="R7" s="150"/>
      <c r="S7" s="149" t="s">
        <v>87</v>
      </c>
      <c r="T7" s="150"/>
      <c r="U7" s="149" t="s">
        <v>88</v>
      </c>
      <c r="V7" s="150"/>
      <c r="W7" s="151" t="s">
        <v>81</v>
      </c>
    </row>
    <row r="8" spans="1:23" s="11" customFormat="1" ht="21.65" customHeight="1">
      <c r="B8" s="136"/>
      <c r="C8" s="136"/>
      <c r="D8" s="136"/>
      <c r="E8" s="15" t="s">
        <v>6</v>
      </c>
      <c r="F8" s="136"/>
      <c r="G8" s="149" t="s">
        <v>90</v>
      </c>
      <c r="H8" s="149"/>
      <c r="I8" s="149" t="s">
        <v>91</v>
      </c>
      <c r="J8" s="149"/>
      <c r="K8" s="149" t="s">
        <v>92</v>
      </c>
      <c r="L8" s="149"/>
      <c r="M8" s="149" t="s">
        <v>178</v>
      </c>
      <c r="N8" s="149"/>
      <c r="O8" s="150" t="s">
        <v>93</v>
      </c>
      <c r="P8" s="150"/>
      <c r="Q8" s="150" t="s">
        <v>176</v>
      </c>
      <c r="R8" s="150"/>
      <c r="S8" s="149" t="s">
        <v>94</v>
      </c>
      <c r="T8" s="149"/>
      <c r="U8" s="149" t="s">
        <v>95</v>
      </c>
      <c r="V8" s="149"/>
      <c r="W8" s="151" t="s">
        <v>39</v>
      </c>
    </row>
    <row r="9" spans="1:23" s="11" customFormat="1" ht="21.65" customHeight="1">
      <c r="F9" s="5"/>
      <c r="G9" s="312" t="s">
        <v>169</v>
      </c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</row>
    <row r="10" spans="1:23" s="11" customFormat="1" ht="21.65" customHeight="1">
      <c r="A10" s="10" t="s">
        <v>168</v>
      </c>
      <c r="F10" s="5"/>
      <c r="G10" s="222"/>
      <c r="H10" s="222"/>
      <c r="I10" s="222"/>
      <c r="J10" s="222"/>
      <c r="K10" s="222"/>
      <c r="L10" s="222"/>
      <c r="M10" s="226"/>
      <c r="N10" s="226"/>
      <c r="O10" s="222"/>
      <c r="P10" s="226"/>
      <c r="Q10" s="226"/>
      <c r="R10" s="222"/>
      <c r="S10" s="222"/>
      <c r="T10" s="222"/>
      <c r="U10" s="222"/>
      <c r="V10" s="222"/>
      <c r="W10" s="222"/>
    </row>
    <row r="11" spans="1:23" s="11" customFormat="1" ht="21.65" customHeight="1">
      <c r="A11" s="100" t="s">
        <v>166</v>
      </c>
      <c r="B11" s="10"/>
      <c r="E11" s="130"/>
      <c r="F11" s="3"/>
      <c r="G11" s="80">
        <v>160000</v>
      </c>
      <c r="H11" s="80"/>
      <c r="I11" s="80">
        <v>361424</v>
      </c>
      <c r="J11" s="80"/>
      <c r="K11" s="80">
        <v>16000</v>
      </c>
      <c r="L11" s="80"/>
      <c r="M11" s="80">
        <v>0</v>
      </c>
      <c r="N11" s="80"/>
      <c r="O11" s="80">
        <v>151956</v>
      </c>
      <c r="P11" s="80"/>
      <c r="Q11" s="80">
        <v>0</v>
      </c>
      <c r="R11" s="80"/>
      <c r="S11" s="80">
        <v>11772</v>
      </c>
      <c r="T11" s="80"/>
      <c r="U11" s="80">
        <f>SUM(S11:T11)</f>
        <v>11772</v>
      </c>
      <c r="V11" s="80"/>
      <c r="W11" s="80">
        <f>SUM(G11:Q11,U11)</f>
        <v>701152</v>
      </c>
    </row>
    <row r="12" spans="1:23" s="11" customFormat="1" ht="21.65" customHeight="1">
      <c r="A12" s="100"/>
      <c r="B12" s="100"/>
      <c r="C12" s="100"/>
      <c r="D12" s="100"/>
      <c r="E12" s="130"/>
      <c r="F12" s="3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76"/>
    </row>
    <row r="13" spans="1:23" s="11" customFormat="1" ht="21.65" customHeight="1">
      <c r="A13" s="223" t="s">
        <v>98</v>
      </c>
      <c r="B13" s="135"/>
      <c r="D13" s="136"/>
      <c r="E13" s="130"/>
      <c r="F13" s="3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76"/>
    </row>
    <row r="14" spans="1:23" s="11" customFormat="1" ht="21.65" customHeight="1">
      <c r="A14" s="137" t="s">
        <v>164</v>
      </c>
      <c r="B14" s="4"/>
      <c r="D14" s="136"/>
      <c r="E14" s="130"/>
      <c r="F14" s="3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76"/>
    </row>
    <row r="15" spans="1:23" s="11" customFormat="1" ht="21.65" customHeight="1">
      <c r="A15" s="137"/>
      <c r="B15" s="4" t="s">
        <v>177</v>
      </c>
      <c r="D15" s="136"/>
      <c r="E15" s="138">
        <v>16</v>
      </c>
      <c r="F15" s="3"/>
      <c r="G15" s="52">
        <v>0</v>
      </c>
      <c r="H15" s="52"/>
      <c r="I15" s="52">
        <v>0</v>
      </c>
      <c r="J15" s="52"/>
      <c r="K15" s="52">
        <v>0</v>
      </c>
      <c r="L15" s="52"/>
      <c r="M15" s="52">
        <v>63883</v>
      </c>
      <c r="N15" s="52"/>
      <c r="O15" s="52">
        <v>-63883</v>
      </c>
      <c r="P15" s="52"/>
      <c r="Q15" s="52">
        <v>-63883</v>
      </c>
      <c r="R15" s="52"/>
      <c r="S15" s="52">
        <v>0</v>
      </c>
      <c r="T15" s="52"/>
      <c r="U15" s="52">
        <f t="shared" ref="U15:U16" si="0">SUM(S15:T15)</f>
        <v>0</v>
      </c>
      <c r="V15" s="52"/>
      <c r="W15" s="75">
        <f t="shared" ref="W15:W16" si="1">SUM(G15:Q15,U15)</f>
        <v>-63883</v>
      </c>
    </row>
    <row r="16" spans="1:23" s="11" customFormat="1" ht="21.65" customHeight="1">
      <c r="A16" s="137"/>
      <c r="B16" s="135" t="s">
        <v>105</v>
      </c>
      <c r="D16" s="136"/>
      <c r="E16" s="138">
        <v>22</v>
      </c>
      <c r="F16" s="3"/>
      <c r="G16" s="238">
        <v>0</v>
      </c>
      <c r="H16" s="52"/>
      <c r="I16" s="238">
        <v>0</v>
      </c>
      <c r="J16" s="52"/>
      <c r="K16" s="238">
        <v>0</v>
      </c>
      <c r="L16" s="52"/>
      <c r="M16" s="52">
        <v>0</v>
      </c>
      <c r="N16" s="52"/>
      <c r="O16" s="238">
        <v>-121597</v>
      </c>
      <c r="P16" s="238"/>
      <c r="Q16" s="238">
        <v>0</v>
      </c>
      <c r="R16" s="52"/>
      <c r="S16" s="238">
        <v>0</v>
      </c>
      <c r="T16" s="52"/>
      <c r="U16" s="238">
        <f t="shared" si="0"/>
        <v>0</v>
      </c>
      <c r="V16" s="52"/>
      <c r="W16" s="240">
        <f t="shared" si="1"/>
        <v>-121597</v>
      </c>
    </row>
    <row r="17" spans="1:23" s="11" customFormat="1" ht="21.65" customHeight="1">
      <c r="A17" s="10"/>
      <c r="B17" s="10" t="s">
        <v>111</v>
      </c>
      <c r="E17" s="130"/>
      <c r="F17" s="3"/>
      <c r="G17" s="198">
        <f>SUM(G15:G16)</f>
        <v>0</v>
      </c>
      <c r="H17" s="132"/>
      <c r="I17" s="198">
        <f>SUM(I15:I16)</f>
        <v>0</v>
      </c>
      <c r="J17" s="132"/>
      <c r="K17" s="198">
        <f>SUM(K15:K16)</f>
        <v>0</v>
      </c>
      <c r="L17" s="132"/>
      <c r="M17" s="198">
        <f>SUM(M15:M16)</f>
        <v>63883</v>
      </c>
      <c r="N17" s="132"/>
      <c r="O17" s="198">
        <f>SUM(O15:O16)</f>
        <v>-185480</v>
      </c>
      <c r="P17" s="239"/>
      <c r="Q17" s="198">
        <f>SUM(Q15:Q16)</f>
        <v>-63883</v>
      </c>
      <c r="R17" s="132"/>
      <c r="S17" s="198">
        <f>SUM(S15:S16)</f>
        <v>0</v>
      </c>
      <c r="T17" s="132"/>
      <c r="U17" s="198">
        <f>SUM(U15:U16)</f>
        <v>0</v>
      </c>
      <c r="V17" s="132"/>
      <c r="W17" s="198">
        <f>SUM(W15:W16)</f>
        <v>-185480</v>
      </c>
    </row>
    <row r="18" spans="1:23" s="11" customFormat="1" ht="21.65" customHeight="1">
      <c r="A18" s="100"/>
      <c r="B18" s="100"/>
      <c r="C18" s="100"/>
      <c r="D18" s="100"/>
      <c r="E18" s="130"/>
      <c r="F18" s="3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76"/>
    </row>
    <row r="19" spans="1:23" ht="21.65" customHeight="1">
      <c r="A19" s="223" t="s">
        <v>112</v>
      </c>
      <c r="B19" s="135"/>
      <c r="C19" s="11"/>
      <c r="D19" s="136"/>
      <c r="E19" s="130"/>
      <c r="F19" s="3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76"/>
    </row>
    <row r="20" spans="1:23" ht="21.65" customHeight="1">
      <c r="A20" s="223"/>
      <c r="B20" s="265" t="s">
        <v>195</v>
      </c>
      <c r="C20" s="1"/>
      <c r="D20" s="136"/>
      <c r="E20" s="130"/>
      <c r="F20" s="3"/>
      <c r="G20" s="52">
        <v>0</v>
      </c>
      <c r="H20" s="52"/>
      <c r="I20" s="52">
        <v>0</v>
      </c>
      <c r="J20" s="52"/>
      <c r="K20" s="52">
        <v>0</v>
      </c>
      <c r="L20" s="52"/>
      <c r="M20" s="52">
        <v>0</v>
      </c>
      <c r="N20" s="52"/>
      <c r="O20" s="75">
        <f>'PL 10-11'!K55</f>
        <v>298150</v>
      </c>
      <c r="P20" s="75"/>
      <c r="Q20" s="75">
        <v>0</v>
      </c>
      <c r="R20" s="75"/>
      <c r="S20" s="52">
        <v>0</v>
      </c>
      <c r="T20" s="75"/>
      <c r="U20" s="52">
        <f>SUM(S20:T20)</f>
        <v>0</v>
      </c>
      <c r="V20" s="75"/>
      <c r="W20" s="75">
        <f>SUM(G20:Q20,U20)</f>
        <v>298150</v>
      </c>
    </row>
    <row r="21" spans="1:23" ht="21.65" customHeight="1">
      <c r="A21" s="223"/>
      <c r="B21" s="265" t="s">
        <v>66</v>
      </c>
      <c r="C21" s="1"/>
      <c r="D21" s="136"/>
      <c r="E21" s="159"/>
      <c r="F21" s="3"/>
      <c r="G21" s="157">
        <v>0</v>
      </c>
      <c r="H21" s="52"/>
      <c r="I21" s="157">
        <v>0</v>
      </c>
      <c r="J21" s="52"/>
      <c r="K21" s="157">
        <v>0</v>
      </c>
      <c r="L21" s="52"/>
      <c r="M21" s="52">
        <v>0</v>
      </c>
      <c r="N21" s="52"/>
      <c r="O21" s="145">
        <f>'PL 10-11'!G43*0.8</f>
        <v>-2192</v>
      </c>
      <c r="P21" s="240"/>
      <c r="Q21" s="240">
        <v>0</v>
      </c>
      <c r="R21" s="75"/>
      <c r="S21" s="157">
        <f>'PL 10-11'!K42*0.8</f>
        <v>3680</v>
      </c>
      <c r="T21" s="75"/>
      <c r="U21" s="52">
        <f>SUM(S21:T21)</f>
        <v>3680</v>
      </c>
      <c r="V21" s="75"/>
      <c r="W21" s="75">
        <f>SUM(G21:Q21,U21)</f>
        <v>1488</v>
      </c>
    </row>
    <row r="22" spans="1:23" ht="21.65" customHeight="1">
      <c r="A22" s="223" t="s">
        <v>157</v>
      </c>
      <c r="B22" s="158"/>
      <c r="C22" s="1"/>
      <c r="D22" s="136"/>
      <c r="E22" s="159"/>
      <c r="F22" s="3"/>
      <c r="G22" s="131">
        <f>SUM(G20:G21)</f>
        <v>0</v>
      </c>
      <c r="H22" s="52"/>
      <c r="I22" s="131">
        <f>SUM(I20:I21)</f>
        <v>0</v>
      </c>
      <c r="J22" s="52"/>
      <c r="K22" s="131">
        <f>SUM(K20:K21)</f>
        <v>0</v>
      </c>
      <c r="L22" s="52"/>
      <c r="M22" s="131">
        <f>SUM(M20:M21)</f>
        <v>0</v>
      </c>
      <c r="N22" s="52"/>
      <c r="O22" s="131">
        <f>SUM(O20:O21)</f>
        <v>295958</v>
      </c>
      <c r="P22" s="228"/>
      <c r="Q22" s="131">
        <f>SUM(Q20:Q21)</f>
        <v>0</v>
      </c>
      <c r="R22" s="75"/>
      <c r="S22" s="198">
        <f>SUM(S20:S21)</f>
        <v>3680</v>
      </c>
      <c r="T22" s="75"/>
      <c r="U22" s="198">
        <f>SUM(U20:U21)</f>
        <v>3680</v>
      </c>
      <c r="V22" s="75"/>
      <c r="W22" s="131">
        <f>SUM(W20:W21)</f>
        <v>299638</v>
      </c>
    </row>
    <row r="23" spans="1:23" ht="21.65" customHeight="1">
      <c r="A23" s="223"/>
      <c r="B23" s="158"/>
      <c r="C23" s="1"/>
      <c r="D23" s="136"/>
      <c r="E23" s="159"/>
      <c r="F23" s="3"/>
      <c r="G23" s="132"/>
      <c r="H23" s="52"/>
      <c r="I23" s="132"/>
      <c r="J23" s="52"/>
      <c r="K23" s="132"/>
      <c r="L23" s="52"/>
      <c r="M23" s="52"/>
      <c r="N23" s="52"/>
      <c r="O23" s="76"/>
      <c r="P23" s="76"/>
      <c r="Q23" s="76"/>
      <c r="R23" s="75"/>
      <c r="S23" s="132"/>
      <c r="T23" s="75"/>
      <c r="U23" s="132"/>
      <c r="V23" s="75"/>
      <c r="W23" s="76"/>
    </row>
    <row r="24" spans="1:23" ht="21.65" customHeight="1">
      <c r="A24" s="88" t="s">
        <v>100</v>
      </c>
      <c r="B24" s="158"/>
      <c r="C24" s="1"/>
      <c r="D24" s="136"/>
      <c r="E24" s="138">
        <v>17</v>
      </c>
      <c r="F24" s="3"/>
      <c r="G24" s="52">
        <v>0</v>
      </c>
      <c r="H24" s="52"/>
      <c r="I24" s="52">
        <v>0</v>
      </c>
      <c r="J24" s="52"/>
      <c r="K24" s="52">
        <v>2125</v>
      </c>
      <c r="L24" s="52"/>
      <c r="M24" s="52">
        <v>0</v>
      </c>
      <c r="N24" s="52"/>
      <c r="O24" s="75">
        <v>-2125</v>
      </c>
      <c r="P24" s="75"/>
      <c r="Q24" s="75">
        <v>0</v>
      </c>
      <c r="R24" s="75"/>
      <c r="S24" s="52">
        <v>0</v>
      </c>
      <c r="T24" s="75"/>
      <c r="U24" s="52">
        <f>SUM(S24:T24)</f>
        <v>0</v>
      </c>
      <c r="V24" s="75"/>
      <c r="W24" s="75">
        <f>SUM(G24:Q24,U24)</f>
        <v>0</v>
      </c>
    </row>
    <row r="25" spans="1:23" ht="21.65" customHeight="1" thickBot="1">
      <c r="A25" s="223" t="s">
        <v>167</v>
      </c>
      <c r="G25" s="148">
        <f>G11+G17+G22+G24</f>
        <v>160000</v>
      </c>
      <c r="H25" s="76"/>
      <c r="I25" s="148">
        <f>I11+I17+I22+I24</f>
        <v>361424</v>
      </c>
      <c r="J25" s="132"/>
      <c r="K25" s="148">
        <f>K11+K17+K22+K24</f>
        <v>18125</v>
      </c>
      <c r="L25" s="132"/>
      <c r="M25" s="148">
        <f>M11+M17+M22+M24</f>
        <v>63883</v>
      </c>
      <c r="N25" s="132"/>
      <c r="O25" s="148">
        <f>O11+O17+O22+O24</f>
        <v>260309</v>
      </c>
      <c r="P25" s="228"/>
      <c r="Q25" s="148">
        <f>Q11+Q17+Q22+Q24</f>
        <v>-63883</v>
      </c>
      <c r="R25" s="76"/>
      <c r="S25" s="148">
        <f>S11+S17+S22+S24</f>
        <v>15452</v>
      </c>
      <c r="T25" s="76"/>
      <c r="U25" s="148">
        <f>U11+U17+U22+U24</f>
        <v>15452</v>
      </c>
      <c r="V25" s="76"/>
      <c r="W25" s="148">
        <f>W11+W17+W22+W24</f>
        <v>815310</v>
      </c>
    </row>
    <row r="26" spans="1:23" ht="21.65" customHeight="1" thickTop="1"/>
  </sheetData>
  <mergeCells count="4">
    <mergeCell ref="G4:W4"/>
    <mergeCell ref="K5:O5"/>
    <mergeCell ref="S5:U5"/>
    <mergeCell ref="G9:W9"/>
  </mergeCells>
  <pageMargins left="0.7" right="0.7" top="0.75" bottom="0.75" header="0.3" footer="0.3"/>
  <pageSetup paperSize="9" scale="69" firstPageNumber="15" fitToHeight="0" orientation="landscape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7"/>
  <sheetViews>
    <sheetView tabSelected="1" view="pageBreakPreview" topLeftCell="A79" zoomScale="85" zoomScaleNormal="90" zoomScaleSheetLayoutView="85" workbookViewId="0">
      <selection activeCell="Q13" sqref="Q13"/>
    </sheetView>
  </sheetViews>
  <sheetFormatPr defaultColWidth="11" defaultRowHeight="21" customHeight="1"/>
  <cols>
    <col min="1" max="3" width="1.796875" style="4" customWidth="1"/>
    <col min="4" max="4" width="48.19921875" style="4" customWidth="1"/>
    <col min="5" max="5" width="8.296875" style="3" customWidth="1"/>
    <col min="6" max="6" width="1.796875" style="4" customWidth="1"/>
    <col min="7" max="7" width="17.296875" style="75" customWidth="1"/>
    <col min="8" max="8" width="1.69921875" style="4" customWidth="1"/>
    <col min="9" max="9" width="17.296875" style="75" customWidth="1"/>
    <col min="10" max="10" width="1.69921875" style="12" customWidth="1"/>
    <col min="11" max="11" width="17.296875" style="75" customWidth="1"/>
    <col min="12" max="12" width="1.69921875" style="12" customWidth="1"/>
    <col min="13" max="13" width="17.296875" style="75" customWidth="1"/>
    <col min="14" max="14" width="15.296875" style="4" customWidth="1"/>
    <col min="15" max="16384" width="11" style="4"/>
  </cols>
  <sheetData>
    <row r="1" spans="1:15" s="21" customFormat="1" ht="22.15" customHeight="1">
      <c r="A1" s="51" t="s">
        <v>0</v>
      </c>
      <c r="B1" s="4"/>
      <c r="C1" s="4"/>
      <c r="D1" s="4"/>
      <c r="E1" s="3"/>
      <c r="F1" s="4"/>
      <c r="G1" s="75"/>
      <c r="H1" s="4"/>
      <c r="I1" s="75"/>
      <c r="J1" s="12"/>
      <c r="K1" s="75"/>
      <c r="L1" s="12"/>
      <c r="M1" s="75"/>
    </row>
    <row r="2" spans="1:15" ht="21" customHeight="1">
      <c r="A2" s="313" t="s">
        <v>113</v>
      </c>
      <c r="B2" s="313"/>
      <c r="C2" s="313"/>
      <c r="D2" s="313"/>
      <c r="F2" s="2"/>
      <c r="H2" s="2"/>
      <c r="J2" s="35"/>
      <c r="L2" s="35"/>
    </row>
    <row r="3" spans="1:15" ht="21" customHeight="1">
      <c r="A3" s="51" t="s">
        <v>114</v>
      </c>
      <c r="B3" s="2"/>
      <c r="C3" s="2"/>
      <c r="D3" s="2"/>
      <c r="F3" s="2"/>
      <c r="H3" s="2"/>
      <c r="J3" s="35"/>
      <c r="L3" s="35"/>
    </row>
    <row r="4" spans="1:15" ht="21" customHeight="1">
      <c r="A4" s="2"/>
      <c r="B4" s="2"/>
      <c r="C4" s="2"/>
      <c r="D4" s="2"/>
      <c r="E4" s="5"/>
      <c r="F4" s="6"/>
      <c r="G4" s="301" t="s">
        <v>2</v>
      </c>
      <c r="H4" s="301"/>
      <c r="I4" s="301"/>
      <c r="J4" s="36"/>
      <c r="K4" s="301" t="s">
        <v>3</v>
      </c>
      <c r="L4" s="301"/>
      <c r="M4" s="301"/>
    </row>
    <row r="5" spans="1:15" ht="21" customHeight="1">
      <c r="F5" s="5"/>
      <c r="G5" s="302" t="s">
        <v>51</v>
      </c>
      <c r="H5" s="302"/>
      <c r="I5" s="302"/>
      <c r="J5" s="30"/>
      <c r="K5" s="302" t="s">
        <v>51</v>
      </c>
      <c r="L5" s="302"/>
      <c r="M5" s="302"/>
    </row>
    <row r="6" spans="1:15" ht="21" customHeight="1">
      <c r="E6" s="15"/>
      <c r="F6" s="5"/>
      <c r="G6" s="31" t="s">
        <v>165</v>
      </c>
      <c r="H6" s="37"/>
      <c r="I6" s="31">
        <v>2564</v>
      </c>
      <c r="J6" s="37"/>
      <c r="K6" s="31" t="s">
        <v>165</v>
      </c>
      <c r="L6" s="37"/>
      <c r="M6" s="213" t="s">
        <v>52</v>
      </c>
    </row>
    <row r="7" spans="1:15" ht="21" customHeight="1">
      <c r="F7" s="3"/>
      <c r="G7" s="304" t="s">
        <v>169</v>
      </c>
      <c r="H7" s="304"/>
      <c r="I7" s="304"/>
      <c r="J7" s="304"/>
      <c r="K7" s="304"/>
      <c r="L7" s="304"/>
      <c r="M7" s="304"/>
    </row>
    <row r="8" spans="1:15" s="16" customFormat="1" ht="21" customHeight="1">
      <c r="A8" s="141" t="s">
        <v>115</v>
      </c>
      <c r="E8" s="160"/>
      <c r="F8" s="160"/>
      <c r="G8" s="161"/>
      <c r="H8" s="160"/>
      <c r="I8" s="161"/>
      <c r="K8" s="161"/>
      <c r="M8" s="161"/>
    </row>
    <row r="9" spans="1:15" ht="21" customHeight="1">
      <c r="A9" s="7" t="s">
        <v>116</v>
      </c>
      <c r="B9" s="7"/>
      <c r="C9" s="7"/>
      <c r="G9" s="162">
        <f>'PL 10-11'!G25</f>
        <v>306121</v>
      </c>
      <c r="H9" s="163"/>
      <c r="I9" s="162">
        <f>'PL 10-11'!I25</f>
        <v>199658</v>
      </c>
      <c r="J9" s="163"/>
      <c r="K9" s="162">
        <f>'PL 10-11'!K25</f>
        <v>298150</v>
      </c>
      <c r="L9" s="162"/>
      <c r="M9" s="162">
        <f>'PL 10-11'!M25</f>
        <v>175599</v>
      </c>
    </row>
    <row r="10" spans="1:15" ht="21" customHeight="1">
      <c r="A10" s="49" t="s">
        <v>117</v>
      </c>
      <c r="B10" s="7"/>
      <c r="C10" s="7"/>
      <c r="G10" s="162"/>
      <c r="H10" s="163"/>
      <c r="I10" s="162"/>
      <c r="J10" s="163"/>
      <c r="K10" s="162"/>
      <c r="L10" s="162"/>
      <c r="M10" s="162"/>
    </row>
    <row r="11" spans="1:15" ht="21" customHeight="1">
      <c r="A11" s="7" t="s">
        <v>118</v>
      </c>
      <c r="C11" s="7"/>
      <c r="G11" s="162">
        <f>-'PL 10-11'!G24</f>
        <v>74582</v>
      </c>
      <c r="H11" s="163"/>
      <c r="I11" s="162">
        <f>-'PL 10-11'!I24</f>
        <v>41649</v>
      </c>
      <c r="J11" s="163"/>
      <c r="K11" s="162">
        <f>-'PL 10-11'!K24</f>
        <v>73321</v>
      </c>
      <c r="L11" s="162"/>
      <c r="M11" s="162">
        <f>-'PL 10-11'!M24</f>
        <v>41259</v>
      </c>
    </row>
    <row r="12" spans="1:15" ht="21" customHeight="1">
      <c r="A12" s="4" t="s">
        <v>63</v>
      </c>
      <c r="C12" s="164"/>
      <c r="G12" s="162">
        <f>-'PL 10-11'!G20</f>
        <v>18788</v>
      </c>
      <c r="H12" s="140"/>
      <c r="I12" s="162">
        <f>-'PL 10-11'!I20</f>
        <v>4958</v>
      </c>
      <c r="J12" s="140"/>
      <c r="K12" s="162">
        <f>-'PL 10-11'!K20</f>
        <v>16354</v>
      </c>
      <c r="L12" s="140"/>
      <c r="M12" s="162">
        <f>-'PL 10-11'!M20</f>
        <v>2510</v>
      </c>
    </row>
    <row r="13" spans="1:15" ht="21" customHeight="1">
      <c r="A13" s="165" t="s">
        <v>119</v>
      </c>
      <c r="C13" s="7"/>
      <c r="G13" s="162">
        <v>24718</v>
      </c>
      <c r="H13" s="163"/>
      <c r="I13" s="162">
        <v>18028</v>
      </c>
      <c r="J13" s="163"/>
      <c r="K13" s="162">
        <v>18400</v>
      </c>
      <c r="L13" s="162"/>
      <c r="M13" s="162">
        <v>12117</v>
      </c>
    </row>
    <row r="14" spans="1:15" ht="21" customHeight="1">
      <c r="A14" s="165" t="s">
        <v>160</v>
      </c>
      <c r="C14" s="7"/>
      <c r="G14" s="162">
        <v>0</v>
      </c>
      <c r="H14" s="163"/>
      <c r="I14" s="162">
        <v>0</v>
      </c>
      <c r="J14" s="163"/>
      <c r="K14" s="162">
        <v>0</v>
      </c>
      <c r="L14" s="162"/>
      <c r="M14" s="162">
        <v>-4267</v>
      </c>
      <c r="O14" s="287"/>
    </row>
    <row r="15" spans="1:15" ht="21" customHeight="1">
      <c r="A15" s="165" t="s">
        <v>64</v>
      </c>
      <c r="C15" s="7"/>
      <c r="G15" s="162">
        <f>-'PL 10-11'!G21</f>
        <v>11331</v>
      </c>
      <c r="H15" s="140"/>
      <c r="I15" s="162">
        <f>-'PL 10-11'!I21</f>
        <v>2631</v>
      </c>
      <c r="J15" s="140"/>
      <c r="K15" s="162">
        <f>-'PL 10-11'!K21</f>
        <v>12918</v>
      </c>
      <c r="L15" s="162"/>
      <c r="M15" s="162">
        <f>-'PL 10-11'!M21</f>
        <v>5141</v>
      </c>
    </row>
    <row r="16" spans="1:15" ht="21" customHeight="1">
      <c r="A16" s="281" t="s">
        <v>200</v>
      </c>
      <c r="C16" s="164"/>
      <c r="G16" s="279">
        <v>4050</v>
      </c>
      <c r="H16" s="140"/>
      <c r="I16" s="162">
        <v>4060</v>
      </c>
      <c r="J16" s="140"/>
      <c r="K16" s="162">
        <v>3823</v>
      </c>
      <c r="L16" s="140"/>
      <c r="M16" s="162">
        <v>3841</v>
      </c>
    </row>
    <row r="17" spans="1:14" ht="21" customHeight="1">
      <c r="A17" s="281" t="s">
        <v>224</v>
      </c>
      <c r="C17" s="164"/>
      <c r="E17" s="284"/>
      <c r="G17" s="279">
        <v>4680</v>
      </c>
      <c r="H17" s="278"/>
      <c r="I17" s="279">
        <v>0</v>
      </c>
      <c r="J17" s="278"/>
      <c r="K17" s="279">
        <v>4680</v>
      </c>
      <c r="L17" s="278"/>
      <c r="M17" s="279">
        <v>0</v>
      </c>
    </row>
    <row r="18" spans="1:14" ht="21" customHeight="1">
      <c r="A18" s="166" t="s">
        <v>120</v>
      </c>
      <c r="C18" s="164"/>
      <c r="G18" s="162">
        <v>-14474</v>
      </c>
      <c r="H18" s="140"/>
      <c r="I18" s="162">
        <v>211</v>
      </c>
      <c r="J18" s="140"/>
      <c r="K18" s="162">
        <v>-14507</v>
      </c>
      <c r="L18" s="140"/>
      <c r="M18" s="162">
        <v>-245</v>
      </c>
    </row>
    <row r="19" spans="1:14" ht="21" customHeight="1">
      <c r="A19" s="7" t="s">
        <v>121</v>
      </c>
      <c r="C19" s="7"/>
      <c r="G19" s="162">
        <v>-13928</v>
      </c>
      <c r="H19" s="163"/>
      <c r="I19" s="162">
        <v>-25420</v>
      </c>
      <c r="J19" s="163"/>
      <c r="K19" s="162">
        <v>0</v>
      </c>
      <c r="L19" s="162"/>
      <c r="M19" s="162">
        <v>0</v>
      </c>
    </row>
    <row r="20" spans="1:14" s="211" customFormat="1" ht="21" customHeight="1">
      <c r="A20" s="297" t="s">
        <v>225</v>
      </c>
      <c r="C20" s="215"/>
      <c r="E20" s="210"/>
      <c r="G20" s="279"/>
      <c r="H20" s="280"/>
      <c r="I20" s="279"/>
      <c r="J20" s="280"/>
      <c r="K20" s="279"/>
      <c r="L20" s="279"/>
      <c r="M20" s="279"/>
    </row>
    <row r="21" spans="1:14" s="211" customFormat="1" ht="21" customHeight="1">
      <c r="A21" s="297"/>
      <c r="B21" s="211" t="s">
        <v>11</v>
      </c>
      <c r="C21" s="215"/>
      <c r="E21" s="210"/>
      <c r="G21" s="279">
        <f>478</f>
        <v>478</v>
      </c>
      <c r="H21" s="280"/>
      <c r="I21" s="279">
        <v>-589</v>
      </c>
      <c r="J21" s="280"/>
      <c r="K21" s="279">
        <f>478</f>
        <v>478</v>
      </c>
      <c r="L21" s="279"/>
      <c r="M21" s="279">
        <v>-589</v>
      </c>
    </row>
    <row r="22" spans="1:14" s="211" customFormat="1" ht="21" customHeight="1">
      <c r="A22" s="297" t="s">
        <v>205</v>
      </c>
      <c r="E22" s="210"/>
      <c r="G22" s="279">
        <v>-101</v>
      </c>
      <c r="H22" s="280"/>
      <c r="I22" s="279">
        <v>-348</v>
      </c>
      <c r="J22" s="280"/>
      <c r="K22" s="279">
        <v>-101</v>
      </c>
      <c r="L22" s="279"/>
      <c r="M22" s="279">
        <v>-348</v>
      </c>
    </row>
    <row r="23" spans="1:14" s="211" customFormat="1" ht="21" customHeight="1">
      <c r="A23" s="297" t="s">
        <v>223</v>
      </c>
      <c r="C23" s="298"/>
      <c r="E23" s="210"/>
      <c r="G23" s="279">
        <f>-2814+1142-530</f>
        <v>-2202</v>
      </c>
      <c r="H23" s="278"/>
      <c r="I23" s="279">
        <v>928</v>
      </c>
      <c r="J23" s="278"/>
      <c r="K23" s="279">
        <f>-2814+1142-530</f>
        <v>-2202</v>
      </c>
      <c r="L23" s="278"/>
      <c r="M23" s="279">
        <v>928</v>
      </c>
    </row>
    <row r="24" spans="1:14" ht="21" customHeight="1">
      <c r="A24" s="166" t="s">
        <v>122</v>
      </c>
      <c r="C24" s="164"/>
      <c r="G24" s="162">
        <v>-2617</v>
      </c>
      <c r="H24" s="140"/>
      <c r="I24" s="162">
        <v>-1369</v>
      </c>
      <c r="J24" s="140"/>
      <c r="K24" s="162">
        <v>-11717</v>
      </c>
      <c r="L24" s="140"/>
      <c r="M24" s="162">
        <v>-1369</v>
      </c>
    </row>
    <row r="25" spans="1:14" ht="21" customHeight="1">
      <c r="A25" s="166" t="s">
        <v>123</v>
      </c>
      <c r="C25" s="164"/>
      <c r="G25" s="167">
        <v>-2534</v>
      </c>
      <c r="H25" s="140"/>
      <c r="I25" s="167">
        <v>-1076</v>
      </c>
      <c r="J25" s="140"/>
      <c r="K25" s="167">
        <v>-2517</v>
      </c>
      <c r="L25" s="162"/>
      <c r="M25" s="167">
        <v>-1056</v>
      </c>
    </row>
    <row r="26" spans="1:14" ht="21" customHeight="1">
      <c r="A26" s="168"/>
      <c r="B26" s="141"/>
      <c r="C26" s="134"/>
      <c r="D26" s="141"/>
      <c r="G26" s="80">
        <f>SUM(G9:G25)</f>
        <v>408892</v>
      </c>
      <c r="H26" s="169"/>
      <c r="I26" s="80">
        <f>SUM(I9:I25)</f>
        <v>243321</v>
      </c>
      <c r="J26" s="169"/>
      <c r="K26" s="80">
        <f>SUM(K9:K25)</f>
        <v>397080</v>
      </c>
      <c r="L26" s="170"/>
      <c r="M26" s="80">
        <f>SUM(M9:M25)</f>
        <v>233521</v>
      </c>
    </row>
    <row r="27" spans="1:14" ht="21" customHeight="1">
      <c r="A27" s="171" t="s">
        <v>124</v>
      </c>
      <c r="B27" s="141"/>
      <c r="C27" s="134"/>
      <c r="D27" s="141"/>
      <c r="E27" s="78"/>
      <c r="G27" s="80"/>
      <c r="H27" s="169"/>
      <c r="I27" s="80"/>
      <c r="J27" s="169"/>
      <c r="K27" s="80"/>
      <c r="L27" s="170"/>
      <c r="M27" s="80"/>
    </row>
    <row r="28" spans="1:14" ht="21" customHeight="1">
      <c r="A28" s="172" t="s">
        <v>9</v>
      </c>
      <c r="G28" s="279">
        <v>548352</v>
      </c>
      <c r="H28" s="162"/>
      <c r="I28" s="162">
        <v>-692855</v>
      </c>
      <c r="J28" s="162"/>
      <c r="K28" s="162">
        <v>546281</v>
      </c>
      <c r="L28" s="162"/>
      <c r="M28" s="162">
        <v>-694174</v>
      </c>
      <c r="N28" s="173"/>
    </row>
    <row r="29" spans="1:14" ht="21" customHeight="1">
      <c r="A29" s="172" t="s">
        <v>12</v>
      </c>
      <c r="G29" s="279">
        <v>-3194</v>
      </c>
      <c r="H29" s="162"/>
      <c r="I29" s="162">
        <v>-10105</v>
      </c>
      <c r="J29" s="162"/>
      <c r="K29" s="162">
        <v>2438</v>
      </c>
      <c r="L29" s="162"/>
      <c r="M29" s="162">
        <v>-9150</v>
      </c>
    </row>
    <row r="30" spans="1:14" s="16" customFormat="1" ht="21" customHeight="1">
      <c r="A30" s="172" t="s">
        <v>21</v>
      </c>
      <c r="B30" s="4"/>
      <c r="C30" s="4"/>
      <c r="D30" s="4"/>
      <c r="E30" s="3"/>
      <c r="F30" s="4"/>
      <c r="G30" s="279">
        <v>-21908</v>
      </c>
      <c r="H30" s="162"/>
      <c r="I30" s="162">
        <v>-14400</v>
      </c>
      <c r="J30" s="162"/>
      <c r="K30" s="162">
        <v>-21846</v>
      </c>
      <c r="L30" s="162"/>
      <c r="M30" s="162">
        <v>-12455</v>
      </c>
      <c r="N30" s="4"/>
    </row>
    <row r="31" spans="1:14" ht="21" customHeight="1">
      <c r="A31" s="172" t="s">
        <v>27</v>
      </c>
      <c r="G31" s="279">
        <v>-185620</v>
      </c>
      <c r="H31" s="162"/>
      <c r="I31" s="162">
        <v>162576</v>
      </c>
      <c r="J31" s="162"/>
      <c r="K31" s="162">
        <v>-180405</v>
      </c>
      <c r="L31" s="162"/>
      <c r="M31" s="162">
        <v>155329</v>
      </c>
    </row>
    <row r="32" spans="1:14" ht="21" customHeight="1">
      <c r="A32" s="172" t="s">
        <v>32</v>
      </c>
      <c r="G32" s="279">
        <v>-40981</v>
      </c>
      <c r="H32" s="162"/>
      <c r="I32" s="162">
        <v>34965</v>
      </c>
      <c r="J32" s="162"/>
      <c r="K32" s="162">
        <v>-40667</v>
      </c>
      <c r="L32" s="162"/>
      <c r="M32" s="162">
        <v>34708</v>
      </c>
    </row>
    <row r="33" spans="1:14" ht="21" hidden="1" customHeight="1">
      <c r="A33" s="172" t="s">
        <v>125</v>
      </c>
      <c r="G33" s="167">
        <v>0</v>
      </c>
      <c r="H33" s="162"/>
      <c r="I33" s="167">
        <v>0</v>
      </c>
      <c r="J33" s="162"/>
      <c r="K33" s="167">
        <v>0</v>
      </c>
      <c r="L33" s="162"/>
      <c r="M33" s="167">
        <v>0</v>
      </c>
    </row>
    <row r="34" spans="1:14" s="11" customFormat="1" ht="21" customHeight="1">
      <c r="A34" s="10" t="s">
        <v>206</v>
      </c>
      <c r="B34" s="165"/>
      <c r="C34" s="4"/>
      <c r="D34" s="4"/>
      <c r="E34" s="3"/>
      <c r="F34" s="4"/>
      <c r="G34" s="268">
        <f>SUM(G26:G33)</f>
        <v>705541</v>
      </c>
      <c r="H34" s="170"/>
      <c r="I34" s="268">
        <f>SUM(I26:I33)</f>
        <v>-276498</v>
      </c>
      <c r="J34" s="170"/>
      <c r="K34" s="268">
        <f>SUM(K26:K33)</f>
        <v>702881</v>
      </c>
      <c r="L34" s="170"/>
      <c r="M34" s="268">
        <f>SUM(M26:M33)</f>
        <v>-292221</v>
      </c>
    </row>
    <row r="35" spans="1:14" s="11" customFormat="1" ht="21" customHeight="1">
      <c r="A35" s="7" t="s">
        <v>126</v>
      </c>
      <c r="B35" s="165"/>
      <c r="C35" s="4"/>
      <c r="D35" s="4"/>
      <c r="E35" s="3"/>
      <c r="F35" s="4"/>
      <c r="G35" s="140">
        <v>-375</v>
      </c>
      <c r="H35" s="162"/>
      <c r="I35" s="140">
        <v>-3231</v>
      </c>
      <c r="J35" s="162"/>
      <c r="K35" s="140">
        <v>-375</v>
      </c>
      <c r="L35" s="162"/>
      <c r="M35" s="140">
        <v>-3231</v>
      </c>
    </row>
    <row r="36" spans="1:14" ht="21" customHeight="1">
      <c r="A36" s="7" t="s">
        <v>127</v>
      </c>
      <c r="B36" s="165"/>
      <c r="G36" s="140">
        <v>0</v>
      </c>
      <c r="H36" s="162"/>
      <c r="I36" s="140">
        <v>6199</v>
      </c>
      <c r="J36" s="162"/>
      <c r="K36" s="140">
        <v>0</v>
      </c>
      <c r="L36" s="162"/>
      <c r="M36" s="140">
        <v>6199</v>
      </c>
    </row>
    <row r="37" spans="1:14" s="11" customFormat="1" ht="21" customHeight="1">
      <c r="A37" s="165" t="s">
        <v>128</v>
      </c>
      <c r="B37" s="4"/>
      <c r="C37" s="4"/>
      <c r="D37" s="4"/>
      <c r="E37" s="3"/>
      <c r="F37" s="4"/>
      <c r="G37" s="167">
        <v>-61336</v>
      </c>
      <c r="H37" s="162"/>
      <c r="I37" s="167">
        <v>-28408</v>
      </c>
      <c r="J37" s="162"/>
      <c r="K37" s="167">
        <v>-59343</v>
      </c>
      <c r="L37" s="162"/>
      <c r="M37" s="167">
        <v>-27259</v>
      </c>
      <c r="N37" s="4"/>
    </row>
    <row r="38" spans="1:14" ht="21" customHeight="1">
      <c r="A38" s="1" t="s">
        <v>207</v>
      </c>
      <c r="G38" s="174">
        <f>SUM(G34:G37)</f>
        <v>643830</v>
      </c>
      <c r="H38" s="169"/>
      <c r="I38" s="174">
        <f>SUM(I34:I37)</f>
        <v>-301938</v>
      </c>
      <c r="J38" s="169"/>
      <c r="K38" s="174">
        <f>SUM(K34:K37)</f>
        <v>643163</v>
      </c>
      <c r="L38" s="170"/>
      <c r="M38" s="174">
        <f>SUM(M34:M37)</f>
        <v>-316512</v>
      </c>
    </row>
    <row r="39" spans="1:14" ht="21" customHeight="1">
      <c r="A39" s="51" t="str">
        <f>A1</f>
        <v>บริษัท ลีโอ โกลบอล โลจิสติกส์ จำกัด (มหาชน) และบริษัทย่อย</v>
      </c>
    </row>
    <row r="40" spans="1:14" ht="21" customHeight="1">
      <c r="A40" s="313" t="s">
        <v>113</v>
      </c>
      <c r="B40" s="313"/>
      <c r="C40" s="313"/>
      <c r="D40" s="313"/>
      <c r="F40" s="2"/>
      <c r="H40" s="2"/>
      <c r="J40" s="35"/>
      <c r="L40" s="35"/>
    </row>
    <row r="41" spans="1:14" ht="13.5" customHeight="1">
      <c r="A41" s="51" t="str">
        <f>+A3</f>
        <v xml:space="preserve"> </v>
      </c>
      <c r="B41" s="2"/>
      <c r="C41" s="2"/>
      <c r="D41" s="2"/>
      <c r="F41" s="2"/>
      <c r="H41" s="2"/>
      <c r="J41" s="35"/>
      <c r="L41" s="35"/>
    </row>
    <row r="42" spans="1:14" ht="21" customHeight="1">
      <c r="A42" s="1"/>
      <c r="B42" s="2"/>
      <c r="C42" s="2"/>
      <c r="D42" s="2"/>
      <c r="F42" s="2"/>
      <c r="G42" s="301" t="s">
        <v>2</v>
      </c>
      <c r="H42" s="301"/>
      <c r="I42" s="301"/>
      <c r="J42" s="36"/>
      <c r="K42" s="301" t="s">
        <v>3</v>
      </c>
      <c r="L42" s="301"/>
      <c r="M42" s="301"/>
    </row>
    <row r="43" spans="1:14" ht="21" customHeight="1">
      <c r="F43" s="5"/>
      <c r="G43" s="302" t="s">
        <v>51</v>
      </c>
      <c r="H43" s="302"/>
      <c r="I43" s="302"/>
      <c r="J43" s="30"/>
      <c r="K43" s="302" t="s">
        <v>51</v>
      </c>
      <c r="L43" s="302"/>
      <c r="M43" s="302"/>
    </row>
    <row r="44" spans="1:14" ht="21" customHeight="1">
      <c r="E44" s="15"/>
      <c r="F44" s="5"/>
      <c r="G44" s="31" t="s">
        <v>165</v>
      </c>
      <c r="H44" s="37"/>
      <c r="I44" s="31">
        <v>2564</v>
      </c>
      <c r="J44" s="37"/>
      <c r="K44" s="31" t="s">
        <v>165</v>
      </c>
      <c r="L44" s="37"/>
      <c r="M44" s="213" t="s">
        <v>52</v>
      </c>
    </row>
    <row r="45" spans="1:14" ht="20.25" customHeight="1">
      <c r="F45" s="5"/>
      <c r="G45" s="304" t="s">
        <v>169</v>
      </c>
      <c r="H45" s="304"/>
      <c r="I45" s="304"/>
      <c r="J45" s="304"/>
      <c r="K45" s="304"/>
      <c r="L45" s="304"/>
      <c r="M45" s="304"/>
    </row>
    <row r="46" spans="1:14" ht="21" customHeight="1">
      <c r="A46" s="134" t="s">
        <v>129</v>
      </c>
      <c r="B46" s="7"/>
      <c r="G46" s="163"/>
      <c r="H46" s="175"/>
      <c r="I46" s="163"/>
      <c r="J46" s="175"/>
      <c r="K46" s="163"/>
      <c r="L46" s="175"/>
      <c r="M46" s="163"/>
    </row>
    <row r="47" spans="1:14" ht="19.5" customHeight="1">
      <c r="A47" s="7" t="s">
        <v>130</v>
      </c>
      <c r="G47" s="140">
        <v>0</v>
      </c>
      <c r="H47" s="140"/>
      <c r="I47" s="140">
        <v>0</v>
      </c>
      <c r="J47" s="140"/>
      <c r="K47" s="140">
        <v>0</v>
      </c>
      <c r="L47" s="140"/>
      <c r="M47" s="140">
        <v>-5100</v>
      </c>
    </row>
    <row r="48" spans="1:14" ht="19.5" customHeight="1">
      <c r="A48" s="7" t="s">
        <v>211</v>
      </c>
      <c r="G48" s="140">
        <v>-5000</v>
      </c>
      <c r="H48" s="140"/>
      <c r="I48" s="140">
        <v>0</v>
      </c>
      <c r="J48" s="140"/>
      <c r="K48" s="140">
        <v>-5000</v>
      </c>
      <c r="L48" s="140"/>
      <c r="M48" s="140">
        <v>0</v>
      </c>
    </row>
    <row r="49" spans="1:13" ht="19.5" customHeight="1">
      <c r="A49" s="7" t="s">
        <v>212</v>
      </c>
      <c r="B49" s="165"/>
      <c r="G49" s="140">
        <v>-15055</v>
      </c>
      <c r="H49" s="162"/>
      <c r="I49" s="140">
        <v>521</v>
      </c>
      <c r="J49" s="162"/>
      <c r="K49" s="140">
        <v>-15055</v>
      </c>
      <c r="L49" s="162"/>
      <c r="M49" s="140">
        <v>521</v>
      </c>
    </row>
    <row r="50" spans="1:13" s="211" customFormat="1" ht="19.5" customHeight="1">
      <c r="A50" s="215" t="s">
        <v>208</v>
      </c>
      <c r="B50" s="269"/>
      <c r="E50" s="210"/>
      <c r="G50" s="278">
        <v>0</v>
      </c>
      <c r="H50" s="279"/>
      <c r="I50" s="278">
        <v>200000</v>
      </c>
      <c r="J50" s="279"/>
      <c r="K50" s="278">
        <v>0</v>
      </c>
      <c r="L50" s="162"/>
      <c r="M50" s="140">
        <v>200000</v>
      </c>
    </row>
    <row r="51" spans="1:13" ht="19.5" customHeight="1">
      <c r="A51" s="7" t="s">
        <v>131</v>
      </c>
      <c r="B51" s="165"/>
      <c r="G51" s="278">
        <v>130080</v>
      </c>
      <c r="H51" s="279"/>
      <c r="I51" s="278">
        <v>245901</v>
      </c>
      <c r="J51" s="279"/>
      <c r="K51" s="278">
        <v>130080</v>
      </c>
      <c r="L51" s="162"/>
      <c r="M51" s="140">
        <v>245901</v>
      </c>
    </row>
    <row r="52" spans="1:13" ht="19.5" customHeight="1">
      <c r="A52" s="7" t="s">
        <v>132</v>
      </c>
      <c r="B52" s="7"/>
      <c r="G52" s="279">
        <v>-270059</v>
      </c>
      <c r="H52" s="280"/>
      <c r="I52" s="279">
        <v>-105009</v>
      </c>
      <c r="J52" s="280"/>
      <c r="K52" s="279">
        <v>-270059</v>
      </c>
      <c r="L52" s="162"/>
      <c r="M52" s="162">
        <v>-105009</v>
      </c>
    </row>
    <row r="53" spans="1:13" ht="19.5" customHeight="1">
      <c r="A53" s="7" t="s">
        <v>181</v>
      </c>
      <c r="B53" s="7"/>
      <c r="G53" s="279">
        <v>30162</v>
      </c>
      <c r="H53" s="280"/>
      <c r="I53" s="279">
        <v>0</v>
      </c>
      <c r="J53" s="280"/>
      <c r="K53" s="279">
        <v>30162</v>
      </c>
      <c r="L53" s="162"/>
      <c r="M53" s="162">
        <v>0</v>
      </c>
    </row>
    <row r="54" spans="1:13" ht="19.5" customHeight="1">
      <c r="A54" s="7" t="s">
        <v>133</v>
      </c>
      <c r="G54" s="278">
        <v>-79705</v>
      </c>
      <c r="H54" s="278"/>
      <c r="I54" s="278">
        <v>0</v>
      </c>
      <c r="J54" s="278"/>
      <c r="K54" s="278">
        <v>-79705</v>
      </c>
      <c r="L54" s="140"/>
      <c r="M54" s="140">
        <v>0</v>
      </c>
    </row>
    <row r="55" spans="1:13" s="211" customFormat="1" ht="19.5" customHeight="1">
      <c r="A55" s="215" t="s">
        <v>182</v>
      </c>
      <c r="E55" s="210"/>
      <c r="G55" s="140">
        <v>0</v>
      </c>
      <c r="H55" s="140"/>
      <c r="I55" s="140">
        <v>0</v>
      </c>
      <c r="J55" s="140"/>
      <c r="K55" s="140">
        <v>-27000</v>
      </c>
      <c r="L55" s="140"/>
      <c r="M55" s="140">
        <v>0</v>
      </c>
    </row>
    <row r="56" spans="1:13" ht="19.5" customHeight="1">
      <c r="A56" s="7" t="s">
        <v>134</v>
      </c>
      <c r="B56" s="7"/>
      <c r="G56" s="162">
        <v>-102569</v>
      </c>
      <c r="H56" s="163"/>
      <c r="I56" s="162">
        <v>-35877</v>
      </c>
      <c r="J56" s="163"/>
      <c r="K56" s="162">
        <v>-25484</v>
      </c>
      <c r="L56" s="162"/>
      <c r="M56" s="162">
        <v>-19455</v>
      </c>
    </row>
    <row r="57" spans="1:13" ht="19.5" customHeight="1">
      <c r="A57" s="7" t="s">
        <v>135</v>
      </c>
      <c r="B57" s="7"/>
      <c r="G57" s="162">
        <v>748</v>
      </c>
      <c r="H57" s="163"/>
      <c r="I57" s="162">
        <v>1524</v>
      </c>
      <c r="J57" s="163"/>
      <c r="K57" s="162">
        <v>748</v>
      </c>
      <c r="L57" s="162"/>
      <c r="M57" s="162">
        <v>1524</v>
      </c>
    </row>
    <row r="58" spans="1:13" ht="19.5" customHeight="1">
      <c r="A58" s="7" t="s">
        <v>136</v>
      </c>
      <c r="B58" s="7"/>
      <c r="G58" s="162">
        <v>-14552</v>
      </c>
      <c r="H58" s="163"/>
      <c r="I58" s="162">
        <v>-26504</v>
      </c>
      <c r="J58" s="163"/>
      <c r="K58" s="162">
        <v>-14552</v>
      </c>
      <c r="L58" s="162"/>
      <c r="M58" s="162">
        <v>-26504</v>
      </c>
    </row>
    <row r="59" spans="1:13" ht="19.5" customHeight="1">
      <c r="A59" s="7" t="s">
        <v>137</v>
      </c>
      <c r="B59" s="7"/>
      <c r="G59" s="162">
        <v>-7606</v>
      </c>
      <c r="H59" s="163"/>
      <c r="I59" s="162">
        <v>-3414</v>
      </c>
      <c r="J59" s="163"/>
      <c r="K59" s="162">
        <v>-7498</v>
      </c>
      <c r="L59" s="162"/>
      <c r="M59" s="162">
        <v>-3264</v>
      </c>
    </row>
    <row r="60" spans="1:13" ht="19.5" customHeight="1">
      <c r="A60" s="88" t="s">
        <v>138</v>
      </c>
      <c r="B60" s="7"/>
      <c r="G60" s="162">
        <v>11717</v>
      </c>
      <c r="H60" s="163"/>
      <c r="I60" s="162">
        <v>1369</v>
      </c>
      <c r="J60" s="163"/>
      <c r="K60" s="162">
        <v>11717</v>
      </c>
      <c r="L60" s="162"/>
      <c r="M60" s="162">
        <v>1369</v>
      </c>
    </row>
    <row r="61" spans="1:13" ht="19.5" customHeight="1">
      <c r="A61" s="7" t="s">
        <v>139</v>
      </c>
      <c r="B61" s="7"/>
      <c r="G61" s="167">
        <v>2641</v>
      </c>
      <c r="H61" s="163"/>
      <c r="I61" s="167">
        <v>1095</v>
      </c>
      <c r="J61" s="163"/>
      <c r="K61" s="167">
        <v>2626</v>
      </c>
      <c r="L61" s="162"/>
      <c r="M61" s="167">
        <v>1072</v>
      </c>
    </row>
    <row r="62" spans="1:13" ht="19.5" customHeight="1">
      <c r="A62" s="10" t="s">
        <v>140</v>
      </c>
      <c r="G62" s="174">
        <f>SUM(G47:G61)</f>
        <v>-319198</v>
      </c>
      <c r="H62" s="169"/>
      <c r="I62" s="174">
        <f>SUM(I47:I61)</f>
        <v>279606</v>
      </c>
      <c r="J62" s="169"/>
      <c r="K62" s="174">
        <f>SUM(K47:K61)</f>
        <v>-269020</v>
      </c>
      <c r="L62" s="170"/>
      <c r="M62" s="174">
        <f>SUM(M47:M61)</f>
        <v>291055</v>
      </c>
    </row>
    <row r="63" spans="1:13" s="11" customFormat="1" ht="14.25" customHeight="1">
      <c r="A63" s="4"/>
      <c r="B63" s="4"/>
      <c r="C63" s="4"/>
      <c r="D63" s="4"/>
      <c r="E63" s="3"/>
      <c r="F63" s="4"/>
      <c r="G63" s="162"/>
      <c r="H63" s="163"/>
      <c r="I63" s="162"/>
      <c r="J63" s="163"/>
      <c r="K63" s="162"/>
      <c r="L63" s="162"/>
      <c r="M63" s="162"/>
    </row>
    <row r="64" spans="1:13" ht="19.149999999999999" customHeight="1">
      <c r="A64" s="141" t="s">
        <v>141</v>
      </c>
      <c r="G64" s="162"/>
      <c r="H64" s="163"/>
      <c r="I64" s="162"/>
      <c r="J64" s="163"/>
      <c r="K64" s="162"/>
      <c r="L64" s="162"/>
      <c r="M64" s="162"/>
    </row>
    <row r="65" spans="1:21" s="141" customFormat="1" ht="19.5" customHeight="1">
      <c r="A65" s="4" t="s">
        <v>142</v>
      </c>
      <c r="B65" s="4"/>
      <c r="C65" s="4"/>
      <c r="D65" s="4"/>
      <c r="E65" s="3"/>
      <c r="F65" s="4"/>
      <c r="G65" s="212">
        <v>-18141</v>
      </c>
      <c r="H65" s="212"/>
      <c r="I65" s="212">
        <v>16758</v>
      </c>
      <c r="J65" s="212"/>
      <c r="K65" s="212">
        <v>-18141</v>
      </c>
      <c r="L65" s="212"/>
      <c r="M65" s="212">
        <v>16758</v>
      </c>
      <c r="N65" s="4"/>
      <c r="R65" s="288"/>
      <c r="S65" s="288"/>
      <c r="T65" s="288"/>
      <c r="U65" s="288"/>
    </row>
    <row r="66" spans="1:21" s="141" customFormat="1" ht="19.5" customHeight="1">
      <c r="A66" s="4" t="s">
        <v>143</v>
      </c>
      <c r="B66" s="4"/>
      <c r="C66" s="4"/>
      <c r="D66" s="4"/>
      <c r="E66" s="3"/>
      <c r="F66" s="4"/>
      <c r="G66" s="212">
        <v>497900</v>
      </c>
      <c r="H66" s="212"/>
      <c r="I66" s="52">
        <v>262400</v>
      </c>
      <c r="J66" s="52"/>
      <c r="K66" s="212">
        <v>497900</v>
      </c>
      <c r="L66" s="52"/>
      <c r="M66" s="52">
        <v>262400</v>
      </c>
      <c r="N66" s="4"/>
      <c r="R66" s="288"/>
      <c r="S66" s="288"/>
      <c r="T66" s="288"/>
      <c r="U66" s="288"/>
    </row>
    <row r="67" spans="1:21" s="141" customFormat="1" ht="19.5" customHeight="1">
      <c r="A67" s="4" t="s">
        <v>213</v>
      </c>
      <c r="B67" s="4"/>
      <c r="C67" s="4"/>
      <c r="D67" s="4"/>
      <c r="E67" s="3"/>
      <c r="F67" s="4"/>
      <c r="G67" s="212">
        <v>-621400</v>
      </c>
      <c r="H67" s="212"/>
      <c r="I67" s="52">
        <v>-138900</v>
      </c>
      <c r="J67" s="52"/>
      <c r="K67" s="212">
        <v>-621400</v>
      </c>
      <c r="L67" s="52"/>
      <c r="M67" s="52">
        <v>-138900</v>
      </c>
      <c r="N67" s="4"/>
      <c r="R67" s="288"/>
      <c r="S67" s="288"/>
      <c r="T67" s="288"/>
      <c r="U67" s="288"/>
    </row>
    <row r="68" spans="1:21" s="270" customFormat="1" ht="19.5" customHeight="1">
      <c r="A68" s="211" t="s">
        <v>214</v>
      </c>
      <c r="B68" s="211"/>
      <c r="C68" s="211"/>
      <c r="D68" s="211"/>
      <c r="E68" s="210"/>
      <c r="F68" s="211"/>
      <c r="G68" s="212">
        <v>3000</v>
      </c>
      <c r="H68" s="212"/>
      <c r="I68" s="212">
        <v>0</v>
      </c>
      <c r="J68" s="212"/>
      <c r="K68" s="212">
        <v>0</v>
      </c>
      <c r="L68" s="212"/>
      <c r="M68" s="212">
        <v>0</v>
      </c>
      <c r="N68" s="211"/>
      <c r="R68" s="288"/>
      <c r="S68" s="288"/>
      <c r="T68" s="288"/>
      <c r="U68" s="288"/>
    </row>
    <row r="69" spans="1:21" s="270" customFormat="1" ht="19.5" customHeight="1">
      <c r="A69" s="211" t="s">
        <v>144</v>
      </c>
      <c r="B69" s="211"/>
      <c r="C69" s="211"/>
      <c r="D69" s="211"/>
      <c r="E69" s="210"/>
      <c r="F69" s="211"/>
      <c r="G69" s="212">
        <v>83000</v>
      </c>
      <c r="H69" s="212"/>
      <c r="I69" s="212">
        <v>0</v>
      </c>
      <c r="J69" s="212"/>
      <c r="K69" s="212">
        <v>23000</v>
      </c>
      <c r="L69" s="212"/>
      <c r="M69" s="212">
        <v>0</v>
      </c>
      <c r="N69" s="211"/>
      <c r="R69" s="289"/>
      <c r="S69" s="290"/>
      <c r="T69" s="289"/>
      <c r="U69" s="291"/>
    </row>
    <row r="70" spans="1:21" s="270" customFormat="1" ht="19.5" customHeight="1">
      <c r="A70" s="211" t="s">
        <v>183</v>
      </c>
      <c r="B70" s="211"/>
      <c r="C70" s="211"/>
      <c r="D70" s="211"/>
      <c r="E70" s="210"/>
      <c r="F70" s="211"/>
      <c r="G70" s="212">
        <v>-21890</v>
      </c>
      <c r="H70" s="212"/>
      <c r="I70" s="212">
        <v>0</v>
      </c>
      <c r="J70" s="212"/>
      <c r="K70" s="212">
        <v>-21890</v>
      </c>
      <c r="L70" s="212"/>
      <c r="M70" s="212">
        <v>0</v>
      </c>
      <c r="N70" s="211"/>
      <c r="R70" s="288"/>
      <c r="S70" s="288"/>
      <c r="T70" s="288"/>
      <c r="U70" s="288"/>
    </row>
    <row r="71" spans="1:21" ht="19.5" customHeight="1">
      <c r="A71" s="4" t="s">
        <v>145</v>
      </c>
      <c r="E71" s="210"/>
      <c r="F71" s="211"/>
      <c r="G71" s="279">
        <v>-19421</v>
      </c>
      <c r="H71" s="280"/>
      <c r="I71" s="279">
        <v>-14932</v>
      </c>
      <c r="J71" s="163"/>
      <c r="K71" s="162">
        <v>-9514</v>
      </c>
      <c r="L71" s="162"/>
      <c r="M71" s="162">
        <v>-7177</v>
      </c>
      <c r="R71" s="292"/>
      <c r="S71" s="292"/>
      <c r="T71" s="292"/>
      <c r="U71" s="292"/>
    </row>
    <row r="72" spans="1:21" s="211" customFormat="1" ht="19.5" customHeight="1">
      <c r="A72" s="211" t="s">
        <v>173</v>
      </c>
      <c r="E72" s="210"/>
      <c r="G72" s="162">
        <v>250320</v>
      </c>
      <c r="H72" s="163"/>
      <c r="I72" s="162">
        <v>0</v>
      </c>
      <c r="J72" s="163"/>
      <c r="K72" s="162">
        <v>250320</v>
      </c>
      <c r="L72" s="162"/>
      <c r="M72" s="162">
        <v>0</v>
      </c>
    </row>
    <row r="73" spans="1:21" s="211" customFormat="1" ht="19.5" customHeight="1">
      <c r="A73" s="211" t="s">
        <v>174</v>
      </c>
      <c r="E73" s="210"/>
      <c r="G73" s="162">
        <v>-63883</v>
      </c>
      <c r="H73" s="163"/>
      <c r="I73" s="162">
        <v>0</v>
      </c>
      <c r="J73" s="163"/>
      <c r="K73" s="162">
        <v>-63883</v>
      </c>
      <c r="L73" s="162"/>
      <c r="M73" s="162">
        <v>0</v>
      </c>
    </row>
    <row r="74" spans="1:21" s="211" customFormat="1" ht="19.5" customHeight="1">
      <c r="A74" s="271" t="s">
        <v>146</v>
      </c>
      <c r="E74" s="210"/>
      <c r="G74" s="162">
        <v>-121597</v>
      </c>
      <c r="H74" s="163"/>
      <c r="I74" s="162">
        <v>-44799</v>
      </c>
      <c r="J74" s="163"/>
      <c r="K74" s="162">
        <v>-121597</v>
      </c>
      <c r="L74" s="162"/>
      <c r="M74" s="162">
        <v>-44799</v>
      </c>
    </row>
    <row r="75" spans="1:21" ht="19.5" hidden="1" customHeight="1">
      <c r="A75" s="88" t="s">
        <v>147</v>
      </c>
      <c r="E75" s="210"/>
      <c r="F75" s="211"/>
      <c r="G75" s="266">
        <v>0</v>
      </c>
      <c r="H75" s="267"/>
      <c r="I75" s="140">
        <v>0</v>
      </c>
      <c r="J75" s="163"/>
      <c r="K75" s="266">
        <v>0</v>
      </c>
      <c r="L75" s="162"/>
      <c r="M75" s="140">
        <v>0</v>
      </c>
    </row>
    <row r="76" spans="1:21" s="211" customFormat="1" ht="19.5" customHeight="1">
      <c r="A76" s="271" t="s">
        <v>148</v>
      </c>
      <c r="E76" s="210"/>
      <c r="G76" s="140">
        <v>0</v>
      </c>
      <c r="H76" s="163"/>
      <c r="I76" s="140">
        <v>4900</v>
      </c>
      <c r="J76" s="163"/>
      <c r="K76" s="140">
        <v>0</v>
      </c>
      <c r="L76" s="162"/>
      <c r="M76" s="140">
        <v>0</v>
      </c>
      <c r="Q76" s="292"/>
    </row>
    <row r="77" spans="1:21" ht="19.5" customHeight="1">
      <c r="A77" s="4" t="s">
        <v>149</v>
      </c>
      <c r="E77" s="210"/>
      <c r="F77" s="211"/>
      <c r="G77" s="167">
        <f>-10073+530</f>
        <v>-9543</v>
      </c>
      <c r="H77" s="140"/>
      <c r="I77" s="167">
        <v>-988</v>
      </c>
      <c r="J77" s="140"/>
      <c r="K77" s="167">
        <v>-9543</v>
      </c>
      <c r="L77" s="162"/>
      <c r="M77" s="167">
        <v>-988</v>
      </c>
      <c r="N77" s="209"/>
      <c r="Q77" s="293"/>
    </row>
    <row r="78" spans="1:21" ht="19.5" customHeight="1">
      <c r="A78" s="11" t="s">
        <v>209</v>
      </c>
      <c r="E78" s="210"/>
      <c r="F78" s="211"/>
      <c r="G78" s="174">
        <f>SUM(G65:G77)</f>
        <v>-41655</v>
      </c>
      <c r="H78" s="169"/>
      <c r="I78" s="174">
        <f>SUM(I65:I77)</f>
        <v>84439</v>
      </c>
      <c r="J78" s="169"/>
      <c r="K78" s="174">
        <f>SUM(K65:K77)</f>
        <v>-94748</v>
      </c>
      <c r="L78" s="170"/>
      <c r="M78" s="174">
        <f>SUM(M65:M77)</f>
        <v>87294</v>
      </c>
      <c r="Q78" s="294"/>
    </row>
    <row r="79" spans="1:21" ht="15" customHeight="1">
      <c r="E79" s="210"/>
      <c r="F79" s="211"/>
      <c r="G79" s="162"/>
      <c r="H79" s="163"/>
      <c r="I79" s="162"/>
      <c r="J79" s="163"/>
      <c r="K79" s="162"/>
      <c r="L79" s="162"/>
      <c r="M79" s="162"/>
      <c r="Q79" s="295"/>
    </row>
    <row r="80" spans="1:21" s="176" customFormat="1" ht="19.5" customHeight="1">
      <c r="A80" s="4" t="s">
        <v>210</v>
      </c>
      <c r="B80" s="4"/>
      <c r="C80" s="4"/>
      <c r="D80" s="4"/>
      <c r="E80" s="210"/>
      <c r="F80" s="211"/>
      <c r="G80" s="162"/>
      <c r="H80" s="163"/>
      <c r="I80" s="162"/>
      <c r="J80" s="163"/>
      <c r="K80" s="162"/>
      <c r="L80" s="162"/>
      <c r="M80" s="162"/>
      <c r="Q80" s="296"/>
    </row>
    <row r="81" spans="1:13" s="176" customFormat="1" ht="19.5" customHeight="1">
      <c r="A81" s="4"/>
      <c r="B81" s="4" t="s">
        <v>150</v>
      </c>
      <c r="C81" s="4"/>
      <c r="D81" s="4"/>
      <c r="E81" s="210"/>
      <c r="F81" s="211"/>
      <c r="G81" s="140">
        <f>G78+G62+G38</f>
        <v>282977</v>
      </c>
      <c r="H81" s="140"/>
      <c r="I81" s="140">
        <f>I78+I62+I38</f>
        <v>62107</v>
      </c>
      <c r="J81" s="140"/>
      <c r="K81" s="140">
        <f>K78+K62+K38</f>
        <v>279395</v>
      </c>
      <c r="L81" s="162"/>
      <c r="M81" s="140">
        <f>M78+M62+M38</f>
        <v>61837</v>
      </c>
    </row>
    <row r="82" spans="1:13" s="176" customFormat="1" ht="19.5" customHeight="1">
      <c r="A82" s="4" t="s">
        <v>151</v>
      </c>
      <c r="B82" s="4"/>
      <c r="C82" s="4"/>
      <c r="D82" s="4"/>
      <c r="E82" s="3"/>
      <c r="F82" s="4"/>
      <c r="G82" s="140"/>
      <c r="H82" s="140"/>
      <c r="I82" s="140"/>
      <c r="J82" s="140"/>
      <c r="K82" s="140"/>
      <c r="L82" s="162"/>
      <c r="M82" s="140"/>
    </row>
    <row r="83" spans="1:13" s="176" customFormat="1" ht="19.5" customHeight="1">
      <c r="A83" s="4"/>
      <c r="B83" s="4" t="s">
        <v>152</v>
      </c>
      <c r="C83" s="4"/>
      <c r="D83" s="4"/>
      <c r="E83" s="3"/>
      <c r="F83" s="4"/>
      <c r="G83" s="177">
        <v>638</v>
      </c>
      <c r="H83" s="140"/>
      <c r="I83" s="177">
        <v>-557</v>
      </c>
      <c r="J83" s="162"/>
      <c r="K83" s="177">
        <v>0</v>
      </c>
      <c r="L83" s="140"/>
      <c r="M83" s="177">
        <v>0</v>
      </c>
    </row>
    <row r="84" spans="1:13" s="176" customFormat="1" ht="19.5" customHeight="1">
      <c r="A84" s="11" t="s">
        <v>210</v>
      </c>
      <c r="B84" s="11"/>
      <c r="C84" s="11"/>
      <c r="D84" s="11"/>
      <c r="E84" s="5"/>
      <c r="F84" s="11"/>
      <c r="G84" s="80">
        <f>SUM(G81:G83)</f>
        <v>283615</v>
      </c>
      <c r="H84" s="80"/>
      <c r="I84" s="80">
        <f>SUM(I81:I83)</f>
        <v>61550</v>
      </c>
      <c r="J84" s="170"/>
      <c r="K84" s="80">
        <f>SUM(K81:K83)</f>
        <v>279395</v>
      </c>
      <c r="L84" s="80"/>
      <c r="M84" s="80">
        <f>SUM(M81:M83)</f>
        <v>61837</v>
      </c>
    </row>
    <row r="85" spans="1:13" s="178" customFormat="1" ht="19.5" customHeight="1">
      <c r="A85" s="4" t="s">
        <v>153</v>
      </c>
      <c r="B85" s="4"/>
      <c r="C85" s="4"/>
      <c r="D85" s="4"/>
      <c r="E85" s="3"/>
      <c r="F85" s="211"/>
      <c r="G85" s="167">
        <f>'BS 7-9'!I9</f>
        <v>99386</v>
      </c>
      <c r="H85" s="163"/>
      <c r="I85" s="167">
        <v>37836</v>
      </c>
      <c r="J85" s="163"/>
      <c r="K85" s="167">
        <f>'BS 7-9'!M9</f>
        <v>76376</v>
      </c>
      <c r="L85" s="162"/>
      <c r="M85" s="167">
        <v>14539</v>
      </c>
    </row>
    <row r="86" spans="1:13" ht="19.5" customHeight="1" thickBot="1">
      <c r="A86" s="11" t="s">
        <v>154</v>
      </c>
      <c r="G86" s="179">
        <f>SUM(G84:G85)</f>
        <v>383001</v>
      </c>
      <c r="H86" s="169"/>
      <c r="I86" s="179">
        <f>SUM(I84:I85)</f>
        <v>99386</v>
      </c>
      <c r="J86" s="169"/>
      <c r="K86" s="179">
        <f>SUM(K84:K85)</f>
        <v>355771</v>
      </c>
      <c r="L86" s="170"/>
      <c r="M86" s="179">
        <f>SUM(M84:M85)</f>
        <v>76376</v>
      </c>
    </row>
    <row r="87" spans="1:13" s="11" customFormat="1" ht="15.75" customHeight="1" thickTop="1">
      <c r="A87" s="4"/>
      <c r="B87" s="4"/>
      <c r="C87" s="4"/>
      <c r="D87" s="4"/>
      <c r="E87" s="3"/>
      <c r="F87" s="4"/>
      <c r="G87" s="162"/>
      <c r="H87" s="163"/>
      <c r="I87" s="162"/>
      <c r="J87" s="163"/>
      <c r="K87" s="162"/>
      <c r="L87" s="163"/>
      <c r="M87" s="162"/>
    </row>
    <row r="88" spans="1:13" ht="21" customHeight="1">
      <c r="A88" s="141" t="s">
        <v>155</v>
      </c>
      <c r="B88" s="141"/>
      <c r="C88" s="141"/>
      <c r="D88" s="141"/>
      <c r="E88" s="160"/>
      <c r="F88" s="141"/>
      <c r="G88" s="180"/>
      <c r="H88" s="180"/>
      <c r="I88" s="180"/>
      <c r="J88" s="180"/>
      <c r="K88" s="180"/>
      <c r="L88" s="180"/>
      <c r="M88" s="180"/>
    </row>
    <row r="89" spans="1:13" ht="21" customHeight="1">
      <c r="A89" s="4" t="s">
        <v>156</v>
      </c>
      <c r="G89" s="272">
        <v>26616</v>
      </c>
      <c r="H89" s="52"/>
      <c r="I89" s="79">
        <v>120415</v>
      </c>
      <c r="J89" s="52"/>
      <c r="K89" s="79">
        <v>7203</v>
      </c>
      <c r="L89" s="52"/>
      <c r="M89" s="79">
        <v>57242</v>
      </c>
    </row>
    <row r="90" spans="1:13" ht="21" customHeight="1">
      <c r="B90" s="11"/>
      <c r="G90" s="79"/>
      <c r="I90" s="79"/>
      <c r="K90" s="79"/>
      <c r="M90" s="79"/>
    </row>
    <row r="91" spans="1:13" ht="21" customHeight="1">
      <c r="G91" s="79"/>
      <c r="I91" s="79"/>
      <c r="K91" s="79"/>
      <c r="M91" s="79"/>
    </row>
    <row r="92" spans="1:13" ht="21" customHeight="1">
      <c r="G92" s="68"/>
      <c r="I92" s="68"/>
      <c r="K92" s="68"/>
      <c r="L92" s="4"/>
      <c r="M92" s="68"/>
    </row>
    <row r="93" spans="1:13" ht="21" customHeight="1">
      <c r="E93" s="4"/>
      <c r="G93" s="68"/>
      <c r="I93" s="68"/>
      <c r="K93" s="68"/>
      <c r="L93" s="4"/>
      <c r="M93" s="68"/>
    </row>
    <row r="94" spans="1:13" ht="21" customHeight="1">
      <c r="E94" s="4"/>
      <c r="G94" s="68"/>
      <c r="I94" s="68"/>
      <c r="K94" s="68"/>
      <c r="M94" s="68"/>
    </row>
    <row r="95" spans="1:13" ht="21" customHeight="1">
      <c r="E95" s="4"/>
      <c r="G95" s="68"/>
      <c r="I95" s="68"/>
      <c r="K95" s="68"/>
      <c r="M95" s="68"/>
    </row>
    <row r="96" spans="1:13" ht="21" customHeight="1">
      <c r="E96" s="4"/>
      <c r="G96" s="68"/>
      <c r="I96" s="68"/>
      <c r="K96" s="68"/>
      <c r="M96" s="68"/>
    </row>
    <row r="97" spans="5:13" ht="21" customHeight="1">
      <c r="E97" s="4"/>
      <c r="G97" s="68"/>
      <c r="I97" s="68"/>
      <c r="K97" s="68"/>
      <c r="M97" s="68"/>
    </row>
    <row r="98" spans="5:13" ht="21" customHeight="1">
      <c r="E98" s="4"/>
      <c r="G98" s="68"/>
      <c r="I98" s="68"/>
      <c r="K98" s="68"/>
      <c r="M98" s="68"/>
    </row>
    <row r="99" spans="5:13" ht="21" customHeight="1">
      <c r="E99" s="4"/>
      <c r="G99" s="68"/>
      <c r="I99" s="68"/>
      <c r="K99" s="68"/>
      <c r="M99" s="68"/>
    </row>
    <row r="100" spans="5:13" ht="21" customHeight="1">
      <c r="E100" s="4"/>
      <c r="G100" s="68"/>
      <c r="I100" s="68"/>
      <c r="K100" s="68"/>
      <c r="M100" s="68"/>
    </row>
    <row r="101" spans="5:13" ht="21" customHeight="1">
      <c r="E101" s="4"/>
      <c r="G101" s="68"/>
      <c r="I101" s="68"/>
      <c r="K101" s="68"/>
      <c r="M101" s="68"/>
    </row>
    <row r="102" spans="5:13" ht="21" customHeight="1">
      <c r="E102" s="4"/>
      <c r="G102" s="68"/>
      <c r="I102" s="68"/>
      <c r="K102" s="68"/>
      <c r="M102" s="68"/>
    </row>
    <row r="103" spans="5:13" ht="21" customHeight="1">
      <c r="E103" s="4"/>
      <c r="G103" s="68"/>
      <c r="I103" s="68"/>
      <c r="K103" s="68"/>
      <c r="M103" s="68"/>
    </row>
    <row r="104" spans="5:13" ht="21" customHeight="1">
      <c r="E104" s="4"/>
      <c r="G104" s="68"/>
      <c r="I104" s="68"/>
      <c r="K104" s="68"/>
      <c r="M104" s="68"/>
    </row>
    <row r="105" spans="5:13" ht="21" customHeight="1">
      <c r="E105" s="4"/>
      <c r="G105" s="68"/>
      <c r="I105" s="68"/>
      <c r="K105" s="68"/>
      <c r="M105" s="68"/>
    </row>
    <row r="106" spans="5:13" ht="21" customHeight="1">
      <c r="E106" s="4"/>
      <c r="G106" s="68"/>
      <c r="I106" s="68"/>
      <c r="K106" s="68"/>
      <c r="M106" s="68"/>
    </row>
    <row r="107" spans="5:13" ht="21" customHeight="1">
      <c r="E107" s="4"/>
      <c r="G107" s="68"/>
      <c r="I107" s="68"/>
      <c r="K107" s="68"/>
      <c r="M107" s="68"/>
    </row>
    <row r="108" spans="5:13" ht="21" customHeight="1">
      <c r="E108" s="4"/>
      <c r="G108" s="68"/>
      <c r="I108" s="68"/>
      <c r="K108" s="68"/>
      <c r="M108" s="68"/>
    </row>
    <row r="109" spans="5:13" ht="21" customHeight="1">
      <c r="E109" s="4"/>
      <c r="G109" s="68"/>
      <c r="I109" s="68"/>
      <c r="K109" s="68"/>
      <c r="M109" s="68"/>
    </row>
    <row r="110" spans="5:13" ht="21" customHeight="1">
      <c r="E110" s="4"/>
      <c r="G110" s="68"/>
      <c r="I110" s="68"/>
      <c r="K110" s="68"/>
      <c r="M110" s="68"/>
    </row>
    <row r="111" spans="5:13" ht="21" customHeight="1">
      <c r="E111" s="4"/>
      <c r="G111" s="68"/>
      <c r="I111" s="68"/>
      <c r="K111" s="68"/>
      <c r="M111" s="68"/>
    </row>
    <row r="112" spans="5:13" ht="21" customHeight="1">
      <c r="E112" s="4"/>
      <c r="G112" s="68"/>
      <c r="I112" s="68"/>
      <c r="K112" s="68"/>
      <c r="M112" s="68"/>
    </row>
    <row r="113" spans="5:13" ht="21" customHeight="1">
      <c r="E113" s="4"/>
      <c r="G113" s="68"/>
      <c r="I113" s="68"/>
      <c r="K113" s="68"/>
      <c r="M113" s="68"/>
    </row>
    <row r="114" spans="5:13" ht="21" customHeight="1">
      <c r="E114" s="4"/>
    </row>
    <row r="115" spans="5:13" ht="21" customHeight="1">
      <c r="E115" s="4"/>
    </row>
    <row r="116" spans="5:13" ht="21" customHeight="1">
      <c r="E116" s="4"/>
    </row>
    <row r="117" spans="5:13" ht="21" customHeight="1">
      <c r="E117" s="4"/>
    </row>
  </sheetData>
  <mergeCells count="12">
    <mergeCell ref="A2:D2"/>
    <mergeCell ref="G4:I4"/>
    <mergeCell ref="K4:M4"/>
    <mergeCell ref="G5:I5"/>
    <mergeCell ref="K5:M5"/>
    <mergeCell ref="G45:M45"/>
    <mergeCell ref="G43:I43"/>
    <mergeCell ref="K43:M43"/>
    <mergeCell ref="G7:M7"/>
    <mergeCell ref="A40:D40"/>
    <mergeCell ref="G42:I42"/>
    <mergeCell ref="K42:M42"/>
  </mergeCells>
  <pageMargins left="0.7" right="0.7" top="0.75" bottom="0.75" header="0.3" footer="0.3"/>
  <pageSetup paperSize="9" scale="70" firstPageNumber="16" fitToHeight="0" orientation="portrait" useFirstPageNumber="1" horizontalDpi="1200" verticalDpi="1200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EQ-Conso 12</vt:lpstr>
      <vt:lpstr>EQ-Conso 13</vt:lpstr>
      <vt:lpstr>EQ-Separate 14</vt:lpstr>
      <vt:lpstr>EQ-Separate 15</vt:lpstr>
      <vt:lpstr>CF 16-17</vt:lpstr>
      <vt:lpstr>'BS 7-9'!Print_Area</vt:lpstr>
      <vt:lpstr>'CF 16-17'!Print_Area</vt:lpstr>
      <vt:lpstr>'EQ-Conso 12'!Print_Area</vt:lpstr>
      <vt:lpstr>'EQ-Conso 13'!Print_Area</vt:lpstr>
      <vt:lpstr>'EQ-Separate 14'!Print_Area</vt:lpstr>
      <vt:lpstr>'EQ-Separate 15'!Print_Area</vt:lpstr>
      <vt:lpstr>'PL 10-11'!Print_Area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leo</cp:lastModifiedBy>
  <cp:revision/>
  <cp:lastPrinted>2023-02-10T13:15:28Z</cp:lastPrinted>
  <dcterms:created xsi:type="dcterms:W3CDTF">2001-03-23T09:28:11Z</dcterms:created>
  <dcterms:modified xsi:type="dcterms:W3CDTF">2023-02-17T08:03:04Z</dcterms:modified>
  <cp:category/>
  <cp:contentStatus/>
</cp:coreProperties>
</file>