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roenchaitavorn\OneDrive - KPMG\LEO\2022\YE\LGL\FS\To SET\"/>
    </mc:Choice>
  </mc:AlternateContent>
  <xr:revisionPtr revIDLastSave="0" documentId="13_ncr:1_{FD974E36-9952-481A-BE0E-CB8E9C144D93}" xr6:coauthVersionLast="47" xr6:coauthVersionMax="47" xr10:uidLastSave="{00000000-0000-0000-0000-000000000000}"/>
  <bookViews>
    <workbookView xWindow="-120" yWindow="-120" windowWidth="29040" windowHeight="15840" tabRatio="752" firstSheet="2" activeTab="4" xr2:uid="{00000000-000D-0000-FFFF-FFFF00000000}"/>
  </bookViews>
  <sheets>
    <sheet name="bs-x" sheetId="1" state="hidden" r:id="rId1"/>
    <sheet name="cf-x" sheetId="2" state="hidden" r:id="rId2"/>
    <sheet name="BS 5-6" sheetId="3" r:id="rId3"/>
    <sheet name="PL 7-8" sheetId="4" r:id="rId4"/>
    <sheet name="EQ-Conso 9" sheetId="9" r:id="rId5"/>
    <sheet name="EQ-Conso 10" sheetId="12" r:id="rId6"/>
    <sheet name="EQ-Separate 11" sheetId="10" r:id="rId7"/>
    <sheet name="EQ-Separate 12" sheetId="13" r:id="rId8"/>
    <sheet name="CF 13-14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3" hidden="1">'PL 7-8'!#REF!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>#REF!</definedName>
    <definedName name="agrfreight1" localSheetId="8">'[12]YTD Data'!#REF!</definedName>
    <definedName name="agrfreight1" localSheetId="5">'[12]YTD Data'!#REF!</definedName>
    <definedName name="agrfreight1" localSheetId="4">'[12]YTD Data'!#REF!</definedName>
    <definedName name="agrfreight1">'[12]YTD Data'!#REF!</definedName>
    <definedName name="agrfreight2" localSheetId="8">'[12]YTD Data'!#REF!</definedName>
    <definedName name="agrfreight2" localSheetId="5">'[12]YTD Data'!#REF!</definedName>
    <definedName name="agrfreight2" localSheetId="4">'[12]YTD Data'!#REF!</definedName>
    <definedName name="agrfreight2">'[12]YTD Data'!#REF!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5">'[15]USDXAU Before'!#REF!</definedName>
    <definedName name="AUD_Gold_Hedging_Exposure_Comparison" localSheetId="4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>'[15]USDXAU Before'!#REF!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5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5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8">'[15]USDXAU Before'!#REF!</definedName>
    <definedName name="CcySens" localSheetId="5">'[15]USDXAU Before'!#REF!</definedName>
    <definedName name="CcySens" localSheetId="4">'[15]USDXAU Before'!#REF!</definedName>
    <definedName name="CcySens">'[15]USDXAU Before'!#REF!</definedName>
    <definedName name="CcyStartU" localSheetId="8">'[15]USDXAU Before'!#REF!</definedName>
    <definedName name="CcyStartU" localSheetId="5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5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5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5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5">#REF!</definedName>
    <definedName name="GoldFeeRange" localSheetId="4">#REF!</definedName>
    <definedName name="GoldFeeRange">#REF!</definedName>
    <definedName name="GoldFeeSens" localSheetId="8">'[15]USDXAU Before'!#REF!</definedName>
    <definedName name="GoldFeeSens" localSheetId="5">'[15]USDXAU Before'!#REF!</definedName>
    <definedName name="GoldFeeSens" localSheetId="4">'[15]USDXAU Before'!#REF!</definedName>
    <definedName name="GoldFeeSens">'[15]USDXAU Before'!#REF!</definedName>
    <definedName name="GoldFeeStartU" localSheetId="8">'[15]USDXAU Before'!#REF!</definedName>
    <definedName name="GoldFeeStartU" localSheetId="5">'[15]USDXAU Before'!#REF!</definedName>
    <definedName name="GoldFeeStartU" localSheetId="4">'[15]USDXAU Before'!#REF!</definedName>
    <definedName name="GoldFeeStartU">'[15]USDXAU Before'!#REF!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'[15]USDXAU Before'!#REF!</definedName>
    <definedName name="GoldVolSens" localSheetId="5">'[15]USDXAU Before'!#REF!</definedName>
    <definedName name="GoldVolSens" localSheetId="4">'[15]USDXAU Before'!#REF!</definedName>
    <definedName name="GoldVolSens" localSheetId="6">'[15]USDXAU Before'!#REF!</definedName>
    <definedName name="GoldVolSens" localSheetId="7">'[15]USDXAU Before'!#REF!</definedName>
    <definedName name="GoldVolSens">'[15]USDXAU Before'!#REF!</definedName>
    <definedName name="GoldVolStartU" localSheetId="8">'[15]USDXAU Before'!#REF!</definedName>
    <definedName name="GoldVolStartU" localSheetId="5">'[15]USDXAU Before'!#REF!</definedName>
    <definedName name="GoldVolStartU" localSheetId="4">'[15]USDXAU Before'!#REF!</definedName>
    <definedName name="GoldVolStartU" localSheetId="6">'[15]USDXAU Before'!#REF!</definedName>
    <definedName name="GoldVolStartU" localSheetId="7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5">'[45]Heraeus Tables'!#REF!</definedName>
    <definedName name="herfreight" localSheetId="4">'[45]Heraeus Tables'!#REF!</definedName>
    <definedName name="herfreight" localSheetId="6">'[45]Heraeus Tables'!#REF!</definedName>
    <definedName name="herfreight" localSheetId="7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3">'PL 7-8'!#REF!</definedName>
    <definedName name="i">#REF!</definedName>
    <definedName name="iiii" hidden="1">{#N/A,#N/A,FALSE,"Eff-SSC2"}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5">#REF!</definedName>
    <definedName name="IntRateRange" localSheetId="4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>#REF!</definedName>
    <definedName name="IntRateSens" localSheetId="8">'[15]USDXAU Before'!#REF!</definedName>
    <definedName name="IntRateSens" localSheetId="5">'[15]USDXAU Before'!#REF!</definedName>
    <definedName name="IntRateSens" localSheetId="4">'[15]USDXAU Before'!#REF!</definedName>
    <definedName name="IntRateSens">'[15]USDXAU Before'!#REF!</definedName>
    <definedName name="IntRateStartU" localSheetId="8">'[15]USDXAU Before'!#REF!</definedName>
    <definedName name="IntRateStartU" localSheetId="5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5">'[15]USDXAU Before'!#REF!</definedName>
    <definedName name="kk" localSheetId="4">'[15]USDXAU Before'!#REF!</definedName>
    <definedName name="kk" localSheetId="6">'[15]USDXAU Before'!#REF!</definedName>
    <definedName name="kk" localSheetId="7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8">#REF!</definedName>
    <definedName name="ounces" localSheetId="5">#REF!</definedName>
    <definedName name="ounces" localSheetId="4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3">'PL 7-8'!#REF!</definedName>
    <definedName name="P">#REF!</definedName>
    <definedName name="pcs" hidden="1">{#N/A,#N/A,FALSE,"Eff-SSC2"}</definedName>
    <definedName name="pl" localSheetId="8">#REF!</definedName>
    <definedName name="pl" localSheetId="5">#REF!</definedName>
    <definedName name="pl" localSheetId="4">#REF!</definedName>
    <definedName name="PL" localSheetId="3">'PL 7-8'!#REF!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5">#REF!</definedName>
    <definedName name="principal" localSheetId="4">#REF!</definedName>
    <definedName name="principal">#REF!</definedName>
    <definedName name="_xlnm.Print_Area" localSheetId="2">'BS 5-6'!$A$1:$M$83</definedName>
    <definedName name="_xlnm.Print_Area" localSheetId="8">'CF 13-14'!$A$1:$M$94</definedName>
    <definedName name="_xlnm.Print_Area" localSheetId="5">'EQ-Conso 10'!$A$1:$AC$31</definedName>
    <definedName name="_xlnm.Print_Area" localSheetId="4">'EQ-Conso 9'!$A$1:$Y$30</definedName>
    <definedName name="_xlnm.Print_Area" localSheetId="6">'EQ-Separate 11'!$A$2:$S$25</definedName>
    <definedName name="_xlnm.Print_Area" localSheetId="7">'EQ-Separate 12'!$A$1:$W$25</definedName>
    <definedName name="_xlnm.Print_Area" localSheetId="3">'PL 7-8'!$A$1:$M$72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3">'PL 7-8'!#REF!</definedName>
    <definedName name="PRINT_AREA_MI">#REF!</definedName>
    <definedName name="_xlnm.Print_Titles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3">'PL 7-8'!#REF!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5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5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8">#REF!</definedName>
    <definedName name="s" localSheetId="5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5">#REF!</definedName>
    <definedName name="ScreenFwds" localSheetId="4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>#REF!</definedName>
    <definedName name="sd">#REF!</definedName>
    <definedName name="sdg" localSheetId="8">'[67]USDXAU Before'!#REF!</definedName>
    <definedName name="sdg" localSheetId="5">'[67]USDXAU Before'!#REF!</definedName>
    <definedName name="sdg" localSheetId="4">'[67]USDXAU Before'!#REF!</definedName>
    <definedName name="sdg" localSheetId="6">'[67]USDXAU Before'!#REF!</definedName>
    <definedName name="sdg" localSheetId="7">'[67]USDXAU Before'!#REF!</definedName>
    <definedName name="sdg">'[67]USDXAU Before'!#REF!</definedName>
    <definedName name="Sel_Area" localSheetId="8">[68]Sum_THB!$M$207:$M$212</definedName>
    <definedName name="Sel_Area" localSheetId="5">[68]Sum_THB!$M$207:$M$212</definedName>
    <definedName name="Sel_Area" localSheetId="4">[68]Sum_THB!$M$207:$M$212</definedName>
    <definedName name="Sel_Area" localSheetId="6">[68]Sum_THB!$M$207:$M$212</definedName>
    <definedName name="Sel_Area" localSheetId="7">[68]Sum_THB!$M$207:$M$212</definedName>
    <definedName name="Sel_Area">[68]Sum_THB!$M$207:$M$212</definedName>
    <definedName name="Sel_Brand" localSheetId="8">[68]Sum_THB!$G$207:$G$225</definedName>
    <definedName name="Sel_Brand" localSheetId="5">[68]Sum_THB!$G$207:$G$225</definedName>
    <definedName name="Sel_Brand" localSheetId="4">[68]Sum_THB!$G$207:$G$225</definedName>
    <definedName name="Sel_Brand" localSheetId="6">[68]Sum_THB!$G$207:$G$225</definedName>
    <definedName name="Sel_Brand" localSheetId="7">[68]Sum_THB!$G$207:$G$225</definedName>
    <definedName name="Sel_Brand">[68]Sum_THB!$G$207:$G$225</definedName>
    <definedName name="Sel_BrandAffil" localSheetId="8">[68]Sum_THB!$H$207:$H$210</definedName>
    <definedName name="Sel_BrandAffil" localSheetId="5">[68]Sum_THB!$H$207:$H$210</definedName>
    <definedName name="Sel_BrandAffil" localSheetId="4">[68]Sum_THB!$H$207:$H$210</definedName>
    <definedName name="Sel_BrandAffil" localSheetId="6">[68]Sum_THB!$H$207:$H$210</definedName>
    <definedName name="Sel_BrandAffil" localSheetId="7">[68]Sum_THB!$H$207:$H$210</definedName>
    <definedName name="Sel_BrandAffil">[68]Sum_THB!$H$207:$H$210</definedName>
    <definedName name="Sel_BusType" localSheetId="8">[68]Sum_THB!$I$207:$I$210</definedName>
    <definedName name="Sel_BusType" localSheetId="5">[68]Sum_THB!$I$207:$I$210</definedName>
    <definedName name="Sel_BusType" localSheetId="4">[68]Sum_THB!$I$207:$I$210</definedName>
    <definedName name="Sel_BusType" localSheetId="6">[68]Sum_THB!$I$207:$I$210</definedName>
    <definedName name="Sel_BusType" localSheetId="7">[68]Sum_THB!$I$207:$I$210</definedName>
    <definedName name="Sel_BusType">[68]Sum_THB!$I$207:$I$210</definedName>
    <definedName name="Sel_City" localSheetId="8">[68]Sum_THB!$J$207:$J$239</definedName>
    <definedName name="Sel_City" localSheetId="5">[68]Sum_THB!$J$207:$J$239</definedName>
    <definedName name="Sel_City" localSheetId="4">[68]Sum_THB!$J$207:$J$239</definedName>
    <definedName name="Sel_City" localSheetId="6">[68]Sum_THB!$J$207:$J$239</definedName>
    <definedName name="Sel_City" localSheetId="7">[68]Sum_THB!$J$207:$J$239</definedName>
    <definedName name="Sel_City">[68]Sum_THB!$J$207:$J$239</definedName>
    <definedName name="Sel_Country" localSheetId="8">[68]Sum_THB!$K$207:$K$219</definedName>
    <definedName name="Sel_Country" localSheetId="5">[68]Sum_THB!$K$207:$K$219</definedName>
    <definedName name="Sel_Country" localSheetId="4">[68]Sum_THB!$K$207:$K$219</definedName>
    <definedName name="Sel_Country" localSheetId="6">[68]Sum_THB!$K$207:$K$219</definedName>
    <definedName name="Sel_Country" localSheetId="7">[68]Sum_THB!$K$207:$K$219</definedName>
    <definedName name="Sel_Country">[68]Sum_THB!$K$207:$K$219</definedName>
    <definedName name="Sel_InvestCat" localSheetId="8">[68]Sum_THB!$P$207:$P$210</definedName>
    <definedName name="Sel_InvestCat" localSheetId="5">[68]Sum_THB!$P$207:$P$210</definedName>
    <definedName name="Sel_InvestCat" localSheetId="4">[68]Sum_THB!$P$207:$P$210</definedName>
    <definedName name="Sel_InvestCat" localSheetId="6">[68]Sum_THB!$P$207:$P$210</definedName>
    <definedName name="Sel_InvestCat" localSheetId="7">[68]Sum_THB!$P$207:$P$210</definedName>
    <definedName name="Sel_InvestCat">[68]Sum_THB!$P$207:$P$210</definedName>
    <definedName name="Sel_MainCat" localSheetId="8">[68]Sum_THB!$N$207:$N$210</definedName>
    <definedName name="Sel_MainCat" localSheetId="5">[68]Sum_THB!$N$207:$N$210</definedName>
    <definedName name="Sel_MainCat" localSheetId="4">[68]Sum_THB!$N$207:$N$210</definedName>
    <definedName name="Sel_MainCat" localSheetId="6">[68]Sum_THB!$N$207:$N$210</definedName>
    <definedName name="Sel_MainCat" localSheetId="7">[68]Sum_THB!$N$207:$N$210</definedName>
    <definedName name="Sel_MainCat">[68]Sum_THB!$N$207:$N$210</definedName>
    <definedName name="Sel_OpYear" localSheetId="8">[68]Sum_THB!$F$207:$F$209</definedName>
    <definedName name="Sel_OpYear" localSheetId="5">[68]Sum_THB!$F$207:$F$209</definedName>
    <definedName name="Sel_OpYear" localSheetId="4">[68]Sum_THB!$F$207:$F$209</definedName>
    <definedName name="Sel_OpYear" localSheetId="6">[68]Sum_THB!$F$207:$F$209</definedName>
    <definedName name="Sel_OpYear" localSheetId="7">[68]Sum_THB!$F$207:$F$209</definedName>
    <definedName name="Sel_OpYear">[68]Sum_THB!$F$207:$F$209</definedName>
    <definedName name="Sel_OtherCat" localSheetId="8">[68]Sum_THB!$Q$207:$Q$212</definedName>
    <definedName name="Sel_OtherCat" localSheetId="5">[68]Sum_THB!$Q$207:$Q$212</definedName>
    <definedName name="Sel_OtherCat" localSheetId="4">[68]Sum_THB!$Q$207:$Q$212</definedName>
    <definedName name="Sel_OtherCat" localSheetId="6">[68]Sum_THB!$Q$207:$Q$212</definedName>
    <definedName name="Sel_OtherCat" localSheetId="7">[68]Sum_THB!$Q$207:$Q$212</definedName>
    <definedName name="Sel_OtherCat">[68]Sum_THB!$Q$207:$Q$212</definedName>
    <definedName name="Sel_Region" localSheetId="8">[68]Sum_THB!$L$207:$L$218</definedName>
    <definedName name="Sel_Region" localSheetId="5">[68]Sum_THB!$L$207:$L$218</definedName>
    <definedName name="Sel_Region" localSheetId="4">[68]Sum_THB!$L$207:$L$218</definedName>
    <definedName name="Sel_Region" localSheetId="6">[68]Sum_THB!$L$207:$L$218</definedName>
    <definedName name="Sel_Region" localSheetId="7">[68]Sum_THB!$L$207:$L$218</definedName>
    <definedName name="Sel_Region">[68]Sum_THB!$L$207:$L$218</definedName>
    <definedName name="Sel_StatusCat" localSheetId="8">[68]Sum_THB!$O$207:$O$213</definedName>
    <definedName name="Sel_StatusCat" localSheetId="5">[68]Sum_THB!$O$207:$O$213</definedName>
    <definedName name="Sel_StatusCat" localSheetId="4">[68]Sum_THB!$O$207:$O$213</definedName>
    <definedName name="Sel_StatusCat" localSheetId="6">[68]Sum_THB!$O$207:$O$213</definedName>
    <definedName name="Sel_StatusCat" localSheetId="7">[68]Sum_THB!$O$207:$O$213</definedName>
    <definedName name="Sel_StatusCat">[68]Sum_THB!$O$207:$O$213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3">'PL 7-8'!#REF!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>#REF!</definedName>
    <definedName name="start_1" localSheetId="8">'[15]USDXAU Before'!#REF!</definedName>
    <definedName name="start_1" localSheetId="5">'[15]USDXAU Before'!#REF!</definedName>
    <definedName name="start_1" localSheetId="4">'[15]USDXAU Before'!#REF!</definedName>
    <definedName name="start_1" localSheetId="6">'[15]USDXAU Before'!#REF!</definedName>
    <definedName name="start_1" localSheetId="7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5">'[15]USDXAU Before'!#REF!</definedName>
    <definedName name="Start_of_Contract_Range" localSheetId="4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3" hidden="1">'PL 7-8'!#REF!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5">#REF!</definedName>
    <definedName name="ugldvollp" localSheetId="4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5">#REF!</definedName>
    <definedName name="usdgldp" localSheetId="4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5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3" l="1"/>
  <c r="A2" i="10"/>
  <c r="A1" i="12"/>
  <c r="O17" i="10"/>
  <c r="M17" i="10"/>
  <c r="K17" i="10"/>
  <c r="I17" i="10"/>
  <c r="G17" i="10"/>
  <c r="M28" i="3" l="1"/>
  <c r="K28" i="3"/>
  <c r="I28" i="3"/>
  <c r="G28" i="3"/>
  <c r="Q22" i="13" l="1"/>
  <c r="O22" i="13"/>
  <c r="M22" i="13"/>
  <c r="K22" i="13"/>
  <c r="I22" i="13"/>
  <c r="U21" i="13"/>
  <c r="U20" i="13"/>
  <c r="W20" i="13" s="1"/>
  <c r="U17" i="13"/>
  <c r="S17" i="13"/>
  <c r="Q17" i="13"/>
  <c r="Q25" i="13" s="1"/>
  <c r="O17" i="13"/>
  <c r="O25" i="13" s="1"/>
  <c r="M17" i="13"/>
  <c r="M25" i="13" s="1"/>
  <c r="K17" i="13"/>
  <c r="K25" i="13" s="1"/>
  <c r="I17" i="13"/>
  <c r="I25" i="13" s="1"/>
  <c r="G17" i="13"/>
  <c r="W16" i="13"/>
  <c r="U16" i="13"/>
  <c r="U15" i="13"/>
  <c r="W15" i="13" s="1"/>
  <c r="W17" i="13" s="1"/>
  <c r="W11" i="13"/>
  <c r="U11" i="13"/>
  <c r="Q31" i="12"/>
  <c r="M31" i="12"/>
  <c r="I31" i="12"/>
  <c r="AA28" i="12"/>
  <c r="Q28" i="12"/>
  <c r="M28" i="12"/>
  <c r="K28" i="12"/>
  <c r="I28" i="12"/>
  <c r="U27" i="12"/>
  <c r="U28" i="12" s="1"/>
  <c r="U31" i="12" s="1"/>
  <c r="S27" i="12"/>
  <c r="O27" i="12"/>
  <c r="W26" i="12"/>
  <c r="O26" i="12"/>
  <c r="O28" i="12" s="1"/>
  <c r="AA17" i="12"/>
  <c r="AA31" i="12" s="1"/>
  <c r="U17" i="12"/>
  <c r="S17" i="12"/>
  <c r="Q17" i="12"/>
  <c r="O17" i="12"/>
  <c r="M17" i="12"/>
  <c r="K17" i="12"/>
  <c r="K31" i="12" s="1"/>
  <c r="I17" i="12"/>
  <c r="G17" i="12"/>
  <c r="U22" i="13" l="1"/>
  <c r="U25" i="13" s="1"/>
  <c r="O31" i="12"/>
  <c r="W27" i="12"/>
  <c r="Y27" i="12" s="1"/>
  <c r="AC27" i="12" s="1"/>
  <c r="W21" i="13"/>
  <c r="W28" i="12"/>
  <c r="S28" i="12"/>
  <c r="S31" i="12" s="1"/>
  <c r="Y26" i="12"/>
  <c r="AC26" i="12" l="1"/>
  <c r="AC28" i="12" s="1"/>
  <c r="Y28" i="12"/>
  <c r="Y15" i="12"/>
  <c r="W16" i="12"/>
  <c r="Y16" i="12" s="1"/>
  <c r="AC16" i="12" s="1"/>
  <c r="W15" i="12"/>
  <c r="W11" i="12"/>
  <c r="Y11" i="12" s="1"/>
  <c r="AC11" i="12" s="1"/>
  <c r="M22" i="9"/>
  <c r="U26" i="9"/>
  <c r="S26" i="9"/>
  <c r="M26" i="9"/>
  <c r="G22" i="9"/>
  <c r="Q20" i="9"/>
  <c r="Q22" i="9" s="1"/>
  <c r="S20" i="9"/>
  <c r="S22" i="9" s="1"/>
  <c r="U20" i="9"/>
  <c r="W20" i="9"/>
  <c r="W22" i="9" s="1"/>
  <c r="W16" i="9"/>
  <c r="Q16" i="9"/>
  <c r="O16" i="9"/>
  <c r="O22" i="9" s="1"/>
  <c r="M16" i="9"/>
  <c r="K16" i="9"/>
  <c r="K22" i="9" s="1"/>
  <c r="I16" i="9"/>
  <c r="I22" i="9" s="1"/>
  <c r="G16" i="9"/>
  <c r="G51" i="3"/>
  <c r="I51" i="3"/>
  <c r="K51" i="3"/>
  <c r="M51" i="3"/>
  <c r="Y17" i="12" l="1"/>
  <c r="AC15" i="12"/>
  <c r="AC17" i="12" s="1"/>
  <c r="AC31" i="12" s="1"/>
  <c r="Y31" i="12"/>
  <c r="W17" i="12"/>
  <c r="W31" i="12" s="1"/>
  <c r="W22" i="13"/>
  <c r="W25" i="13" s="1"/>
  <c r="S22" i="13"/>
  <c r="S25" i="13" s="1"/>
  <c r="G22" i="13"/>
  <c r="G25" i="13" s="1"/>
  <c r="G28" i="12"/>
  <c r="G31" i="12" s="1"/>
  <c r="AA23" i="12"/>
  <c r="Y23" i="12"/>
  <c r="U23" i="12"/>
  <c r="S23" i="12"/>
  <c r="O23" i="12"/>
  <c r="K23" i="12"/>
  <c r="I23" i="12"/>
  <c r="G23" i="12"/>
  <c r="W25" i="9"/>
  <c r="M55" i="4"/>
  <c r="M43" i="4"/>
  <c r="M18" i="4"/>
  <c r="M12" i="4"/>
  <c r="I55" i="4"/>
  <c r="I43" i="4"/>
  <c r="I57" i="4" s="1"/>
  <c r="I18" i="4"/>
  <c r="I12" i="4"/>
  <c r="M83" i="11"/>
  <c r="M66" i="11"/>
  <c r="I83" i="11"/>
  <c r="I66" i="11"/>
  <c r="M79" i="3"/>
  <c r="M59" i="3"/>
  <c r="M15" i="3"/>
  <c r="I79" i="3"/>
  <c r="I59" i="3"/>
  <c r="I15" i="3"/>
  <c r="W23" i="12" l="1"/>
  <c r="M81" i="3"/>
  <c r="I81" i="3"/>
  <c r="M57" i="4"/>
  <c r="M20" i="4"/>
  <c r="M25" i="4" s="1"/>
  <c r="M27" i="4" s="1"/>
  <c r="M30" i="3"/>
  <c r="M61" i="3"/>
  <c r="M83" i="3" s="1"/>
  <c r="AC23" i="12"/>
  <c r="I20" i="4"/>
  <c r="I25" i="4" s="1"/>
  <c r="I27" i="4" s="1"/>
  <c r="I30" i="3"/>
  <c r="I61" i="3"/>
  <c r="Q24" i="10"/>
  <c r="S24" i="10" s="1"/>
  <c r="G22" i="10"/>
  <c r="G25" i="10" s="1"/>
  <c r="S29" i="9"/>
  <c r="K79" i="3"/>
  <c r="G15" i="3"/>
  <c r="U29" i="9" l="1"/>
  <c r="Y29" i="9" s="1"/>
  <c r="I83" i="3"/>
  <c r="I28" i="11"/>
  <c r="I36" i="11" s="1"/>
  <c r="I40" i="11" s="1"/>
  <c r="I86" i="11" s="1"/>
  <c r="I89" i="11" s="1"/>
  <c r="I91" i="11" s="1"/>
  <c r="I64" i="4"/>
  <c r="I62" i="4" s="1"/>
  <c r="M28" i="11"/>
  <c r="M36" i="11" s="1"/>
  <c r="M40" i="11" s="1"/>
  <c r="M86" i="11" s="1"/>
  <c r="M89" i="11" s="1"/>
  <c r="M91" i="11" s="1"/>
  <c r="M64" i="4"/>
  <c r="M62" i="4" s="1"/>
  <c r="M59" i="4"/>
  <c r="M69" i="4" s="1"/>
  <c r="M67" i="4" s="1"/>
  <c r="I59" i="4"/>
  <c r="I69" i="4" s="1"/>
  <c r="I67" i="4" s="1"/>
  <c r="M25" i="9" l="1"/>
  <c r="K66" i="11" l="1"/>
  <c r="G66" i="11"/>
  <c r="G83" i="11" l="1"/>
  <c r="Y19" i="9" l="1"/>
  <c r="Y20" i="9" s="1"/>
  <c r="Q21" i="10" l="1"/>
  <c r="Q20" i="10"/>
  <c r="K15" i="3" l="1"/>
  <c r="S20" i="10" l="1"/>
  <c r="Q16" i="10" l="1"/>
  <c r="Q17" i="10" s="1"/>
  <c r="S15" i="9"/>
  <c r="U15" i="9" s="1"/>
  <c r="U16" i="9" s="1"/>
  <c r="U22" i="9" s="1"/>
  <c r="S16" i="10" l="1"/>
  <c r="S17" i="10" s="1"/>
  <c r="Y15" i="9"/>
  <c r="Y16" i="9" s="1"/>
  <c r="Y22" i="9" s="1"/>
  <c r="O22" i="10"/>
  <c r="O25" i="10" s="1"/>
  <c r="M22" i="10"/>
  <c r="M25" i="10" s="1"/>
  <c r="K22" i="10"/>
  <c r="K25" i="10" s="1"/>
  <c r="I22" i="10"/>
  <c r="I25" i="10" s="1"/>
  <c r="S21" i="10"/>
  <c r="Q12" i="10"/>
  <c r="Q27" i="9"/>
  <c r="Q30" i="9" s="1"/>
  <c r="O27" i="9"/>
  <c r="O30" i="9" s="1"/>
  <c r="M27" i="9"/>
  <c r="M30" i="9" s="1"/>
  <c r="K27" i="9"/>
  <c r="K30" i="9" s="1"/>
  <c r="I27" i="9"/>
  <c r="I30" i="9" s="1"/>
  <c r="G27" i="9"/>
  <c r="G30" i="9" s="1"/>
  <c r="S25" i="9"/>
  <c r="S11" i="9"/>
  <c r="K83" i="11"/>
  <c r="S12" i="10" l="1"/>
  <c r="S27" i="9"/>
  <c r="S30" i="9" s="1"/>
  <c r="U25" i="9"/>
  <c r="Y25" i="9" s="1"/>
  <c r="U11" i="9"/>
  <c r="Q22" i="10"/>
  <c r="Q25" i="10" s="1"/>
  <c r="S22" i="10"/>
  <c r="S25" i="10" l="1"/>
  <c r="Y11" i="9"/>
  <c r="U27" i="9"/>
  <c r="U30" i="9" s="1"/>
  <c r="K55" i="4" l="1"/>
  <c r="G55" i="4"/>
  <c r="K43" i="4"/>
  <c r="G43" i="4"/>
  <c r="G18" i="4"/>
  <c r="K18" i="4"/>
  <c r="K12" i="4"/>
  <c r="G12" i="4"/>
  <c r="G57" i="4" l="1"/>
  <c r="K57" i="4"/>
  <c r="G20" i="4"/>
  <c r="G25" i="4" s="1"/>
  <c r="G27" i="4" s="1"/>
  <c r="G64" i="4" s="1"/>
  <c r="G62" i="4" s="1"/>
  <c r="K20" i="4"/>
  <c r="K25" i="4" s="1"/>
  <c r="K27" i="4" s="1"/>
  <c r="K28" i="11" l="1"/>
  <c r="K36" i="11" s="1"/>
  <c r="K40" i="11" s="1"/>
  <c r="K86" i="11" s="1"/>
  <c r="K89" i="11" s="1"/>
  <c r="K91" i="11" s="1"/>
  <c r="K64" i="4"/>
  <c r="K62" i="4" s="1"/>
  <c r="W27" i="9"/>
  <c r="W30" i="9" s="1"/>
  <c r="Y26" i="9"/>
  <c r="K59" i="4"/>
  <c r="K69" i="4" s="1"/>
  <c r="K67" i="4" s="1"/>
  <c r="G59" i="4"/>
  <c r="G69" i="4" s="1"/>
  <c r="G67" i="4" s="1"/>
  <c r="G28" i="11"/>
  <c r="G36" i="11" l="1"/>
  <c r="G40" i="11" s="1"/>
  <c r="G86" i="11" s="1"/>
  <c r="G89" i="11" s="1"/>
  <c r="G91" i="11" s="1"/>
  <c r="Y27" i="9"/>
  <c r="Y30" i="9" s="1"/>
  <c r="K81" i="3" l="1"/>
  <c r="G79" i="3"/>
  <c r="K59" i="3"/>
  <c r="G59" i="3"/>
  <c r="G81" i="3" l="1"/>
  <c r="G61" i="3"/>
  <c r="K61" i="3"/>
  <c r="K83" i="3" s="1"/>
  <c r="A44" i="11"/>
  <c r="G83" i="3" l="1"/>
  <c r="G30" i="3" l="1"/>
  <c r="K30" i="3"/>
</calcChain>
</file>

<file path=xl/sharedStrings.xml><?xml version="1.0" encoding="utf-8"?>
<sst xmlns="http://schemas.openxmlformats.org/spreadsheetml/2006/main" count="915" uniqueCount="428">
  <si>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</si>
  <si>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</si>
  <si>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</si>
  <si>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</si>
  <si>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</si>
  <si>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</si>
  <si>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</si>
  <si>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</si>
  <si>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</si>
  <si>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</si>
  <si>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</si>
  <si>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</si>
  <si>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</si>
  <si>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</si>
  <si>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</si>
  <si>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</si>
  <si>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</si>
  <si>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</si>
  <si>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</si>
  <si>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</si>
  <si>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</si>
  <si>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</si>
  <si>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</si>
  <si>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</si>
  <si>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</si>
  <si>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</si>
  <si>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</si>
  <si>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</si>
  <si>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</si>
  <si>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</si>
  <si>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</si>
  <si>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</si>
  <si>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</si>
  <si>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</si>
  <si>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</si>
  <si>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</si>
  <si>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</si>
  <si>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</si>
  <si>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</si>
  <si>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</si>
  <si>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</si>
  <si>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</si>
  <si>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</si>
  <si>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</si>
  <si>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</si>
  <si>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</si>
  <si>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</si>
  <si>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</si>
  <si>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</si>
  <si>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</si>
  <si>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</si>
  <si>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</si>
  <si>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</si>
  <si>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</si>
  <si>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</si>
  <si>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</si>
  <si>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</si>
  <si>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</si>
  <si>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</si>
  <si>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</si>
  <si>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</si>
  <si>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</si>
  <si>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</si>
  <si>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</si>
  <si>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</si>
  <si>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</si>
  <si>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</si>
  <si>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</si>
  <si>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</si>
  <si>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</si>
  <si>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</si>
  <si>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</si>
  <si>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</si>
  <si>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</si>
  <si>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</si>
  <si>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</si>
  <si>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</si>
  <si>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</si>
  <si>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</si>
  <si>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</si>
  <si>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</si>
  <si>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</si>
  <si>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</si>
  <si>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</si>
  <si>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</si>
  <si>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</si>
  <si>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</si>
  <si>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</si>
  <si>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</si>
  <si>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</si>
  <si>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</si>
  <si>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</si>
  <si>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</si>
  <si>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</si>
  <si>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</si>
  <si>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</si>
  <si>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</si>
  <si>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</si>
  <si>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</si>
  <si>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</si>
  <si>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</si>
  <si>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</si>
  <si>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</si>
  <si>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</si>
  <si>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</si>
  <si>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</si>
  <si>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</si>
  <si>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</si>
  <si>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</si>
  <si>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</si>
  <si>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</si>
  <si>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</si>
  <si>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</si>
  <si>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</si>
  <si>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</si>
  <si>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</si>
  <si>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</si>
  <si>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</si>
  <si>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</si>
  <si>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</si>
  <si>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</si>
  <si>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</si>
  <si>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</si>
  <si>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</si>
  <si>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</si>
  <si>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</si>
  <si>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</si>
  <si>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</si>
  <si>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</si>
  <si>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</si>
  <si>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</si>
  <si>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</si>
  <si>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</si>
  <si>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</si>
  <si>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</si>
  <si>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</si>
  <si>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</si>
  <si>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</si>
  <si>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</si>
  <si>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</si>
  <si>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</si>
  <si>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</si>
  <si>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</si>
  <si>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</si>
  <si>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</si>
  <si>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</si>
  <si>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</si>
  <si>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</si>
  <si>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</si>
  <si>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</si>
  <si>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</si>
  <si>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</si>
  <si>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</si>
  <si>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</si>
  <si>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</si>
  <si>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</si>
  <si>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</si>
  <si>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</si>
  <si>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</si>
  <si>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</si>
  <si>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</si>
  <si>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</si>
  <si>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</si>
  <si>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</si>
  <si>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</si>
  <si>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</si>
  <si>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</si>
  <si>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</si>
  <si>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</si>
  <si>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</si>
  <si>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</si>
  <si>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</si>
  <si>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</si>
  <si>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</si>
  <si>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</si>
  <si>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</si>
  <si>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</si>
  <si>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</si>
  <si>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</si>
  <si>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</si>
  <si>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</si>
  <si>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</si>
  <si>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</si>
  <si>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</si>
  <si>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</si>
  <si>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</si>
  <si>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</si>
  <si>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</si>
  <si>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</si>
  <si>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</si>
  <si>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</si>
  <si>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</si>
  <si>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</si>
  <si>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</si>
  <si>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</si>
  <si>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</si>
  <si>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</si>
  <si>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</si>
  <si>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</si>
  <si>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</si>
  <si>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</si>
  <si>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</si>
  <si>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</si>
  <si>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</si>
  <si>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</si>
  <si>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</si>
  <si>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</si>
  <si>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</si>
  <si>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</si>
  <si>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</si>
  <si>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</si>
  <si>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</si>
  <si>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</si>
  <si>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</si>
  <si>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</si>
  <si>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</si>
  <si>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</si>
  <si>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</si>
  <si>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</si>
  <si>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</si>
  <si>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Other income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</si>
  <si>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</si>
  <si>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</si>
  <si>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</si>
  <si>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</si>
  <si>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</si>
  <si>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</si>
  <si>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</si>
  <si>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</si>
  <si>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</si>
  <si>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</si>
  <si>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</si>
  <si>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</si>
  <si>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</si>
  <si>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</si>
  <si>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</si>
  <si>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</si>
  <si>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</si>
  <si>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</si>
  <si>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</si>
  <si>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</si>
  <si>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</si>
  <si>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Other non-current assets</t>
  </si>
  <si>
    <t>Finance costs</t>
  </si>
  <si>
    <t>Current portion of lease liabilities</t>
  </si>
  <si>
    <t>Lease liabilities</t>
  </si>
  <si>
    <t>reserve</t>
  </si>
  <si>
    <t>Fair value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</si>
  <si>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</si>
  <si>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</si>
  <si>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</si>
  <si>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</si>
  <si>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</si>
  <si>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</si>
  <si>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Non-cash transactions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</si>
  <si>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</si>
  <si>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</si>
  <si>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</si>
  <si>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</si>
  <si>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</si>
  <si>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</si>
  <si>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</si>
  <si>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</si>
  <si>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</si>
  <si>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</si>
  <si>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</si>
  <si>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</si>
  <si>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</si>
  <si>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</si>
  <si>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</si>
  <si>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</si>
  <si>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</si>
  <si>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</si>
  <si>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</si>
  <si>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</si>
  <si>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</si>
  <si>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</si>
  <si>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</si>
  <si>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Balance at 1 January 2021</t>
  </si>
  <si>
    <t>Adjustments to reconcile profit to cash receipts (payments)</t>
  </si>
  <si>
    <t>Consolidated financial</t>
  </si>
  <si>
    <t>Separate financial</t>
  </si>
  <si>
    <t>Consolidated financial statements</t>
  </si>
  <si>
    <t>Legal reserve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</si>
  <si>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</si>
  <si>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</si>
  <si>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</si>
  <si>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</si>
  <si>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</si>
  <si>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</si>
  <si>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</si>
  <si>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</si>
  <si>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</si>
  <si>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</si>
  <si>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</si>
  <si>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</si>
  <si>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</si>
  <si>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</si>
  <si>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</si>
  <si>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</si>
  <si>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</si>
  <si>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</si>
  <si>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</si>
  <si>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</si>
  <si>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</si>
  <si>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net of tax</t>
  </si>
  <si>
    <t>Unrealised (gain) loss on exchange rate</t>
  </si>
  <si>
    <t xml:space="preserve">Share of profit of associates accounted for using </t>
  </si>
  <si>
    <t>equity method, net of tax</t>
  </si>
  <si>
    <t>at fair value through profit or loss</t>
  </si>
  <si>
    <t>Changes in operating assets and liabilities</t>
  </si>
  <si>
    <t>Withholding tax received</t>
  </si>
  <si>
    <t>Taxes paid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</si>
  <si>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</si>
  <si>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</si>
  <si>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</si>
  <si>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</si>
  <si>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intangible assets</t>
  </si>
  <si>
    <t>Proceeds (payment) from bank overdrafts, net</t>
  </si>
  <si>
    <t>Payment of lease liabilities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</si>
  <si>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</si>
  <si>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</si>
  <si>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</si>
  <si>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</si>
  <si>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</si>
  <si>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Transactions  with owners, recorded directly in equity</t>
  </si>
  <si>
    <t>Total distributions to owners of the parent</t>
  </si>
  <si>
    <t>Other components of equity</t>
  </si>
  <si>
    <t>component</t>
  </si>
  <si>
    <t>Total distributions to owners</t>
  </si>
  <si>
    <t>Dividends paid to owners of the Company</t>
  </si>
  <si>
    <t>Dividends paid to non-controlling interests</t>
  </si>
  <si>
    <t>Profit attributable to:</t>
  </si>
  <si>
    <t>Distributions to owners of the parent</t>
  </si>
  <si>
    <t>Changes in ownership interests in subsidiaries</t>
  </si>
  <si>
    <t>Total changes in ownership interests in subsidiaries</t>
  </si>
  <si>
    <t>from financial institutions</t>
  </si>
  <si>
    <t>Proceeds from short-term borrowings from financial institutions</t>
  </si>
  <si>
    <t>Repayment of short-term borrowings from financial institutions</t>
  </si>
  <si>
    <t>Acquisition of subsidiary</t>
  </si>
  <si>
    <t>Acquisition of non-controlling interests from acquisition of subsidiary</t>
  </si>
  <si>
    <t>Total transactions with owners, record directly in equity</t>
  </si>
  <si>
    <t>Year ended 31 December</t>
  </si>
  <si>
    <t>Statement of comprehensive income</t>
  </si>
  <si>
    <t>Statement of cash flows</t>
  </si>
  <si>
    <t>Profit for the year</t>
  </si>
  <si>
    <t>Statement of changes in equity</t>
  </si>
  <si>
    <t>Year ended 31 December 2021</t>
  </si>
  <si>
    <t>Balance at 31 December 2021</t>
  </si>
  <si>
    <t>Comprehensive income for the year</t>
  </si>
  <si>
    <t>Total comprehensive income for the year</t>
  </si>
  <si>
    <t>3, 5</t>
  </si>
  <si>
    <t>6, 23</t>
  </si>
  <si>
    <t>3, 18</t>
  </si>
  <si>
    <t xml:space="preserve">Share of other comprehensive income of </t>
  </si>
  <si>
    <t>Transfer to legal reserve</t>
  </si>
  <si>
    <t>Payment for employee benefit obligations</t>
  </si>
  <si>
    <t>Cash and cash equivalents at 31 December</t>
  </si>
  <si>
    <t xml:space="preserve">Statement of comprehensive income </t>
  </si>
  <si>
    <t>from financial instititions</t>
  </si>
  <si>
    <t>9, 11</t>
  </si>
  <si>
    <t>3, 13</t>
  </si>
  <si>
    <t>Proceeds from sale of plant and equipment</t>
  </si>
  <si>
    <t>Cash received from increase in  share capital</t>
  </si>
  <si>
    <t>10, 11, 12</t>
  </si>
  <si>
    <t>Bank overdrafts and short-term borrowings</t>
  </si>
  <si>
    <t>Non-current provisions for employee benefits</t>
  </si>
  <si>
    <t>Current portion of long-term borrowings</t>
  </si>
  <si>
    <t>associates accounted for using equity method</t>
  </si>
  <si>
    <t>Acquisition of investment properties</t>
  </si>
  <si>
    <t>Investment properties</t>
  </si>
  <si>
    <t>Year ended 31 December 2022</t>
  </si>
  <si>
    <t>Balance at 1 January 2022</t>
  </si>
  <si>
    <t>Balance at 31 December 2022</t>
  </si>
  <si>
    <t>2022</t>
  </si>
  <si>
    <t>(in  thousand Baht)</t>
  </si>
  <si>
    <t>Income</t>
  </si>
  <si>
    <t>Total income</t>
  </si>
  <si>
    <t>Net cash generated from (used in) operations</t>
  </si>
  <si>
    <t xml:space="preserve">Convertible debentures </t>
  </si>
  <si>
    <t xml:space="preserve">Convertible options </t>
  </si>
  <si>
    <t>Treasury shares reserve</t>
  </si>
  <si>
    <t>Treasury shares</t>
  </si>
  <si>
    <t>Treasury</t>
  </si>
  <si>
    <t>reverses</t>
  </si>
  <si>
    <t>Dividends to owners of the company</t>
  </si>
  <si>
    <t>Other current financial assets</t>
  </si>
  <si>
    <t>Other non-current financial assets</t>
  </si>
  <si>
    <t>11, 12</t>
  </si>
  <si>
    <t>12, 23</t>
  </si>
  <si>
    <t>Appropriated</t>
  </si>
  <si>
    <t xml:space="preserve">(362,500,000 ordinary shares, </t>
  </si>
  <si>
    <t>controlling</t>
  </si>
  <si>
    <t>Non-</t>
  </si>
  <si>
    <t xml:space="preserve"> reserve</t>
  </si>
  <si>
    <t>Legal</t>
  </si>
  <si>
    <t>Investments in joint ventures</t>
  </si>
  <si>
    <t>Acquisition of  joint ventures</t>
  </si>
  <si>
    <t>(Increase) decrease in restricted deposits at financial institutions</t>
  </si>
  <si>
    <t>Proceeds from short-term fixed deposit</t>
  </si>
  <si>
    <t>Cash paid for short term loans to related party</t>
  </si>
  <si>
    <t>Proceeds from issuing convertible debentures</t>
  </si>
  <si>
    <t>Payment of treasury shares</t>
  </si>
  <si>
    <t>Net increase in cash and cash equivalents</t>
  </si>
  <si>
    <t>Net increase in cash and cash equivalents,</t>
  </si>
  <si>
    <t>Interest paid</t>
  </si>
  <si>
    <t xml:space="preserve">Net cash from (used in) financing activities  </t>
  </si>
  <si>
    <t xml:space="preserve">Net cash from (used in) operating activities </t>
  </si>
  <si>
    <t>Gain on disposal and write-off of plant and equipment</t>
  </si>
  <si>
    <t>Reversal of impairment loss recognised in profit or loss</t>
  </si>
  <si>
    <t xml:space="preserve">Transaction cost </t>
  </si>
  <si>
    <t>Other current financial liabilities</t>
  </si>
  <si>
    <t xml:space="preserve">(Gain) loss from disposal of financial assets measured </t>
  </si>
  <si>
    <t>Investments in associates</t>
  </si>
  <si>
    <t>Short-term loans from related party</t>
  </si>
  <si>
    <t>Loss on remeasurements of defined benefit plans</t>
  </si>
  <si>
    <t>Other comprehensive income for the year,</t>
  </si>
  <si>
    <t>Profit</t>
  </si>
  <si>
    <t>Distributions to owners</t>
  </si>
  <si>
    <t>Short-term loans to related party</t>
  </si>
  <si>
    <t>(Gain) loss on fair value adjustment</t>
  </si>
  <si>
    <t>Proceeds from sale of other equity securities</t>
  </si>
  <si>
    <t>Dividends received</t>
  </si>
  <si>
    <t>Interest received</t>
  </si>
  <si>
    <t>Proceeds from short-term loans from related party</t>
  </si>
  <si>
    <t>Repayment of long-term borrowings from financial institutions</t>
  </si>
  <si>
    <t>Proceeds from non-controlling interests in a subsidiary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</si>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</sst>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;\ \(#,##0\);\-"/>
    <numFmt numFmtId="170" formatCode="#,##0.0;\(#,##0.0\)"/>
    <numFmt numFmtId="171" formatCode="_(#,##0_);\(#,##0\);_(&quot;-&quot;??_)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0.0%_);\(0.0%\);\-"/>
    <numFmt numFmtId="177" formatCode="#,##0\ ;\(#,##0\)"/>
    <numFmt numFmtId="178" formatCode="_(* #,##0_);_(* \(#,##0\);_(* &quot;-&quot;??_);_(@_)"/>
    <numFmt numFmtId="179" formatCode="_-* #,##0.0_-;\-* #,##0.0_-;_-* &quot;-&quot;?_-;_-@_-"/>
    <numFmt numFmtId="180" formatCode="0_ "/>
    <numFmt numFmtId="181" formatCode="000\-0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00\ ;\(#,##0.000\)"/>
    <numFmt numFmtId="187" formatCode="_(* #,##0.000_);_(* \(#,##0.000\);_(* &quot;-&quot;???_);_(@_)"/>
  </numFmts>
  <fonts count="10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39" fillId="0" borderId="0"/>
    <xf numFmtId="172" fontId="40" fillId="0" borderId="0"/>
    <xf numFmtId="173" fontId="39" fillId="0" borderId="0"/>
    <xf numFmtId="173" fontId="40" fillId="0" borderId="0"/>
    <xf numFmtId="174" fontId="39" fillId="0" borderId="0"/>
    <xf numFmtId="174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5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79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0" fontId="44" fillId="0" borderId="38">
      <alignment horizontal="left"/>
    </xf>
    <xf numFmtId="181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2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77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6" fontId="59" fillId="0" borderId="0" xfId="45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Border="1" applyAlignment="1">
      <alignment horizontal="center" vertical="center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0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0" fontId="58" fillId="0" borderId="0" xfId="42" applyFont="1" applyFill="1" applyAlignment="1">
      <alignment vertical="center"/>
    </xf>
    <xf numFmtId="177" fontId="60" fillId="0" borderId="0" xfId="42" applyNumberFormat="1" applyFont="1" applyFill="1" applyAlignment="1">
      <alignment vertical="center"/>
    </xf>
    <xf numFmtId="177" fontId="60" fillId="0" borderId="0" xfId="42" applyNumberFormat="1" applyFont="1" applyFill="1" applyBorder="1" applyAlignment="1">
      <alignment vertical="center"/>
    </xf>
    <xf numFmtId="177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78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78" fontId="95" fillId="0" borderId="0" xfId="799" applyNumberFormat="1" applyFont="1" applyFill="1" applyAlignment="1">
      <alignment horizontal="center" vertical="center"/>
    </xf>
    <xf numFmtId="178" fontId="96" fillId="0" borderId="0" xfId="799" applyNumberFormat="1" applyFont="1" applyFill="1" applyAlignment="1">
      <alignment horizontal="center" vertical="center"/>
    </xf>
    <xf numFmtId="178" fontId="59" fillId="0" borderId="0" xfId="83" applyNumberFormat="1" applyFont="1" applyFill="1" applyBorder="1" applyAlignment="1">
      <alignment vertical="center"/>
    </xf>
    <xf numFmtId="178" fontId="60" fillId="0" borderId="0" xfId="83" applyNumberFormat="1" applyFont="1" applyFill="1" applyBorder="1" applyAlignment="1">
      <alignment vertical="center"/>
    </xf>
    <xf numFmtId="178" fontId="60" fillId="0" borderId="0" xfId="800" applyNumberFormat="1" applyFont="1" applyFill="1" applyBorder="1" applyAlignment="1">
      <alignment horizontal="right" vertical="center"/>
    </xf>
    <xf numFmtId="178" fontId="60" fillId="0" borderId="0" xfId="83" applyNumberFormat="1" applyFont="1" applyFill="1" applyAlignment="1">
      <alignment vertical="center"/>
    </xf>
    <xf numFmtId="178" fontId="60" fillId="0" borderId="17" xfId="800" applyNumberFormat="1" applyFont="1" applyFill="1" applyBorder="1" applyAlignment="1">
      <alignment horizontal="right" vertical="center"/>
    </xf>
    <xf numFmtId="178" fontId="59" fillId="0" borderId="0" xfId="83" applyNumberFormat="1" applyFont="1" applyFill="1" applyAlignment="1">
      <alignment vertical="center"/>
    </xf>
    <xf numFmtId="178" fontId="59" fillId="0" borderId="0" xfId="800" applyNumberFormat="1" applyFont="1" applyFill="1" applyBorder="1" applyAlignment="1">
      <alignment horizontal="right" vertical="center"/>
    </xf>
    <xf numFmtId="169" fontId="60" fillId="0" borderId="0" xfId="800" applyNumberFormat="1" applyFont="1" applyFill="1" applyBorder="1" applyAlignment="1">
      <alignment horizontal="right" vertical="center"/>
    </xf>
    <xf numFmtId="169" fontId="60" fillId="0" borderId="0" xfId="83" applyNumberFormat="1" applyFont="1" applyFill="1" applyAlignment="1">
      <alignment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7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7" fontId="59" fillId="0" borderId="31" xfId="48" applyNumberFormat="1" applyFont="1" applyFill="1" applyBorder="1" applyAlignment="1">
      <alignment horizontal="right" vertical="center"/>
    </xf>
    <xf numFmtId="186" fontId="60" fillId="0" borderId="0" xfId="48" applyNumberFormat="1" applyFont="1" applyFill="1" applyBorder="1" applyAlignment="1">
      <alignment horizontal="right" vertical="center"/>
    </xf>
    <xf numFmtId="178" fontId="59" fillId="0" borderId="0" xfId="28" applyNumberFormat="1" applyFont="1" applyFill="1" applyBorder="1" applyAlignment="1">
      <alignment vertical="center"/>
    </xf>
    <xf numFmtId="177" fontId="59" fillId="0" borderId="0" xfId="48" applyNumberFormat="1" applyFont="1" applyFill="1" applyBorder="1" applyAlignment="1">
      <alignment horizontal="right" vertical="center"/>
    </xf>
    <xf numFmtId="167" fontId="59" fillId="0" borderId="0" xfId="45" applyNumberFormat="1" applyFont="1" applyFill="1" applyBorder="1" applyAlignment="1">
      <alignment vertical="center"/>
    </xf>
    <xf numFmtId="166" fontId="60" fillId="0" borderId="0" xfId="801" applyNumberFormat="1" applyFont="1" applyFill="1" applyAlignment="1">
      <alignment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59" fillId="0" borderId="17" xfId="0" quotePrefix="1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Border="1" applyAlignment="1">
      <alignment horizontal="center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28" applyNumberFormat="1" applyFont="1" applyFill="1" applyBorder="1" applyAlignment="1">
      <alignment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60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vertical="center"/>
    </xf>
    <xf numFmtId="187" fontId="60" fillId="0" borderId="17" xfId="28" applyNumberFormat="1" applyFont="1" applyFill="1" applyBorder="1" applyAlignment="1">
      <alignment vertical="center"/>
    </xf>
    <xf numFmtId="4" fontId="60" fillId="0" borderId="0" xfId="28" applyFont="1" applyFill="1" applyBorder="1" applyAlignment="1">
      <alignment vertical="center"/>
    </xf>
    <xf numFmtId="43" fontId="60" fillId="0" borderId="9" xfId="28" applyNumberFormat="1" applyFont="1" applyFill="1" applyBorder="1" applyAlignment="1">
      <alignment vertical="center"/>
    </xf>
    <xf numFmtId="4" fontId="59" fillId="0" borderId="0" xfId="28" applyFont="1" applyFill="1" applyAlignment="1">
      <alignment vertical="center"/>
    </xf>
    <xf numFmtId="178" fontId="59" fillId="0" borderId="17" xfId="800" applyNumberFormat="1" applyFont="1" applyFill="1" applyBorder="1" applyAlignment="1">
      <alignment horizontal="right" vertical="center"/>
    </xf>
    <xf numFmtId="178" fontId="60" fillId="0" borderId="17" xfId="83" applyNumberFormat="1" applyFont="1" applyFill="1" applyBorder="1" applyAlignment="1">
      <alignment vertical="center"/>
    </xf>
    <xf numFmtId="178" fontId="59" fillId="0" borderId="27" xfId="83" applyNumberFormat="1" applyFont="1" applyFill="1" applyBorder="1" applyAlignment="1">
      <alignment vertical="center"/>
    </xf>
    <xf numFmtId="178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169" fontId="60" fillId="0" borderId="0" xfId="0" applyNumberFormat="1" applyFont="1" applyFill="1" applyAlignment="1">
      <alignment horizontal="right" vertical="center"/>
    </xf>
    <xf numFmtId="169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69" fontId="60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798" applyNumberFormat="1" applyFont="1" applyFill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0" fillId="0" borderId="0" xfId="798" applyFont="1" applyFill="1" applyAlignment="1">
      <alignment vertical="center"/>
    </xf>
    <xf numFmtId="0" fontId="61" fillId="0" borderId="0" xfId="798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798" quotePrefix="1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8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8" quotePrefix="1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798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178" fontId="60" fillId="0" borderId="0" xfId="0" applyNumberFormat="1" applyFont="1" applyFill="1" applyAlignment="1">
      <alignment vertical="center"/>
    </xf>
    <xf numFmtId="178" fontId="62" fillId="0" borderId="0" xfId="48" applyNumberFormat="1" applyFont="1" applyFill="1" applyAlignment="1">
      <alignment horizontal="right" vertical="center"/>
    </xf>
    <xf numFmtId="178" fontId="60" fillId="0" borderId="0" xfId="48" applyNumberFormat="1" applyFont="1" applyFill="1" applyAlignment="1">
      <alignment horizontal="right" vertical="center"/>
    </xf>
    <xf numFmtId="0" fontId="58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169" fontId="44" fillId="0" borderId="0" xfId="0" applyNumberFormat="1" applyFont="1" applyFill="1" applyAlignment="1">
      <alignment horizontal="right" vertical="center"/>
    </xf>
    <xf numFmtId="169" fontId="44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60" fillId="0" borderId="0" xfId="0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 wrapText="1"/>
    </xf>
    <xf numFmtId="167" fontId="60" fillId="0" borderId="0" xfId="798" applyNumberFormat="1" applyFont="1" applyFill="1" applyAlignment="1">
      <alignment horizontal="center" vertical="center"/>
    </xf>
    <xf numFmtId="15" fontId="59" fillId="0" borderId="0" xfId="0" quotePrefix="1" applyNumberFormat="1" applyFont="1" applyFill="1" applyAlignment="1">
      <alignment vertical="center"/>
    </xf>
    <xf numFmtId="0" fontId="59" fillId="0" borderId="0" xfId="0" applyFont="1" applyFill="1"/>
    <xf numFmtId="15" fontId="62" fillId="0" borderId="0" xfId="0" quotePrefix="1" applyNumberFormat="1" applyFont="1" applyFill="1" applyAlignment="1">
      <alignment vertical="center"/>
    </xf>
    <xf numFmtId="178" fontId="59" fillId="0" borderId="0" xfId="0" applyNumberFormat="1" applyFont="1" applyFill="1" applyAlignment="1">
      <alignment vertical="center"/>
    </xf>
    <xf numFmtId="178" fontId="59" fillId="0" borderId="0" xfId="0" applyNumberFormat="1" applyFont="1" applyFill="1" applyAlignment="1">
      <alignment horizontal="right" vertical="center"/>
    </xf>
    <xf numFmtId="15" fontId="60" fillId="0" borderId="0" xfId="798" quotePrefix="1" applyNumberFormat="1" applyFont="1" applyFill="1" applyAlignment="1">
      <alignment vertical="center"/>
    </xf>
    <xf numFmtId="15" fontId="62" fillId="0" borderId="0" xfId="798" quotePrefix="1" applyNumberFormat="1" applyFont="1" applyFill="1" applyAlignment="1">
      <alignment vertical="center"/>
    </xf>
    <xf numFmtId="1" fontId="61" fillId="0" borderId="0" xfId="0" quotePrefix="1" applyNumberFormat="1" applyFont="1" applyFill="1" applyAlignment="1">
      <alignment horizontal="center" vertical="center"/>
    </xf>
    <xf numFmtId="178" fontId="60" fillId="0" borderId="17" xfId="0" applyNumberFormat="1" applyFont="1" applyFill="1" applyBorder="1" applyAlignment="1">
      <alignment vertical="center"/>
    </xf>
    <xf numFmtId="178" fontId="60" fillId="0" borderId="17" xfId="0" applyNumberFormat="1" applyFont="1" applyFill="1" applyBorder="1" applyAlignment="1">
      <alignment horizontal="right" vertical="center"/>
    </xf>
    <xf numFmtId="178" fontId="59" fillId="0" borderId="17" xfId="0" applyNumberFormat="1" applyFont="1" applyFill="1" applyBorder="1" applyAlignment="1">
      <alignment vertical="center"/>
    </xf>
    <xf numFmtId="178" fontId="59" fillId="0" borderId="17" xfId="0" applyNumberFormat="1" applyFont="1" applyFill="1" applyBorder="1" applyAlignment="1">
      <alignment horizontal="right" vertical="center"/>
    </xf>
    <xf numFmtId="15" fontId="60" fillId="0" borderId="0" xfId="798" quotePrefix="1" applyNumberFormat="1" applyFont="1" applyFill="1" applyAlignment="1">
      <alignment horizontal="left" vertical="center"/>
    </xf>
    <xf numFmtId="178" fontId="60" fillId="0" borderId="0" xfId="0" applyNumberFormat="1" applyFont="1" applyFill="1" applyAlignment="1">
      <alignment horizontal="right" vertical="center"/>
    </xf>
    <xf numFmtId="0" fontId="61" fillId="0" borderId="0" xfId="0" quotePrefix="1" applyFont="1" applyFill="1" applyAlignment="1">
      <alignment horizontal="center" vertical="center"/>
    </xf>
    <xf numFmtId="178" fontId="59" fillId="0" borderId="31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right" vertical="center"/>
    </xf>
    <xf numFmtId="0" fontId="58" fillId="0" borderId="0" xfId="798" applyFont="1" applyFill="1" applyAlignment="1">
      <alignment vertical="center"/>
    </xf>
    <xf numFmtId="167" fontId="60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5" fontId="60" fillId="0" borderId="0" xfId="0" quotePrefix="1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59" fillId="0" borderId="0" xfId="798" quotePrefix="1" applyNumberFormat="1" applyFont="1" applyFill="1" applyAlignment="1">
      <alignment vertical="center"/>
    </xf>
    <xf numFmtId="178" fontId="59" fillId="0" borderId="28" xfId="0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horizontal="left" vertical="center"/>
    </xf>
    <xf numFmtId="16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76" fontId="64" fillId="0" borderId="0" xfId="0" applyNumberFormat="1" applyFont="1" applyFill="1" applyAlignment="1">
      <alignment horizontal="center"/>
    </xf>
    <xf numFmtId="0" fontId="62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77" fontId="60" fillId="0" borderId="0" xfId="46" applyNumberFormat="1" applyFont="1" applyFill="1" applyAlignment="1">
      <alignment horizontal="right" vertical="center"/>
    </xf>
    <xf numFmtId="177" fontId="60" fillId="0" borderId="0" xfId="0" applyNumberFormat="1" applyFont="1" applyFill="1" applyAlignment="1">
      <alignment vertical="center"/>
    </xf>
    <xf numFmtId="177" fontId="60" fillId="0" borderId="0" xfId="46" applyNumberFormat="1" applyFont="1" applyFill="1" applyAlignment="1">
      <alignment vertical="center"/>
    </xf>
    <xf numFmtId="177" fontId="60" fillId="0" borderId="17" xfId="46" applyNumberFormat="1" applyFont="1" applyFill="1" applyBorder="1" applyAlignment="1">
      <alignment horizontal="right" vertical="center"/>
    </xf>
    <xf numFmtId="178" fontId="59" fillId="0" borderId="0" xfId="42" applyNumberFormat="1" applyFont="1" applyFill="1" applyAlignment="1">
      <alignment vertical="center"/>
    </xf>
    <xf numFmtId="177" fontId="60" fillId="0" borderId="0" xfId="0" applyNumberFormat="1" applyFont="1" applyFill="1" applyAlignment="1">
      <alignment horizontal="right" vertical="center"/>
    </xf>
    <xf numFmtId="177" fontId="60" fillId="0" borderId="0" xfId="0" applyNumberFormat="1" applyFont="1" applyFill="1" applyAlignment="1">
      <alignment horizontal="center" vertical="center"/>
    </xf>
    <xf numFmtId="177" fontId="60" fillId="0" borderId="0" xfId="46" applyNumberFormat="1" applyFont="1" applyFill="1" applyAlignment="1">
      <alignment horizontal="center" vertical="center"/>
    </xf>
    <xf numFmtId="177" fontId="59" fillId="0" borderId="0" xfId="42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7" fontId="60" fillId="0" borderId="17" xfId="48" applyNumberFormat="1" applyFont="1" applyFill="1" applyBorder="1" applyAlignment="1">
      <alignment horizontal="right" vertical="center"/>
    </xf>
    <xf numFmtId="177" fontId="60" fillId="0" borderId="0" xfId="48" applyNumberFormat="1" applyFont="1" applyFill="1" applyAlignment="1">
      <alignment horizontal="right" vertical="center"/>
    </xf>
    <xf numFmtId="171" fontId="61" fillId="0" borderId="0" xfId="0" applyNumberFormat="1" applyFont="1" applyFill="1" applyAlignment="1">
      <alignment horizontal="center" vertical="center"/>
    </xf>
    <xf numFmtId="171" fontId="60" fillId="0" borderId="0" xfId="0" applyNumberFormat="1" applyFont="1" applyFill="1" applyAlignment="1">
      <alignment horizontal="center" vertical="center"/>
    </xf>
    <xf numFmtId="178" fontId="59" fillId="0" borderId="27" xfId="42" applyNumberFormat="1" applyFont="1" applyFill="1" applyBorder="1" applyAlignment="1">
      <alignment vertical="center"/>
    </xf>
    <xf numFmtId="178" fontId="60" fillId="0" borderId="0" xfId="42" applyNumberFormat="1" applyFont="1" applyFill="1" applyAlignment="1">
      <alignment vertical="center"/>
    </xf>
    <xf numFmtId="177" fontId="59" fillId="0" borderId="0" xfId="48" applyNumberFormat="1" applyFont="1" applyFill="1" applyAlignment="1">
      <alignment horizontal="right" vertical="center"/>
    </xf>
    <xf numFmtId="178" fontId="59" fillId="0" borderId="17" xfId="48" applyNumberFormat="1" applyFont="1" applyFill="1" applyBorder="1" applyAlignment="1">
      <alignment horizontal="right" vertical="center"/>
    </xf>
    <xf numFmtId="178" fontId="59" fillId="0" borderId="0" xfId="48" applyNumberFormat="1" applyFont="1" applyFill="1" applyAlignment="1">
      <alignment horizontal="right" vertical="center"/>
    </xf>
    <xf numFmtId="177" fontId="59" fillId="0" borderId="27" xfId="48" applyNumberFormat="1" applyFont="1" applyFill="1" applyBorder="1" applyAlignment="1">
      <alignment horizontal="right" vertical="center"/>
    </xf>
    <xf numFmtId="0" fontId="61" fillId="0" borderId="0" xfId="42" applyFont="1" applyFill="1" applyAlignment="1">
      <alignment vertical="center"/>
    </xf>
    <xf numFmtId="178" fontId="60" fillId="0" borderId="0" xfId="46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horizontal="center" vertical="center"/>
    </xf>
    <xf numFmtId="178" fontId="60" fillId="0" borderId="17" xfId="46" applyNumberFormat="1" applyFont="1" applyFill="1" applyBorder="1" applyAlignment="1">
      <alignment horizontal="right" vertical="center"/>
    </xf>
    <xf numFmtId="178" fontId="59" fillId="0" borderId="17" xfId="42" applyNumberFormat="1" applyFont="1" applyFill="1" applyBorder="1" applyAlignment="1">
      <alignment vertical="center"/>
    </xf>
    <xf numFmtId="178" fontId="59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178" fontId="60" fillId="0" borderId="0" xfId="0" applyNumberFormat="1" applyFont="1" applyFill="1" applyBorder="1" applyAlignment="1">
      <alignment vertical="center"/>
    </xf>
    <xf numFmtId="178" fontId="60" fillId="0" borderId="0" xfId="0" applyNumberFormat="1" applyFont="1" applyFill="1" applyBorder="1" applyAlignment="1">
      <alignment horizontal="right" vertical="center"/>
    </xf>
    <xf numFmtId="178" fontId="96" fillId="0" borderId="0" xfId="799" applyNumberFormat="1" applyFont="1" applyFill="1" applyBorder="1" applyAlignment="1">
      <alignment horizontal="center" vertical="center"/>
    </xf>
    <xf numFmtId="0" fontId="58" fillId="0" borderId="0" xfId="798" applyFont="1" applyFill="1" applyAlignment="1">
      <alignment horizontal="left" vertical="center"/>
    </xf>
    <xf numFmtId="0" fontId="59" fillId="0" borderId="0" xfId="798" applyFont="1" applyFill="1" applyAlignment="1">
      <alignment horizontal="left" vertical="center"/>
    </xf>
    <xf numFmtId="0" fontId="98" fillId="0" borderId="0" xfId="0" applyFont="1" applyAlignment="1">
      <alignment horizontal="center" vertical="center"/>
    </xf>
    <xf numFmtId="178" fontId="59" fillId="0" borderId="0" xfId="0" applyNumberFormat="1" applyFont="1" applyFill="1" applyBorder="1" applyAlignment="1">
      <alignment vertical="center"/>
    </xf>
    <xf numFmtId="178" fontId="59" fillId="0" borderId="28" xfId="0" applyNumberFormat="1" applyFont="1" applyFill="1" applyBorder="1" applyAlignment="1">
      <alignment vertical="center"/>
    </xf>
    <xf numFmtId="0" fontId="62" fillId="0" borderId="0" xfId="0" applyFont="1" applyFill="1"/>
    <xf numFmtId="178" fontId="60" fillId="0" borderId="28" xfId="0" applyNumberFormat="1" applyFont="1" applyFill="1" applyBorder="1" applyAlignment="1">
      <alignment horizontal="right" vertical="center"/>
    </xf>
    <xf numFmtId="178" fontId="62" fillId="0" borderId="0" xfId="0" applyNumberFormat="1" applyFont="1" applyFill="1" applyAlignment="1">
      <alignment horizontal="right" vertical="center"/>
    </xf>
    <xf numFmtId="178" fontId="60" fillId="0" borderId="0" xfId="83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7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167" fontId="61" fillId="0" borderId="0" xfId="798" applyNumberFormat="1" applyFont="1" applyFill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166" fontId="60" fillId="0" borderId="0" xfId="798" applyNumberFormat="1" applyFont="1" applyFill="1" applyBorder="1" applyAlignment="1">
      <alignment horizontal="center" vertical="center" wrapText="1"/>
    </xf>
    <xf numFmtId="166" fontId="60" fillId="0" borderId="0" xfId="798" applyNumberFormat="1" applyFont="1" applyFill="1" applyBorder="1" applyAlignment="1">
      <alignment horizontal="center" vertical="center"/>
    </xf>
    <xf numFmtId="3" fontId="60" fillId="0" borderId="0" xfId="28" applyNumberFormat="1" applyFont="1" applyFill="1" applyBorder="1" applyAlignment="1">
      <alignment horizontal="right" vertical="center"/>
    </xf>
    <xf numFmtId="3" fontId="60" fillId="0" borderId="0" xfId="28" applyNumberFormat="1" applyFont="1" applyFill="1" applyAlignment="1">
      <alignment horizontal="right" vertical="center"/>
    </xf>
    <xf numFmtId="3" fontId="60" fillId="0" borderId="17" xfId="28" applyNumberFormat="1" applyFont="1" applyFill="1" applyBorder="1" applyAlignment="1">
      <alignment vertical="center"/>
    </xf>
    <xf numFmtId="3" fontId="60" fillId="0" borderId="17" xfId="28" applyNumberFormat="1" applyFont="1" applyFill="1" applyBorder="1" applyAlignment="1">
      <alignment horizontal="right" vertical="center"/>
    </xf>
    <xf numFmtId="3" fontId="59" fillId="0" borderId="17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Alignment="1">
      <alignment horizontal="right" vertical="center"/>
    </xf>
    <xf numFmtId="186" fontId="59" fillId="0" borderId="27" xfId="48" applyNumberFormat="1" applyFont="1" applyFill="1" applyBorder="1" applyAlignment="1">
      <alignment horizontal="right" vertical="center"/>
    </xf>
    <xf numFmtId="178" fontId="95" fillId="0" borderId="17" xfId="799" applyNumberFormat="1" applyFont="1" applyFill="1" applyBorder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15" fontId="61" fillId="0" borderId="0" xfId="798" quotePrefix="1" applyNumberFormat="1" applyFont="1" applyFill="1" applyAlignment="1">
      <alignment vertical="center"/>
    </xf>
    <xf numFmtId="1" fontId="62" fillId="0" borderId="0" xfId="0" quotePrefix="1" applyNumberFormat="1" applyFont="1" applyFill="1" applyAlignment="1">
      <alignment horizontal="center" vertical="center"/>
    </xf>
    <xf numFmtId="0" fontId="61" fillId="0" borderId="0" xfId="0" applyFont="1" applyFill="1"/>
    <xf numFmtId="15" fontId="59" fillId="0" borderId="0" xfId="798" quotePrefix="1" applyNumberFormat="1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/>
    </xf>
    <xf numFmtId="0" fontId="62" fillId="0" borderId="0" xfId="0" quotePrefix="1" applyFont="1" applyFill="1" applyAlignment="1">
      <alignment horizontal="center" vertical="center"/>
    </xf>
    <xf numFmtId="178" fontId="59" fillId="0" borderId="45" xfId="83" applyNumberFormat="1" applyFont="1" applyFill="1" applyBorder="1" applyAlignment="1">
      <alignment vertical="center"/>
    </xf>
    <xf numFmtId="178" fontId="60" fillId="0" borderId="17" xfId="42" applyNumberFormat="1" applyFont="1" applyFill="1" applyBorder="1" applyAlignment="1">
      <alignment vertical="center"/>
    </xf>
    <xf numFmtId="0" fontId="59" fillId="0" borderId="0" xfId="798" applyFont="1" applyFill="1" applyAlignment="1">
      <alignment horizontal="left" vertical="center"/>
    </xf>
    <xf numFmtId="178" fontId="99" fillId="0" borderId="0" xfId="0" applyNumberFormat="1" applyFont="1" applyAlignment="1">
      <alignment vertical="center"/>
    </xf>
    <xf numFmtId="178" fontId="60" fillId="0" borderId="0" xfId="0" applyNumberFormat="1" applyFont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0" fontId="61" fillId="0" borderId="0" xfId="0" quotePrefix="1" applyNumberFormat="1" applyFont="1" applyFill="1" applyAlignment="1">
      <alignment horizontal="center" vertical="center" wrapText="1"/>
    </xf>
    <xf numFmtId="166" fontId="59" fillId="0" borderId="0" xfId="0" applyNumberFormat="1" applyFont="1" applyFill="1" applyBorder="1" applyAlignment="1">
      <alignment horizontal="center" vertical="center" wrapText="1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49" fontId="63" fillId="0" borderId="0" xfId="0" applyNumberFormat="1" applyFont="1" applyFill="1" applyAlignment="1">
      <alignment horizontal="center" vertical="center" wrapText="1"/>
    </xf>
    <xf numFmtId="166" fontId="60" fillId="0" borderId="17" xfId="798" applyNumberFormat="1" applyFont="1" applyFill="1" applyBorder="1" applyAlignment="1">
      <alignment horizontal="center" vertical="center" wrapText="1"/>
    </xf>
    <xf numFmtId="167" fontId="61" fillId="0" borderId="0" xfId="798" quotePrefix="1" applyNumberFormat="1" applyFont="1" applyFill="1" applyAlignment="1">
      <alignment horizontal="center" vertical="center" wrapText="1"/>
    </xf>
    <xf numFmtId="167" fontId="61" fillId="0" borderId="0" xfId="798" applyNumberFormat="1" applyFont="1" applyFill="1" applyAlignment="1">
      <alignment horizontal="center" vertical="center" wrapText="1"/>
    </xf>
    <xf numFmtId="166" fontId="60" fillId="0" borderId="17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Alignment="1">
      <alignment horizontal="center" vertical="center"/>
    </xf>
    <xf numFmtId="166" fontId="60" fillId="0" borderId="17" xfId="798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166" fontId="59" fillId="0" borderId="0" xfId="0" quotePrefix="1" applyNumberFormat="1" applyFont="1" applyFill="1" applyAlignment="1">
      <alignment horizontal="center" vertical="center"/>
    </xf>
    <xf numFmtId="0" fontId="58" fillId="0" borderId="0" xfId="798" applyFont="1" applyFill="1" applyAlignment="1">
      <alignment horizontal="left"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atvaree_kpmg_co_th/Documents/LEO/2022/YE/LGL/FS/V4%20FS_Leo%20Global%20Logistics%20TH_YE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9"/>
      <sheetName val="PL 10-11"/>
      <sheetName val="EQ-Conso 12"/>
      <sheetName val="EQ-Conso 13"/>
      <sheetName val="EQ-Separate 14"/>
      <sheetName val="EQ-Separate 15"/>
      <sheetName val="CF 16-17"/>
    </sheetNames>
    <sheetDataSet>
      <sheetData sheetId="0" refreshError="1"/>
      <sheetData sheetId="1">
        <row r="36">
          <cell r="G36">
            <v>465</v>
          </cell>
        </row>
        <row r="42">
          <cell r="G42">
            <v>4600</v>
          </cell>
        </row>
        <row r="43">
          <cell r="G43">
            <v>-2740</v>
          </cell>
        </row>
        <row r="44">
          <cell r="G44">
            <v>154</v>
          </cell>
        </row>
        <row r="55">
          <cell r="G55">
            <v>304588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47"/>
  <sheetViews>
    <sheetView view="pageBreakPreview" topLeftCell="A61" zoomScale="80" zoomScaleNormal="86" zoomScaleSheetLayoutView="80" workbookViewId="0">
      <selection activeCell="D91" sqref="D91"/>
    </sheetView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46.83203125" style="101" customWidth="1"/>
    <col min="5" max="5" width="13" style="138" customWidth="1"/>
    <col min="6" max="6" width="1.1640625" style="101" customWidth="1"/>
    <col min="7" max="7" width="15.1640625" style="105" customWidth="1"/>
    <col min="8" max="8" width="1.1640625" style="105" customWidth="1"/>
    <col min="9" max="9" width="15.1640625" style="105" customWidth="1"/>
    <col min="10" max="10" width="1.1640625" style="121" customWidth="1"/>
    <col min="11" max="11" width="15.1640625" style="121" customWidth="1"/>
    <col min="12" max="12" width="1.1640625" style="124" customWidth="1"/>
    <col min="13" max="13" width="15.1640625" style="121" customWidth="1"/>
    <col min="14" max="16384" width="11" style="101"/>
  </cols>
  <sheetData>
    <row r="1" spans="1:13" s="179" customFormat="1" ht="20.25" customHeight="1">
      <c r="A1" s="125" t="s">
        <v>257</v>
      </c>
      <c r="B1" s="125"/>
      <c r="C1" s="177"/>
      <c r="D1" s="177"/>
      <c r="E1" s="129"/>
      <c r="F1" s="177"/>
      <c r="G1" s="177"/>
      <c r="H1" s="177"/>
      <c r="I1" s="177"/>
      <c r="J1" s="178"/>
      <c r="K1" s="178"/>
      <c r="L1" s="178"/>
      <c r="M1" s="178"/>
    </row>
    <row r="2" spans="1:13" s="179" customFormat="1" ht="20.25" customHeight="1">
      <c r="A2" s="125" t="s">
        <v>258</v>
      </c>
      <c r="B2" s="125"/>
      <c r="C2" s="177"/>
      <c r="D2" s="177"/>
      <c r="E2" s="129"/>
      <c r="F2" s="177"/>
      <c r="G2" s="177"/>
      <c r="H2" s="177"/>
      <c r="I2" s="177"/>
      <c r="J2" s="178"/>
      <c r="K2" s="178"/>
      <c r="L2" s="178"/>
      <c r="M2" s="178"/>
    </row>
    <row r="3" spans="1:13" s="105" customFormat="1" ht="20.25" customHeight="1">
      <c r="A3" s="97"/>
      <c r="B3" s="97"/>
      <c r="C3" s="98"/>
      <c r="D3" s="98"/>
      <c r="E3" s="129"/>
      <c r="F3" s="98"/>
      <c r="G3" s="98"/>
      <c r="H3" s="98"/>
      <c r="I3" s="98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30"/>
      <c r="F4" s="103"/>
      <c r="G4" s="362" t="s">
        <v>280</v>
      </c>
      <c r="H4" s="362"/>
      <c r="I4" s="362"/>
      <c r="J4" s="317"/>
      <c r="K4" s="362" t="s">
        <v>281</v>
      </c>
      <c r="L4" s="362"/>
      <c r="M4" s="362"/>
    </row>
    <row r="5" spans="1:13" s="104" customFormat="1" ht="20.25" customHeight="1">
      <c r="A5" s="102"/>
      <c r="B5" s="102"/>
      <c r="C5" s="103"/>
      <c r="D5" s="103"/>
      <c r="E5" s="130"/>
      <c r="F5" s="103"/>
      <c r="G5" s="364" t="s">
        <v>277</v>
      </c>
      <c r="H5" s="364"/>
      <c r="I5" s="364"/>
      <c r="J5" s="318"/>
      <c r="K5" s="364" t="s">
        <v>277</v>
      </c>
      <c r="L5" s="364"/>
      <c r="M5" s="364"/>
    </row>
    <row r="6" spans="1:13" ht="20.25" customHeight="1">
      <c r="A6" s="97"/>
      <c r="B6" s="105"/>
      <c r="C6" s="105"/>
      <c r="D6" s="105"/>
      <c r="E6" s="131"/>
      <c r="F6" s="105"/>
      <c r="G6" s="365" t="s">
        <v>191</v>
      </c>
      <c r="H6" s="365"/>
      <c r="I6" s="365"/>
      <c r="J6" s="126"/>
      <c r="K6" s="365" t="s">
        <v>191</v>
      </c>
      <c r="L6" s="365"/>
      <c r="M6" s="365"/>
    </row>
    <row r="7" spans="1:13" ht="20.25" customHeight="1">
      <c r="A7" s="107" t="s">
        <v>192</v>
      </c>
      <c r="B7" s="105"/>
      <c r="C7" s="105"/>
      <c r="D7" s="105"/>
      <c r="E7" s="132" t="s">
        <v>227</v>
      </c>
      <c r="F7" s="99"/>
      <c r="G7" s="128">
        <v>2022</v>
      </c>
      <c r="H7" s="127"/>
      <c r="I7" s="128">
        <v>2021</v>
      </c>
      <c r="J7" s="127"/>
      <c r="K7" s="128">
        <v>2022</v>
      </c>
      <c r="L7" s="127"/>
      <c r="M7" s="128">
        <v>2021</v>
      </c>
    </row>
    <row r="8" spans="1:13" ht="20.25" customHeight="1">
      <c r="A8" s="105"/>
      <c r="B8" s="105"/>
      <c r="C8" s="105"/>
      <c r="D8" s="105"/>
      <c r="E8" s="132"/>
      <c r="F8" s="99"/>
      <c r="G8" s="363" t="s">
        <v>375</v>
      </c>
      <c r="H8" s="363"/>
      <c r="I8" s="363"/>
      <c r="J8" s="363"/>
      <c r="K8" s="363"/>
      <c r="L8" s="363"/>
      <c r="M8" s="363"/>
    </row>
    <row r="9" spans="1:13" ht="20.25" customHeight="1">
      <c r="A9" s="192" t="s">
        <v>193</v>
      </c>
      <c r="B9" s="108"/>
      <c r="C9" s="105"/>
      <c r="D9" s="105"/>
      <c r="E9" s="132"/>
      <c r="F9" s="105"/>
      <c r="J9" s="106"/>
      <c r="K9" s="106"/>
      <c r="L9" s="106"/>
      <c r="M9" s="106"/>
    </row>
    <row r="10" spans="1:13" ht="20.25" customHeight="1">
      <c r="A10" s="109" t="s">
        <v>194</v>
      </c>
      <c r="B10" s="108"/>
      <c r="C10" s="105"/>
      <c r="D10" s="105"/>
      <c r="E10" s="133">
        <v>4</v>
      </c>
      <c r="F10" s="110"/>
      <c r="G10" s="341">
        <v>383001</v>
      </c>
      <c r="H10" s="341"/>
      <c r="I10" s="341">
        <v>99386</v>
      </c>
      <c r="J10" s="341"/>
      <c r="K10" s="341">
        <v>355771</v>
      </c>
      <c r="L10" s="342"/>
      <c r="M10" s="341">
        <v>76376</v>
      </c>
    </row>
    <row r="11" spans="1:13" ht="20.25" customHeight="1">
      <c r="A11" s="109" t="s">
        <v>259</v>
      </c>
      <c r="B11" s="105"/>
      <c r="C11" s="105"/>
      <c r="D11" s="105"/>
      <c r="E11" s="133" t="s">
        <v>351</v>
      </c>
      <c r="F11" s="110"/>
      <c r="G11" s="341">
        <v>433847</v>
      </c>
      <c r="H11" s="341"/>
      <c r="I11" s="341">
        <v>980465</v>
      </c>
      <c r="J11" s="341"/>
      <c r="K11" s="341">
        <v>434645</v>
      </c>
      <c r="L11" s="342"/>
      <c r="M11" s="341">
        <v>980779</v>
      </c>
    </row>
    <row r="12" spans="1:13" ht="20.25" customHeight="1">
      <c r="A12" s="109" t="s">
        <v>419</v>
      </c>
      <c r="B12" s="105"/>
      <c r="C12" s="105"/>
      <c r="D12" s="105"/>
      <c r="E12" s="133">
        <v>3</v>
      </c>
      <c r="F12" s="110"/>
      <c r="G12" s="164">
        <v>0</v>
      </c>
      <c r="H12" s="341"/>
      <c r="I12" s="164">
        <v>0</v>
      </c>
      <c r="J12" s="341"/>
      <c r="K12" s="341">
        <v>27000</v>
      </c>
      <c r="L12" s="342"/>
      <c r="M12" s="164">
        <v>0</v>
      </c>
    </row>
    <row r="13" spans="1:13" ht="20.25" customHeight="1">
      <c r="A13" s="109" t="s">
        <v>386</v>
      </c>
      <c r="B13" s="105"/>
      <c r="C13" s="105"/>
      <c r="D13" s="105"/>
      <c r="E13" s="133" t="s">
        <v>352</v>
      </c>
      <c r="F13" s="110"/>
      <c r="G13" s="341">
        <v>214567</v>
      </c>
      <c r="H13" s="341"/>
      <c r="I13" s="341">
        <v>40006</v>
      </c>
      <c r="J13" s="341"/>
      <c r="K13" s="341">
        <v>214567</v>
      </c>
      <c r="L13" s="342"/>
      <c r="M13" s="341">
        <v>40006</v>
      </c>
    </row>
    <row r="14" spans="1:13" ht="20.25" customHeight="1">
      <c r="A14" s="109" t="s">
        <v>195</v>
      </c>
      <c r="B14" s="109"/>
      <c r="C14" s="105"/>
      <c r="D14" s="105"/>
      <c r="E14" s="133"/>
      <c r="F14" s="110"/>
      <c r="G14" s="343">
        <v>16325</v>
      </c>
      <c r="H14" s="341"/>
      <c r="I14" s="343">
        <v>13131</v>
      </c>
      <c r="J14" s="341"/>
      <c r="K14" s="344">
        <v>9258</v>
      </c>
      <c r="L14" s="342"/>
      <c r="M14" s="344">
        <v>11696</v>
      </c>
    </row>
    <row r="15" spans="1:13" ht="20.25" customHeight="1">
      <c r="A15" s="107" t="s">
        <v>196</v>
      </c>
      <c r="B15" s="105"/>
      <c r="C15" s="105"/>
      <c r="D15" s="105"/>
      <c r="E15" s="133"/>
      <c r="F15" s="110"/>
      <c r="G15" s="345">
        <f>SUM(G10:G14)</f>
        <v>1047740</v>
      </c>
      <c r="H15" s="346"/>
      <c r="I15" s="345">
        <f>SUM(I10:I14)</f>
        <v>1132988</v>
      </c>
      <c r="J15" s="346"/>
      <c r="K15" s="345">
        <f>SUM(K10:K14)</f>
        <v>1041241</v>
      </c>
      <c r="L15" s="347"/>
      <c r="M15" s="345">
        <f>SUM(M10:M14)</f>
        <v>1108857</v>
      </c>
    </row>
    <row r="16" spans="1:13" ht="20.25" customHeight="1">
      <c r="A16" s="109"/>
      <c r="B16" s="105"/>
      <c r="C16" s="105"/>
      <c r="D16" s="105"/>
      <c r="E16" s="133"/>
      <c r="F16" s="110"/>
      <c r="G16" s="200"/>
      <c r="H16" s="200"/>
      <c r="I16" s="200"/>
      <c r="J16" s="200"/>
      <c r="K16" s="200"/>
      <c r="L16" s="201"/>
      <c r="M16" s="200"/>
    </row>
    <row r="17" spans="1:13" ht="20.25" customHeight="1">
      <c r="A17" s="192" t="s">
        <v>197</v>
      </c>
      <c r="B17" s="105"/>
      <c r="C17" s="105"/>
      <c r="D17" s="105"/>
      <c r="E17" s="133"/>
      <c r="F17" s="110"/>
      <c r="G17" s="200"/>
      <c r="H17" s="200"/>
      <c r="I17" s="200"/>
      <c r="J17" s="200"/>
      <c r="K17" s="200"/>
      <c r="L17" s="201"/>
      <c r="M17" s="200"/>
    </row>
    <row r="18" spans="1:13" ht="20.25" customHeight="1">
      <c r="A18" s="109" t="s">
        <v>387</v>
      </c>
      <c r="B18" s="105"/>
      <c r="C18" s="105"/>
      <c r="D18" s="105"/>
      <c r="E18" s="133">
        <v>23</v>
      </c>
      <c r="F18" s="110"/>
      <c r="G18" s="200">
        <v>69459</v>
      </c>
      <c r="H18" s="200"/>
      <c r="I18" s="200">
        <v>49859</v>
      </c>
      <c r="J18" s="200"/>
      <c r="K18" s="200">
        <v>69459</v>
      </c>
      <c r="L18" s="201"/>
      <c r="M18" s="200">
        <v>49859</v>
      </c>
    </row>
    <row r="19" spans="1:13" ht="20.25" customHeight="1">
      <c r="A19" s="109" t="s">
        <v>260</v>
      </c>
      <c r="B19" s="109"/>
      <c r="C19" s="105"/>
      <c r="D19" s="105"/>
      <c r="E19" s="133">
        <v>12</v>
      </c>
      <c r="F19" s="110"/>
      <c r="G19" s="194">
        <v>29813</v>
      </c>
      <c r="H19" s="198"/>
      <c r="I19" s="194">
        <v>14758</v>
      </c>
      <c r="J19" s="198"/>
      <c r="K19" s="200">
        <v>29813</v>
      </c>
      <c r="L19" s="212"/>
      <c r="M19" s="200">
        <v>14758</v>
      </c>
    </row>
    <row r="20" spans="1:13" ht="20.25" customHeight="1">
      <c r="A20" s="109" t="s">
        <v>198</v>
      </c>
      <c r="B20" s="105"/>
      <c r="C20" s="105"/>
      <c r="D20" s="105"/>
      <c r="E20" s="133">
        <v>8</v>
      </c>
      <c r="F20" s="110"/>
      <c r="G20" s="164">
        <v>0</v>
      </c>
      <c r="H20" s="198"/>
      <c r="I20" s="164">
        <v>0</v>
      </c>
      <c r="J20" s="198"/>
      <c r="K20" s="200">
        <v>12600</v>
      </c>
      <c r="L20" s="212"/>
      <c r="M20" s="200">
        <v>12600</v>
      </c>
    </row>
    <row r="21" spans="1:13" ht="20.25" customHeight="1">
      <c r="A21" s="109" t="s">
        <v>413</v>
      </c>
      <c r="B21" s="105"/>
      <c r="C21" s="105"/>
      <c r="D21" s="105"/>
      <c r="E21" s="133">
        <v>7</v>
      </c>
      <c r="F21" s="110"/>
      <c r="G21" s="200">
        <v>87444</v>
      </c>
      <c r="H21" s="198"/>
      <c r="I21" s="200">
        <v>82463</v>
      </c>
      <c r="J21" s="198"/>
      <c r="K21" s="200">
        <v>19886</v>
      </c>
      <c r="L21" s="212"/>
      <c r="M21" s="200">
        <v>19886</v>
      </c>
    </row>
    <row r="22" spans="1:13" ht="20.25" customHeight="1">
      <c r="A22" s="109" t="s">
        <v>396</v>
      </c>
      <c r="B22" s="105"/>
      <c r="C22" s="105"/>
      <c r="D22" s="105"/>
      <c r="E22" s="133">
        <v>7</v>
      </c>
      <c r="F22" s="110"/>
      <c r="G22" s="164">
        <v>5000</v>
      </c>
      <c r="H22" s="198"/>
      <c r="I22" s="164">
        <v>0</v>
      </c>
      <c r="J22" s="198"/>
      <c r="K22" s="164">
        <v>5000</v>
      </c>
      <c r="L22" s="212"/>
      <c r="M22" s="164">
        <v>0</v>
      </c>
    </row>
    <row r="23" spans="1:13" ht="20.25" customHeight="1">
      <c r="A23" s="101" t="s">
        <v>370</v>
      </c>
      <c r="B23" s="109"/>
      <c r="C23" s="105"/>
      <c r="D23" s="105"/>
      <c r="E23" s="133" t="s">
        <v>360</v>
      </c>
      <c r="F23" s="110"/>
      <c r="G23" s="200">
        <v>103750</v>
      </c>
      <c r="H23" s="198"/>
      <c r="I23" s="200">
        <v>94226</v>
      </c>
      <c r="J23" s="198"/>
      <c r="K23" s="200">
        <v>103750</v>
      </c>
      <c r="L23" s="212"/>
      <c r="M23" s="200">
        <v>94226</v>
      </c>
    </row>
    <row r="24" spans="1:13" ht="20.25" customHeight="1">
      <c r="A24" s="101" t="s">
        <v>261</v>
      </c>
      <c r="B24" s="109"/>
      <c r="C24" s="105"/>
      <c r="D24" s="105"/>
      <c r="E24" s="133" t="s">
        <v>364</v>
      </c>
      <c r="F24" s="110"/>
      <c r="G24" s="200">
        <v>301820</v>
      </c>
      <c r="H24" s="198"/>
      <c r="I24" s="200">
        <v>193419</v>
      </c>
      <c r="J24" s="198"/>
      <c r="K24" s="200">
        <v>85668</v>
      </c>
      <c r="L24" s="212"/>
      <c r="M24" s="200">
        <v>64919</v>
      </c>
    </row>
    <row r="25" spans="1:13" ht="20.25" customHeight="1">
      <c r="A25" s="101" t="s">
        <v>262</v>
      </c>
      <c r="B25" s="109"/>
      <c r="C25" s="105"/>
      <c r="D25" s="105"/>
      <c r="E25" s="133"/>
      <c r="F25" s="110"/>
      <c r="G25" s="200">
        <v>8277</v>
      </c>
      <c r="H25" s="198"/>
      <c r="I25" s="200">
        <v>6182</v>
      </c>
      <c r="J25" s="198"/>
      <c r="K25" s="200">
        <v>8007</v>
      </c>
      <c r="L25" s="212"/>
      <c r="M25" s="200">
        <v>5911</v>
      </c>
    </row>
    <row r="26" spans="1:13" ht="20.25" customHeight="1">
      <c r="A26" s="101" t="s">
        <v>285</v>
      </c>
      <c r="B26" s="109"/>
      <c r="C26" s="105"/>
      <c r="D26" s="105"/>
      <c r="E26" s="133">
        <v>20</v>
      </c>
      <c r="F26" s="110"/>
      <c r="G26" s="200">
        <v>11751</v>
      </c>
      <c r="H26" s="198"/>
      <c r="I26" s="200">
        <v>9762</v>
      </c>
      <c r="J26" s="198"/>
      <c r="K26" s="200">
        <v>9706</v>
      </c>
      <c r="L26" s="212"/>
      <c r="M26" s="200">
        <v>8122</v>
      </c>
    </row>
    <row r="27" spans="1:13" ht="20.25" customHeight="1">
      <c r="A27" s="101" t="s">
        <v>242</v>
      </c>
      <c r="E27" s="134"/>
      <c r="F27" s="110"/>
      <c r="G27" s="205">
        <v>50202</v>
      </c>
      <c r="H27" s="198"/>
      <c r="I27" s="205">
        <v>27187</v>
      </c>
      <c r="J27" s="198"/>
      <c r="K27" s="205">
        <v>45923</v>
      </c>
      <c r="L27" s="212"/>
      <c r="M27" s="205">
        <v>24077</v>
      </c>
    </row>
    <row r="28" spans="1:13" ht="20.25" customHeight="1">
      <c r="A28" s="107" t="s">
        <v>199</v>
      </c>
      <c r="B28" s="105"/>
      <c r="C28" s="105"/>
      <c r="D28" s="105"/>
      <c r="E28" s="133"/>
      <c r="F28" s="110"/>
      <c r="G28" s="207">
        <f>SUM(G18:G27)</f>
        <v>667516</v>
      </c>
      <c r="H28" s="213"/>
      <c r="I28" s="207">
        <f>SUM(I18:I27)</f>
        <v>477856</v>
      </c>
      <c r="J28" s="213"/>
      <c r="K28" s="207">
        <f>SUM(K18:K27)</f>
        <v>389812</v>
      </c>
      <c r="L28" s="214"/>
      <c r="M28" s="207">
        <f>SUM(M18:M27)</f>
        <v>294358</v>
      </c>
    </row>
    <row r="29" spans="1:13" ht="20.25" customHeight="1">
      <c r="B29" s="105"/>
      <c r="C29" s="105"/>
      <c r="D29" s="105"/>
      <c r="E29" s="135"/>
      <c r="F29" s="111"/>
      <c r="G29" s="200"/>
      <c r="H29" s="198"/>
      <c r="I29" s="200"/>
      <c r="J29" s="198"/>
      <c r="K29" s="200"/>
      <c r="L29" s="212"/>
      <c r="M29" s="200"/>
    </row>
    <row r="30" spans="1:13" ht="20.25" customHeight="1" thickBot="1">
      <c r="A30" s="107" t="s">
        <v>200</v>
      </c>
      <c r="B30" s="105"/>
      <c r="C30" s="105"/>
      <c r="D30" s="105"/>
      <c r="E30" s="131"/>
      <c r="F30" s="105"/>
      <c r="G30" s="211">
        <f>SUM(G15+G28)</f>
        <v>1715256</v>
      </c>
      <c r="H30" s="198"/>
      <c r="I30" s="211">
        <f>SUM(I15+I28)</f>
        <v>1610844</v>
      </c>
      <c r="J30" s="213"/>
      <c r="K30" s="211">
        <f>SUM(K15+K28)</f>
        <v>1431053</v>
      </c>
      <c r="L30" s="214"/>
      <c r="M30" s="211">
        <f>SUM(M15+M28)</f>
        <v>1403215</v>
      </c>
    </row>
    <row r="31" spans="1:13" ht="20.25" customHeight="1" thickTop="1">
      <c r="A31" s="97"/>
      <c r="B31" s="105"/>
      <c r="C31" s="105"/>
      <c r="D31" s="105"/>
      <c r="E31" s="131"/>
      <c r="F31" s="105"/>
      <c r="J31" s="105"/>
      <c r="K31" s="105"/>
      <c r="L31" s="105"/>
      <c r="M31" s="105"/>
    </row>
    <row r="32" spans="1:13" s="179" customFormat="1" ht="20.25" customHeight="1">
      <c r="A32" s="125" t="s">
        <v>257</v>
      </c>
      <c r="B32" s="125"/>
      <c r="C32" s="177"/>
      <c r="D32" s="177"/>
      <c r="E32" s="129"/>
      <c r="F32" s="177"/>
      <c r="G32" s="177"/>
      <c r="H32" s="177"/>
      <c r="I32" s="177"/>
      <c r="J32" s="178"/>
      <c r="K32" s="178"/>
      <c r="L32" s="178"/>
      <c r="M32" s="178"/>
    </row>
    <row r="33" spans="1:13" s="179" customFormat="1" ht="20.25" customHeight="1">
      <c r="A33" s="125" t="s">
        <v>258</v>
      </c>
      <c r="B33" s="125"/>
      <c r="C33" s="177"/>
      <c r="D33" s="177"/>
      <c r="E33" s="129"/>
      <c r="F33" s="177"/>
      <c r="G33" s="177"/>
      <c r="H33" s="177"/>
      <c r="I33" s="177"/>
      <c r="J33" s="178"/>
      <c r="K33" s="178"/>
      <c r="L33" s="178"/>
      <c r="M33" s="178"/>
    </row>
    <row r="34" spans="1:13" ht="17.25" customHeight="1">
      <c r="A34" s="97"/>
      <c r="B34" s="97"/>
      <c r="C34" s="98"/>
      <c r="D34" s="98"/>
      <c r="E34" s="129"/>
      <c r="F34" s="98"/>
      <c r="G34" s="98"/>
      <c r="H34" s="98"/>
      <c r="I34" s="98"/>
      <c r="J34" s="100"/>
      <c r="K34" s="100"/>
      <c r="L34" s="100"/>
      <c r="M34" s="100"/>
    </row>
    <row r="35" spans="1:13" ht="20.25" customHeight="1">
      <c r="A35" s="97"/>
      <c r="B35" s="97"/>
      <c r="C35" s="98"/>
      <c r="D35" s="98"/>
      <c r="E35" s="129"/>
      <c r="F35" s="98"/>
      <c r="G35" s="362" t="s">
        <v>280</v>
      </c>
      <c r="H35" s="362"/>
      <c r="I35" s="362"/>
      <c r="J35" s="317"/>
      <c r="K35" s="362" t="s">
        <v>281</v>
      </c>
      <c r="L35" s="362"/>
      <c r="M35" s="362"/>
    </row>
    <row r="36" spans="1:13" s="104" customFormat="1" ht="20.25" customHeight="1">
      <c r="A36" s="102"/>
      <c r="B36" s="102"/>
      <c r="C36" s="103"/>
      <c r="D36" s="103"/>
      <c r="E36" s="130"/>
      <c r="F36" s="103"/>
      <c r="G36" s="364" t="s">
        <v>277</v>
      </c>
      <c r="H36" s="364"/>
      <c r="I36" s="364"/>
      <c r="J36" s="318"/>
      <c r="K36" s="364" t="s">
        <v>277</v>
      </c>
      <c r="L36" s="364"/>
      <c r="M36" s="364"/>
    </row>
    <row r="37" spans="1:13" s="104" customFormat="1" ht="20.25" customHeight="1">
      <c r="A37" s="102"/>
      <c r="B37" s="102"/>
      <c r="C37" s="103"/>
      <c r="D37" s="103"/>
      <c r="E37" s="130"/>
      <c r="F37" s="103"/>
      <c r="G37" s="365" t="s">
        <v>191</v>
      </c>
      <c r="H37" s="365"/>
      <c r="I37" s="365"/>
      <c r="J37" s="126"/>
      <c r="K37" s="365" t="s">
        <v>191</v>
      </c>
      <c r="L37" s="365"/>
      <c r="M37" s="365"/>
    </row>
    <row r="38" spans="1:13" ht="20.25" customHeight="1">
      <c r="A38" s="113" t="s">
        <v>201</v>
      </c>
      <c r="B38" s="105"/>
      <c r="C38" s="105"/>
      <c r="D38" s="105"/>
      <c r="E38" s="132" t="s">
        <v>227</v>
      </c>
      <c r="F38" s="105"/>
      <c r="G38" s="128">
        <v>2022</v>
      </c>
      <c r="H38" s="127"/>
      <c r="I38" s="128">
        <v>2021</v>
      </c>
      <c r="J38" s="127"/>
      <c r="K38" s="128">
        <v>2022</v>
      </c>
      <c r="L38" s="127"/>
      <c r="M38" s="128">
        <v>2021</v>
      </c>
    </row>
    <row r="39" spans="1:13" ht="20.25" customHeight="1">
      <c r="A39" s="105"/>
      <c r="B39" s="105"/>
      <c r="C39" s="105"/>
      <c r="D39" s="105"/>
      <c r="E39" s="132"/>
      <c r="F39" s="99"/>
      <c r="G39" s="363" t="s">
        <v>375</v>
      </c>
      <c r="H39" s="363"/>
      <c r="I39" s="363"/>
      <c r="J39" s="363"/>
      <c r="K39" s="363"/>
      <c r="L39" s="363"/>
      <c r="M39" s="363"/>
    </row>
    <row r="40" spans="1:13" ht="20.25" customHeight="1">
      <c r="A40" s="193" t="s">
        <v>202</v>
      </c>
      <c r="B40" s="114"/>
      <c r="C40" s="114"/>
      <c r="D40" s="115"/>
      <c r="E40" s="136"/>
      <c r="F40" s="116"/>
      <c r="G40" s="199"/>
      <c r="H40" s="199"/>
      <c r="I40" s="199"/>
      <c r="J40" s="199"/>
      <c r="K40" s="199"/>
      <c r="L40" s="199"/>
      <c r="M40" s="199"/>
    </row>
    <row r="41" spans="1:13" ht="20.25" customHeight="1">
      <c r="A41" s="114" t="s">
        <v>365</v>
      </c>
      <c r="B41" s="114"/>
      <c r="C41" s="114"/>
      <c r="D41" s="115"/>
      <c r="E41" s="137"/>
      <c r="F41" s="116"/>
      <c r="G41" s="194"/>
      <c r="H41" s="194"/>
      <c r="I41" s="194"/>
      <c r="J41" s="194"/>
      <c r="K41" s="194"/>
      <c r="L41" s="194"/>
      <c r="M41" s="194"/>
    </row>
    <row r="42" spans="1:13" ht="20.25" customHeight="1">
      <c r="A42" s="114"/>
      <c r="B42" s="114" t="s">
        <v>336</v>
      </c>
      <c r="C42" s="114"/>
      <c r="D42" s="115"/>
      <c r="E42" s="137">
        <v>12</v>
      </c>
      <c r="F42" s="116"/>
      <c r="G42" s="164">
        <v>0</v>
      </c>
      <c r="H42" s="194"/>
      <c r="I42" s="194">
        <v>141641</v>
      </c>
      <c r="J42" s="194"/>
      <c r="K42" s="164">
        <v>0</v>
      </c>
      <c r="L42" s="194"/>
      <c r="M42" s="194">
        <v>141641</v>
      </c>
    </row>
    <row r="43" spans="1:13" ht="20.25" customHeight="1">
      <c r="A43" s="114" t="s">
        <v>203</v>
      </c>
      <c r="B43" s="114"/>
      <c r="C43" s="114"/>
      <c r="D43" s="115"/>
      <c r="E43" s="137" t="s">
        <v>361</v>
      </c>
      <c r="F43" s="117"/>
      <c r="G43" s="195">
        <v>176090</v>
      </c>
      <c r="H43" s="200"/>
      <c r="I43" s="195">
        <v>359318</v>
      </c>
      <c r="J43" s="200"/>
      <c r="K43" s="195">
        <v>171021</v>
      </c>
      <c r="L43" s="201"/>
      <c r="M43" s="195">
        <v>349033</v>
      </c>
    </row>
    <row r="44" spans="1:13" ht="20.25" customHeight="1">
      <c r="A44" s="114" t="s">
        <v>367</v>
      </c>
      <c r="B44" s="114"/>
      <c r="C44" s="114"/>
      <c r="D44" s="115"/>
      <c r="E44" s="137"/>
      <c r="F44" s="117"/>
      <c r="G44" s="195"/>
      <c r="H44" s="200"/>
      <c r="I44" s="195"/>
      <c r="J44" s="200"/>
      <c r="K44" s="195"/>
      <c r="L44" s="201"/>
      <c r="M44" s="195"/>
    </row>
    <row r="45" spans="1:13" ht="20.25" customHeight="1">
      <c r="A45" s="114"/>
      <c r="B45" s="114" t="s">
        <v>359</v>
      </c>
      <c r="C45" s="114"/>
      <c r="D45" s="115"/>
      <c r="E45" s="137">
        <v>12</v>
      </c>
      <c r="F45" s="117"/>
      <c r="G45" s="195">
        <v>8240</v>
      </c>
      <c r="H45" s="200"/>
      <c r="I45" s="195">
        <v>7506</v>
      </c>
      <c r="J45" s="200"/>
      <c r="K45" s="195">
        <v>3240</v>
      </c>
      <c r="L45" s="201"/>
      <c r="M45" s="195">
        <v>7506</v>
      </c>
    </row>
    <row r="46" spans="1:13" ht="20.25" customHeight="1">
      <c r="A46" s="114" t="s">
        <v>414</v>
      </c>
      <c r="B46" s="114"/>
      <c r="C46" s="114"/>
      <c r="D46" s="115"/>
      <c r="E46" s="137">
        <v>3</v>
      </c>
      <c r="F46" s="117"/>
      <c r="G46" s="195">
        <v>3000</v>
      </c>
      <c r="H46" s="200"/>
      <c r="I46" s="164">
        <v>0</v>
      </c>
      <c r="J46" s="200"/>
      <c r="K46" s="164">
        <v>0</v>
      </c>
      <c r="L46" s="201"/>
      <c r="M46" s="164">
        <v>0</v>
      </c>
    </row>
    <row r="47" spans="1:13" ht="20.25" customHeight="1">
      <c r="A47" s="101" t="s">
        <v>244</v>
      </c>
      <c r="B47" s="114"/>
      <c r="C47" s="114"/>
      <c r="D47" s="115"/>
      <c r="E47" s="137" t="s">
        <v>388</v>
      </c>
      <c r="F47" s="117"/>
      <c r="G47" s="195">
        <v>26076</v>
      </c>
      <c r="H47" s="200"/>
      <c r="I47" s="195">
        <v>13918</v>
      </c>
      <c r="J47" s="200"/>
      <c r="K47" s="195">
        <v>7020</v>
      </c>
      <c r="L47" s="201"/>
      <c r="M47" s="195">
        <v>5849</v>
      </c>
    </row>
    <row r="48" spans="1:13" ht="20.25" customHeight="1">
      <c r="A48" s="101" t="s">
        <v>411</v>
      </c>
      <c r="B48" s="114"/>
      <c r="C48" s="114"/>
      <c r="D48" s="115"/>
      <c r="E48" s="160">
        <v>23</v>
      </c>
      <c r="F48" s="117"/>
      <c r="G48" s="164">
        <v>0</v>
      </c>
      <c r="H48" s="195"/>
      <c r="I48" s="195">
        <v>1155</v>
      </c>
      <c r="J48" s="200"/>
      <c r="K48" s="164">
        <v>0</v>
      </c>
      <c r="L48" s="201"/>
      <c r="M48" s="195">
        <v>1155</v>
      </c>
    </row>
    <row r="49" spans="1:13" ht="20.25" customHeight="1">
      <c r="A49" s="114" t="s">
        <v>204</v>
      </c>
      <c r="B49" s="114"/>
      <c r="C49" s="114"/>
      <c r="D49" s="115"/>
      <c r="F49" s="117"/>
      <c r="G49" s="195">
        <v>31262</v>
      </c>
      <c r="H49" s="200"/>
      <c r="I49" s="195">
        <v>14549</v>
      </c>
      <c r="J49" s="200"/>
      <c r="K49" s="195">
        <v>30228</v>
      </c>
      <c r="L49" s="201"/>
      <c r="M49" s="195">
        <v>14296</v>
      </c>
    </row>
    <row r="50" spans="1:13" ht="20.25" customHeight="1">
      <c r="A50" s="114" t="s">
        <v>205</v>
      </c>
      <c r="B50" s="114"/>
      <c r="C50" s="114"/>
      <c r="D50" s="115"/>
      <c r="E50" s="137">
        <v>14</v>
      </c>
      <c r="F50" s="117"/>
      <c r="G50" s="196">
        <v>18460</v>
      </c>
      <c r="H50" s="200"/>
      <c r="I50" s="196">
        <v>59494</v>
      </c>
      <c r="J50" s="200"/>
      <c r="K50" s="196">
        <v>18297</v>
      </c>
      <c r="L50" s="200"/>
      <c r="M50" s="196">
        <v>59017</v>
      </c>
    </row>
    <row r="51" spans="1:13" ht="20.25" customHeight="1">
      <c r="A51" s="113" t="s">
        <v>206</v>
      </c>
      <c r="B51" s="114"/>
      <c r="C51" s="114"/>
      <c r="D51" s="115"/>
      <c r="E51" s="137"/>
      <c r="F51" s="117"/>
      <c r="G51" s="197">
        <f>SUM(G41:G50)</f>
        <v>263128</v>
      </c>
      <c r="H51" s="203"/>
      <c r="I51" s="197">
        <f>SUM(I41:I50)</f>
        <v>597581</v>
      </c>
      <c r="J51" s="203"/>
      <c r="K51" s="197">
        <f>SUM(K41:K50)</f>
        <v>229806</v>
      </c>
      <c r="L51" s="204"/>
      <c r="M51" s="197">
        <f>SUM(M41:M50)</f>
        <v>578497</v>
      </c>
    </row>
    <row r="52" spans="1:13" ht="15" customHeight="1">
      <c r="A52" s="114"/>
      <c r="B52" s="114"/>
      <c r="C52" s="114"/>
      <c r="D52" s="115"/>
      <c r="E52" s="137"/>
      <c r="F52" s="117"/>
      <c r="G52" s="200"/>
      <c r="H52" s="200"/>
      <c r="I52" s="200"/>
      <c r="J52" s="200"/>
      <c r="K52" s="200"/>
      <c r="L52" s="201"/>
      <c r="M52" s="200"/>
    </row>
    <row r="53" spans="1:13" ht="20.25" customHeight="1">
      <c r="A53" s="193" t="s">
        <v>207</v>
      </c>
      <c r="B53" s="114"/>
      <c r="C53" s="114"/>
      <c r="D53" s="115"/>
      <c r="E53" s="137"/>
      <c r="F53" s="117"/>
      <c r="G53" s="200"/>
      <c r="H53" s="200"/>
      <c r="I53" s="200"/>
      <c r="J53" s="200"/>
      <c r="K53" s="200"/>
      <c r="L53" s="201"/>
      <c r="M53" s="200"/>
    </row>
    <row r="54" spans="1:13" ht="20.25" customHeight="1">
      <c r="A54" s="114" t="s">
        <v>263</v>
      </c>
      <c r="B54" s="114"/>
      <c r="C54" s="114"/>
      <c r="D54" s="115"/>
      <c r="E54" s="137">
        <v>12</v>
      </c>
      <c r="F54" s="117"/>
      <c r="G54" s="195">
        <v>72870</v>
      </c>
      <c r="H54" s="200"/>
      <c r="I54" s="195">
        <v>12494</v>
      </c>
      <c r="J54" s="200"/>
      <c r="K54" s="195">
        <v>17870</v>
      </c>
      <c r="L54" s="199"/>
      <c r="M54" s="195">
        <v>12494</v>
      </c>
    </row>
    <row r="55" spans="1:13" ht="20.25" customHeight="1">
      <c r="A55" s="114" t="s">
        <v>245</v>
      </c>
      <c r="B55" s="114"/>
      <c r="C55" s="114"/>
      <c r="D55" s="115"/>
      <c r="E55" s="137" t="s">
        <v>388</v>
      </c>
      <c r="F55" s="117"/>
      <c r="G55" s="200">
        <v>158932</v>
      </c>
      <c r="H55" s="200"/>
      <c r="I55" s="200">
        <v>163895</v>
      </c>
      <c r="J55" s="200"/>
      <c r="K55" s="200">
        <v>61987</v>
      </c>
      <c r="L55" s="201"/>
      <c r="M55" s="200">
        <v>65469</v>
      </c>
    </row>
    <row r="56" spans="1:13" ht="20.25" customHeight="1">
      <c r="A56" s="114" t="s">
        <v>379</v>
      </c>
      <c r="B56" s="114"/>
      <c r="C56" s="114"/>
      <c r="D56" s="115"/>
      <c r="E56" s="137" t="s">
        <v>389</v>
      </c>
      <c r="F56" s="117"/>
      <c r="G56" s="200">
        <v>245363</v>
      </c>
      <c r="H56" s="200"/>
      <c r="I56" s="164">
        <v>0</v>
      </c>
      <c r="J56" s="200"/>
      <c r="K56" s="200">
        <v>245363</v>
      </c>
      <c r="L56" s="201"/>
      <c r="M56" s="164">
        <v>0</v>
      </c>
    </row>
    <row r="57" spans="1:13" ht="20.25" customHeight="1">
      <c r="A57" s="114" t="s">
        <v>380</v>
      </c>
      <c r="B57" s="114"/>
      <c r="C57" s="114"/>
      <c r="D57" s="115"/>
      <c r="E57" s="137" t="s">
        <v>389</v>
      </c>
      <c r="F57" s="117"/>
      <c r="G57" s="200">
        <v>8926</v>
      </c>
      <c r="H57" s="200"/>
      <c r="I57" s="164">
        <v>0</v>
      </c>
      <c r="J57" s="200"/>
      <c r="K57" s="200">
        <v>8926</v>
      </c>
      <c r="L57" s="201"/>
      <c r="M57" s="164">
        <v>0</v>
      </c>
    </row>
    <row r="58" spans="1:13" ht="20.25" customHeight="1">
      <c r="A58" s="114" t="s">
        <v>366</v>
      </c>
      <c r="B58" s="114"/>
      <c r="C58" s="114"/>
      <c r="D58" s="115"/>
      <c r="E58" s="137">
        <v>15</v>
      </c>
      <c r="F58" s="117"/>
      <c r="G58" s="205">
        <v>53260</v>
      </c>
      <c r="H58" s="200"/>
      <c r="I58" s="205">
        <v>46845</v>
      </c>
      <c r="J58" s="200"/>
      <c r="K58" s="205">
        <v>51791</v>
      </c>
      <c r="L58" s="201"/>
      <c r="M58" s="205">
        <v>45603</v>
      </c>
    </row>
    <row r="59" spans="1:13" ht="20.25" customHeight="1">
      <c r="A59" s="113" t="s">
        <v>208</v>
      </c>
      <c r="B59" s="114"/>
      <c r="C59" s="114"/>
      <c r="D59" s="115"/>
      <c r="E59" s="137"/>
      <c r="F59" s="117"/>
      <c r="G59" s="206">
        <f>SUM(G54:G58)</f>
        <v>539351</v>
      </c>
      <c r="H59" s="200"/>
      <c r="I59" s="206">
        <f>SUM(I54:I58)</f>
        <v>223234</v>
      </c>
      <c r="J59" s="200"/>
      <c r="K59" s="206">
        <f>SUM(K54:K58)</f>
        <v>385937</v>
      </c>
      <c r="L59" s="201"/>
      <c r="M59" s="206">
        <f>SUM(M54:M58)</f>
        <v>123566</v>
      </c>
    </row>
    <row r="60" spans="1:13" ht="12.6" customHeight="1">
      <c r="A60" s="114"/>
      <c r="B60" s="114"/>
      <c r="C60" s="114"/>
      <c r="D60" s="115"/>
      <c r="E60" s="137"/>
      <c r="F60" s="117"/>
      <c r="G60" s="200"/>
      <c r="H60" s="200"/>
      <c r="I60" s="200"/>
      <c r="J60" s="200"/>
      <c r="K60" s="200"/>
      <c r="L60" s="201"/>
      <c r="M60" s="200"/>
    </row>
    <row r="61" spans="1:13" ht="20.25" customHeight="1">
      <c r="A61" s="113" t="s">
        <v>209</v>
      </c>
      <c r="B61" s="114"/>
      <c r="C61" s="114"/>
      <c r="D61" s="115"/>
      <c r="E61" s="137"/>
      <c r="F61" s="117"/>
      <c r="G61" s="207">
        <f>SUM(G59,G51)</f>
        <v>802479</v>
      </c>
      <c r="H61" s="203"/>
      <c r="I61" s="207">
        <f>SUM(I59,I51)</f>
        <v>820815</v>
      </c>
      <c r="J61" s="203"/>
      <c r="K61" s="207">
        <f>SUM(K59,K51)</f>
        <v>615743</v>
      </c>
      <c r="L61" s="204"/>
      <c r="M61" s="207">
        <f>SUM(M59,M51)</f>
        <v>702063</v>
      </c>
    </row>
    <row r="62" spans="1:13" ht="9" customHeight="1">
      <c r="A62" s="113"/>
      <c r="B62" s="114"/>
      <c r="C62" s="114"/>
      <c r="D62" s="115"/>
      <c r="E62" s="137"/>
      <c r="F62" s="117"/>
      <c r="G62" s="200"/>
      <c r="H62" s="200"/>
      <c r="I62" s="200"/>
      <c r="J62" s="200"/>
      <c r="K62" s="200"/>
      <c r="L62" s="201"/>
      <c r="M62" s="200"/>
    </row>
    <row r="63" spans="1:13" ht="20.25" customHeight="1">
      <c r="A63" s="193" t="s">
        <v>210</v>
      </c>
      <c r="B63" s="114"/>
      <c r="C63" s="114"/>
      <c r="D63" s="115"/>
      <c r="E63" s="137"/>
      <c r="F63" s="117"/>
      <c r="G63" s="200"/>
      <c r="H63" s="200"/>
      <c r="I63" s="200"/>
      <c r="J63" s="200"/>
      <c r="K63" s="200"/>
      <c r="L63" s="199"/>
      <c r="M63" s="200"/>
    </row>
    <row r="64" spans="1:13" ht="20.25" customHeight="1">
      <c r="A64" s="114" t="s">
        <v>265</v>
      </c>
      <c r="B64" s="114"/>
      <c r="C64" s="114"/>
      <c r="D64" s="115"/>
      <c r="E64" s="137"/>
      <c r="F64" s="117"/>
      <c r="G64" s="200"/>
      <c r="H64" s="200"/>
      <c r="I64" s="200"/>
      <c r="J64" s="200"/>
      <c r="K64" s="200"/>
      <c r="L64" s="199"/>
      <c r="M64" s="200"/>
    </row>
    <row r="65" spans="1:13" ht="20.25" customHeight="1">
      <c r="A65" s="114"/>
      <c r="B65" s="114" t="s">
        <v>211</v>
      </c>
      <c r="C65" s="114"/>
      <c r="D65" s="115"/>
      <c r="F65" s="117"/>
      <c r="G65" s="200"/>
      <c r="H65" s="200"/>
      <c r="I65" s="200"/>
      <c r="J65" s="200"/>
      <c r="K65" s="200"/>
      <c r="L65" s="199"/>
      <c r="M65" s="200"/>
    </row>
    <row r="66" spans="1:13" ht="20.25" customHeight="1">
      <c r="A66" s="114"/>
      <c r="B66" s="114"/>
      <c r="C66" s="159" t="s">
        <v>391</v>
      </c>
      <c r="D66" s="180"/>
      <c r="F66" s="117"/>
      <c r="G66" s="200"/>
      <c r="H66" s="200"/>
      <c r="I66" s="200"/>
      <c r="J66" s="200"/>
      <c r="K66" s="200"/>
      <c r="L66" s="199"/>
      <c r="M66" s="200"/>
    </row>
    <row r="67" spans="1:13" ht="20.25" customHeight="1" thickBot="1">
      <c r="A67" s="114"/>
      <c r="B67" s="114"/>
      <c r="C67" s="159"/>
      <c r="D67" s="180" t="s">
        <v>256</v>
      </c>
      <c r="E67" s="160">
        <v>16</v>
      </c>
      <c r="F67" s="117"/>
      <c r="G67" s="208">
        <v>181250</v>
      </c>
      <c r="H67" s="199"/>
      <c r="I67" s="208">
        <v>160000</v>
      </c>
      <c r="J67" s="199"/>
      <c r="K67" s="208">
        <v>181250</v>
      </c>
      <c r="L67" s="199"/>
      <c r="M67" s="208">
        <v>160000</v>
      </c>
    </row>
    <row r="68" spans="1:13" ht="20.25" customHeight="1" thickTop="1">
      <c r="A68" s="114"/>
      <c r="B68" s="114" t="s">
        <v>212</v>
      </c>
      <c r="C68" s="114"/>
      <c r="D68" s="115"/>
      <c r="E68" s="137"/>
      <c r="F68" s="117"/>
      <c r="G68" s="200"/>
      <c r="H68" s="200"/>
      <c r="I68" s="200"/>
      <c r="J68" s="200"/>
      <c r="K68" s="200"/>
      <c r="L68" s="201"/>
      <c r="M68" s="200"/>
    </row>
    <row r="69" spans="1:13" ht="20.25" customHeight="1">
      <c r="A69" s="114"/>
      <c r="B69" s="114"/>
      <c r="C69" s="159" t="s">
        <v>255</v>
      </c>
      <c r="D69" s="115"/>
      <c r="E69" s="137"/>
      <c r="F69" s="117"/>
      <c r="G69" s="200"/>
      <c r="H69" s="200"/>
      <c r="I69" s="200"/>
      <c r="J69" s="200"/>
      <c r="K69" s="200"/>
      <c r="L69" s="201"/>
      <c r="M69" s="200"/>
    </row>
    <row r="70" spans="1:13" ht="20.25" customHeight="1">
      <c r="A70" s="114"/>
      <c r="B70" s="114"/>
      <c r="C70" s="114"/>
      <c r="D70" s="180" t="s">
        <v>256</v>
      </c>
      <c r="E70" s="137"/>
      <c r="F70" s="117"/>
      <c r="G70" s="200">
        <v>160000</v>
      </c>
      <c r="H70" s="209"/>
      <c r="I70" s="200">
        <v>160000</v>
      </c>
      <c r="J70" s="209"/>
      <c r="K70" s="200">
        <v>160000</v>
      </c>
      <c r="L70" s="209"/>
      <c r="M70" s="200">
        <v>160000</v>
      </c>
    </row>
    <row r="71" spans="1:13" ht="20.25" customHeight="1">
      <c r="A71" s="114" t="s">
        <v>264</v>
      </c>
      <c r="C71" s="114"/>
      <c r="D71" s="115"/>
      <c r="E71" s="137">
        <v>16</v>
      </c>
      <c r="F71" s="117"/>
      <c r="G71" s="200">
        <v>361424</v>
      </c>
      <c r="H71" s="209"/>
      <c r="I71" s="200">
        <v>361424</v>
      </c>
      <c r="J71" s="209"/>
      <c r="K71" s="200">
        <v>361424</v>
      </c>
      <c r="L71" s="209"/>
      <c r="M71" s="200">
        <v>361424</v>
      </c>
    </row>
    <row r="72" spans="1:13" ht="20.25" customHeight="1">
      <c r="A72" s="114" t="s">
        <v>213</v>
      </c>
      <c r="B72" s="114"/>
      <c r="C72" s="114"/>
      <c r="D72" s="115"/>
      <c r="E72" s="137"/>
      <c r="F72" s="117"/>
      <c r="G72" s="200"/>
      <c r="H72" s="200"/>
      <c r="I72" s="200"/>
      <c r="J72" s="200"/>
      <c r="K72" s="200"/>
      <c r="L72" s="200"/>
      <c r="M72" s="200"/>
    </row>
    <row r="73" spans="1:13" ht="20.25" customHeight="1">
      <c r="A73" s="114"/>
      <c r="B73" s="114" t="s">
        <v>390</v>
      </c>
      <c r="C73" s="114"/>
      <c r="D73" s="115"/>
      <c r="E73" s="137"/>
      <c r="F73" s="117"/>
      <c r="G73" s="200"/>
      <c r="H73" s="200"/>
      <c r="I73" s="200"/>
      <c r="J73" s="200"/>
      <c r="K73" s="200"/>
      <c r="L73" s="200"/>
      <c r="M73" s="200"/>
    </row>
    <row r="74" spans="1:13" ht="20.25" customHeight="1">
      <c r="A74" s="114"/>
      <c r="C74" s="114" t="s">
        <v>283</v>
      </c>
      <c r="E74" s="137">
        <v>17</v>
      </c>
      <c r="F74" s="117"/>
      <c r="G74" s="200">
        <v>18125</v>
      </c>
      <c r="H74" s="200"/>
      <c r="I74" s="200">
        <v>16000</v>
      </c>
      <c r="J74" s="200"/>
      <c r="K74" s="200">
        <v>18125</v>
      </c>
      <c r="L74" s="201"/>
      <c r="M74" s="200">
        <v>16000</v>
      </c>
    </row>
    <row r="75" spans="1:13" ht="20.25" customHeight="1">
      <c r="A75" s="114"/>
      <c r="C75" s="114" t="s">
        <v>381</v>
      </c>
      <c r="E75" s="137"/>
      <c r="F75" s="117"/>
      <c r="G75" s="200">
        <v>63883</v>
      </c>
      <c r="H75" s="200"/>
      <c r="I75" s="164">
        <v>0</v>
      </c>
      <c r="J75" s="200"/>
      <c r="K75" s="200">
        <v>63883</v>
      </c>
      <c r="L75" s="201"/>
      <c r="M75" s="164">
        <v>0</v>
      </c>
    </row>
    <row r="76" spans="1:13" s="105" customFormat="1" ht="20.25" customHeight="1">
      <c r="A76" s="118"/>
      <c r="B76" s="118" t="s">
        <v>214</v>
      </c>
      <c r="E76" s="139"/>
      <c r="F76" s="119"/>
      <c r="G76" s="200">
        <v>338085</v>
      </c>
      <c r="H76" s="200"/>
      <c r="I76" s="200">
        <v>223140</v>
      </c>
      <c r="J76" s="200"/>
      <c r="K76" s="200">
        <v>260309</v>
      </c>
      <c r="L76" s="200"/>
      <c r="M76" s="200">
        <v>151956</v>
      </c>
    </row>
    <row r="77" spans="1:13" s="105" customFormat="1" ht="20.25" customHeight="1">
      <c r="A77" s="118" t="s">
        <v>382</v>
      </c>
      <c r="B77" s="118"/>
      <c r="C77" s="118"/>
      <c r="D77" s="115"/>
      <c r="E77" s="139">
        <v>16</v>
      </c>
      <c r="F77" s="119"/>
      <c r="G77" s="200">
        <v>-63883</v>
      </c>
      <c r="H77" s="200"/>
      <c r="I77" s="164">
        <v>0</v>
      </c>
      <c r="J77" s="200"/>
      <c r="K77" s="200">
        <v>-63883</v>
      </c>
      <c r="L77" s="200"/>
      <c r="M77" s="164">
        <v>0</v>
      </c>
    </row>
    <row r="78" spans="1:13" s="105" customFormat="1" ht="20.25" customHeight="1">
      <c r="A78" s="118" t="s">
        <v>215</v>
      </c>
      <c r="B78" s="118"/>
      <c r="C78" s="118"/>
      <c r="D78" s="115"/>
      <c r="E78" s="139"/>
      <c r="F78" s="119"/>
      <c r="G78" s="205">
        <v>15258</v>
      </c>
      <c r="H78" s="200"/>
      <c r="I78" s="205">
        <v>11206</v>
      </c>
      <c r="J78" s="200"/>
      <c r="K78" s="205">
        <v>15452</v>
      </c>
      <c r="L78" s="200"/>
      <c r="M78" s="205">
        <v>11772</v>
      </c>
    </row>
    <row r="79" spans="1:13" s="105" customFormat="1" ht="20.25" customHeight="1">
      <c r="A79" s="190" t="s">
        <v>216</v>
      </c>
      <c r="B79" s="118"/>
      <c r="C79" s="118"/>
      <c r="D79" s="115"/>
      <c r="E79" s="139"/>
      <c r="F79" s="119"/>
      <c r="G79" s="203">
        <f>SUM(G70:G78)</f>
        <v>892892</v>
      </c>
      <c r="H79" s="203"/>
      <c r="I79" s="203">
        <f>SUM(I70:I78)</f>
        <v>771770</v>
      </c>
      <c r="J79" s="203"/>
      <c r="K79" s="203">
        <f>SUM(K70:K78)</f>
        <v>815310</v>
      </c>
      <c r="L79" s="203"/>
      <c r="M79" s="203">
        <f>SUM(M70:M78)</f>
        <v>701152</v>
      </c>
    </row>
    <row r="80" spans="1:13" s="105" customFormat="1" ht="20.25" customHeight="1">
      <c r="A80" s="118" t="s">
        <v>217</v>
      </c>
      <c r="B80" s="118"/>
      <c r="C80" s="118"/>
      <c r="D80" s="115"/>
      <c r="E80" s="139"/>
      <c r="F80" s="119"/>
      <c r="G80" s="205">
        <v>19885</v>
      </c>
      <c r="H80" s="200"/>
      <c r="I80" s="205">
        <v>18259</v>
      </c>
      <c r="J80" s="200"/>
      <c r="K80" s="215">
        <v>0</v>
      </c>
      <c r="L80" s="202"/>
      <c r="M80" s="215">
        <v>0</v>
      </c>
    </row>
    <row r="81" spans="1:18" ht="20.25" customHeight="1">
      <c r="A81" s="113" t="s">
        <v>218</v>
      </c>
      <c r="B81" s="114"/>
      <c r="C81" s="114"/>
      <c r="D81" s="115"/>
      <c r="E81" s="137"/>
      <c r="F81" s="117"/>
      <c r="G81" s="207">
        <f>SUM(G79:G80)</f>
        <v>912777</v>
      </c>
      <c r="H81" s="203"/>
      <c r="I81" s="207">
        <f>SUM(I79:I80)</f>
        <v>790029</v>
      </c>
      <c r="J81" s="203"/>
      <c r="K81" s="207">
        <f>SUM(K79:K80)</f>
        <v>815310</v>
      </c>
      <c r="L81" s="204"/>
      <c r="M81" s="207">
        <f>SUM(M79:M80)</f>
        <v>701152</v>
      </c>
      <c r="R81" s="105"/>
    </row>
    <row r="82" spans="1:18" ht="13.5" customHeight="1">
      <c r="A82" s="114"/>
      <c r="B82" s="114"/>
      <c r="C82" s="114"/>
      <c r="D82" s="115"/>
      <c r="E82" s="137"/>
      <c r="F82" s="117"/>
      <c r="G82" s="203"/>
      <c r="H82" s="203"/>
      <c r="I82" s="203"/>
      <c r="J82" s="203"/>
      <c r="K82" s="210"/>
      <c r="L82" s="204"/>
      <c r="M82" s="210"/>
    </row>
    <row r="83" spans="1:18" ht="20.25" customHeight="1" thickBot="1">
      <c r="A83" s="113" t="s">
        <v>219</v>
      </c>
      <c r="B83" s="113"/>
      <c r="C83" s="113"/>
      <c r="D83" s="115"/>
      <c r="E83" s="140"/>
      <c r="F83" s="120"/>
      <c r="G83" s="211">
        <f>SUM(G81,G61)</f>
        <v>1715256</v>
      </c>
      <c r="H83" s="203"/>
      <c r="I83" s="211">
        <f>SUM(I81,I61)</f>
        <v>1610844</v>
      </c>
      <c r="J83" s="203"/>
      <c r="K83" s="211">
        <f>SUM(K81,K61)</f>
        <v>1431053</v>
      </c>
      <c r="L83" s="204"/>
      <c r="M83" s="211">
        <f>SUM(M81,M61)</f>
        <v>1403215</v>
      </c>
    </row>
    <row r="84" spans="1:18" ht="16.5" customHeight="1" thickTop="1">
      <c r="D84" s="105"/>
      <c r="E84" s="132"/>
      <c r="F84" s="105"/>
      <c r="J84" s="106"/>
      <c r="K84" s="106"/>
      <c r="L84" s="106"/>
      <c r="M84" s="106"/>
    </row>
    <row r="85" spans="1:18" ht="16.5" customHeight="1">
      <c r="D85" s="105"/>
      <c r="E85" s="132"/>
      <c r="F85" s="105"/>
      <c r="J85" s="106"/>
      <c r="K85" s="106"/>
      <c r="L85" s="106"/>
      <c r="M85" s="106"/>
    </row>
    <row r="86" spans="1:18" ht="16.5" customHeight="1">
      <c r="D86" s="105"/>
      <c r="E86" s="132"/>
      <c r="F86" s="105"/>
      <c r="J86" s="106"/>
      <c r="K86" s="106"/>
      <c r="L86" s="106"/>
      <c r="M86" s="106"/>
    </row>
    <row r="87" spans="1:18" ht="16.5" customHeight="1">
      <c r="D87" s="105"/>
      <c r="E87" s="132"/>
      <c r="F87" s="105"/>
      <c r="J87" s="106"/>
      <c r="K87" s="106"/>
      <c r="L87" s="106"/>
      <c r="M87" s="106"/>
    </row>
    <row r="88" spans="1:18" ht="16.5" customHeight="1">
      <c r="D88" s="105"/>
      <c r="E88" s="132"/>
      <c r="F88" s="105"/>
      <c r="J88" s="106"/>
      <c r="K88" s="106"/>
      <c r="L88" s="106"/>
      <c r="M88" s="106"/>
    </row>
    <row r="89" spans="1:18" ht="16.5" customHeight="1">
      <c r="D89" s="105"/>
      <c r="E89" s="132"/>
      <c r="F89" s="105"/>
      <c r="J89" s="106"/>
      <c r="K89" s="106"/>
      <c r="L89" s="106"/>
      <c r="M89" s="106"/>
    </row>
    <row r="90" spans="1:18" ht="16.5" customHeight="1">
      <c r="D90" s="105"/>
      <c r="E90" s="132"/>
      <c r="F90" s="105"/>
      <c r="J90" s="106"/>
      <c r="K90" s="106"/>
      <c r="L90" s="106"/>
      <c r="M90" s="106"/>
    </row>
    <row r="91" spans="1:18" ht="16.5" customHeight="1">
      <c r="D91" s="105"/>
      <c r="E91" s="132"/>
      <c r="F91" s="105"/>
      <c r="J91" s="106"/>
      <c r="K91" s="106"/>
      <c r="L91" s="106"/>
      <c r="M91" s="106"/>
    </row>
    <row r="92" spans="1:18" ht="16.5" customHeight="1">
      <c r="D92" s="105"/>
      <c r="E92" s="132"/>
      <c r="F92" s="105"/>
      <c r="J92" s="106"/>
      <c r="K92" s="106"/>
      <c r="L92" s="106"/>
      <c r="M92" s="106"/>
    </row>
    <row r="93" spans="1:18" ht="16.5" customHeight="1">
      <c r="D93" s="105"/>
      <c r="E93" s="132"/>
      <c r="F93" s="105"/>
      <c r="J93" s="106"/>
      <c r="K93" s="106"/>
      <c r="L93" s="106"/>
      <c r="M93" s="106"/>
    </row>
    <row r="94" spans="1:18" ht="16.5" customHeight="1">
      <c r="D94" s="105"/>
      <c r="E94" s="129"/>
      <c r="F94" s="99"/>
      <c r="G94" s="99"/>
      <c r="H94" s="99"/>
      <c r="I94" s="99"/>
      <c r="J94" s="317"/>
      <c r="K94" s="317"/>
      <c r="L94" s="317"/>
      <c r="M94" s="333"/>
    </row>
    <row r="95" spans="1:18" ht="16.5" customHeight="1">
      <c r="D95" s="105"/>
      <c r="E95" s="129"/>
      <c r="F95" s="99"/>
      <c r="G95" s="99"/>
      <c r="H95" s="99"/>
      <c r="I95" s="99"/>
      <c r="J95" s="317"/>
      <c r="K95" s="317"/>
      <c r="L95" s="317"/>
      <c r="M95" s="333"/>
    </row>
    <row r="96" spans="1:18" ht="16.5" customHeight="1">
      <c r="A96" s="97"/>
      <c r="B96" s="105"/>
      <c r="C96" s="105"/>
      <c r="D96" s="105"/>
      <c r="E96" s="129"/>
      <c r="F96" s="99"/>
      <c r="G96" s="99"/>
      <c r="H96" s="99"/>
      <c r="I96" s="99"/>
      <c r="J96" s="317"/>
      <c r="K96" s="317"/>
      <c r="L96" s="317"/>
      <c r="M96" s="333"/>
    </row>
    <row r="97" spans="1:13" ht="16.5" customHeight="1">
      <c r="A97" s="97"/>
      <c r="B97" s="105"/>
      <c r="C97" s="105"/>
      <c r="D97" s="105"/>
      <c r="E97" s="129"/>
      <c r="F97" s="99"/>
      <c r="G97" s="99"/>
      <c r="H97" s="99"/>
      <c r="I97" s="99"/>
      <c r="J97" s="317"/>
      <c r="K97" s="317"/>
      <c r="L97" s="317"/>
      <c r="M97" s="333"/>
    </row>
    <row r="98" spans="1:13" ht="16.5" customHeight="1">
      <c r="A98" s="97"/>
      <c r="B98" s="105"/>
      <c r="C98" s="105"/>
      <c r="D98" s="105"/>
      <c r="E98" s="129"/>
      <c r="F98" s="99"/>
      <c r="G98" s="99"/>
      <c r="H98" s="99"/>
      <c r="I98" s="99"/>
      <c r="J98" s="317"/>
      <c r="K98" s="317"/>
      <c r="L98" s="317"/>
      <c r="M98" s="333"/>
    </row>
    <row r="99" spans="1:13" ht="16.5" customHeight="1">
      <c r="A99" s="97"/>
      <c r="B99" s="105"/>
      <c r="C99" s="105"/>
      <c r="D99" s="105"/>
      <c r="E99" s="129"/>
      <c r="F99" s="99"/>
      <c r="G99" s="99"/>
      <c r="H99" s="99"/>
      <c r="I99" s="99"/>
      <c r="J99" s="317"/>
      <c r="K99" s="317"/>
      <c r="L99" s="317"/>
      <c r="M99" s="333"/>
    </row>
    <row r="100" spans="1:13" ht="16.5" customHeight="1">
      <c r="A100" s="97"/>
      <c r="B100" s="105"/>
      <c r="C100" s="105"/>
      <c r="D100" s="105"/>
      <c r="E100" s="129"/>
      <c r="F100" s="99"/>
      <c r="G100" s="99"/>
      <c r="H100" s="99"/>
      <c r="I100" s="99"/>
      <c r="J100" s="317"/>
      <c r="K100" s="317"/>
      <c r="L100" s="317"/>
      <c r="M100" s="333"/>
    </row>
    <row r="101" spans="1:13" ht="16.5" customHeight="1">
      <c r="A101" s="97"/>
      <c r="B101" s="105"/>
      <c r="C101" s="105"/>
      <c r="D101" s="105"/>
      <c r="E101" s="129"/>
      <c r="F101" s="99"/>
      <c r="G101" s="99"/>
      <c r="H101" s="99"/>
      <c r="I101" s="99"/>
      <c r="J101" s="317"/>
      <c r="K101" s="317"/>
      <c r="L101" s="317"/>
      <c r="M101" s="333"/>
    </row>
    <row r="102" spans="1:13" ht="16.5" customHeight="1">
      <c r="A102" s="97"/>
      <c r="B102" s="105"/>
      <c r="C102" s="105"/>
      <c r="D102" s="105"/>
      <c r="E102" s="129"/>
      <c r="F102" s="99"/>
      <c r="G102" s="99"/>
      <c r="H102" s="99"/>
      <c r="I102" s="99"/>
      <c r="J102" s="317"/>
      <c r="K102" s="317"/>
      <c r="L102" s="317"/>
      <c r="M102" s="333"/>
    </row>
    <row r="103" spans="1:13" ht="16.5" customHeight="1">
      <c r="A103" s="97"/>
      <c r="B103" s="105"/>
      <c r="C103" s="105"/>
      <c r="D103" s="105"/>
      <c r="E103" s="129"/>
      <c r="F103" s="99"/>
      <c r="G103" s="99"/>
      <c r="H103" s="99"/>
      <c r="I103" s="99"/>
      <c r="J103" s="317"/>
      <c r="K103" s="317"/>
      <c r="L103" s="317"/>
      <c r="M103" s="333"/>
    </row>
    <row r="104" spans="1:13" ht="16.5" customHeight="1">
      <c r="A104" s="97"/>
      <c r="B104" s="105"/>
      <c r="C104" s="105"/>
      <c r="D104" s="105"/>
      <c r="E104" s="129"/>
      <c r="F104" s="99"/>
      <c r="G104" s="99"/>
      <c r="H104" s="99"/>
      <c r="I104" s="99"/>
      <c r="J104" s="317"/>
      <c r="K104" s="317"/>
      <c r="L104" s="317"/>
      <c r="M104" s="333"/>
    </row>
    <row r="105" spans="1:13" ht="16.5" customHeight="1">
      <c r="A105" s="97"/>
      <c r="B105" s="105"/>
      <c r="C105" s="105"/>
      <c r="D105" s="105"/>
      <c r="E105" s="129"/>
      <c r="F105" s="99"/>
      <c r="G105" s="99"/>
      <c r="H105" s="99"/>
      <c r="I105" s="99"/>
      <c r="J105" s="317"/>
      <c r="K105" s="317"/>
      <c r="L105" s="317"/>
      <c r="M105" s="333"/>
    </row>
    <row r="106" spans="1:13" ht="16.5" customHeight="1">
      <c r="A106" s="97"/>
      <c r="B106" s="105"/>
      <c r="C106" s="105"/>
      <c r="D106" s="105"/>
      <c r="E106" s="129"/>
      <c r="F106" s="99"/>
      <c r="G106" s="99"/>
      <c r="H106" s="99"/>
      <c r="I106" s="99"/>
      <c r="J106" s="317"/>
      <c r="K106" s="317"/>
      <c r="L106" s="317"/>
      <c r="M106" s="333"/>
    </row>
    <row r="107" spans="1:13" ht="16.5" customHeight="1">
      <c r="A107" s="97"/>
      <c r="B107" s="105"/>
      <c r="C107" s="105"/>
      <c r="D107" s="105"/>
      <c r="E107" s="129"/>
      <c r="F107" s="99"/>
      <c r="G107" s="99"/>
      <c r="H107" s="99"/>
      <c r="I107" s="99"/>
      <c r="J107" s="317"/>
      <c r="K107" s="317"/>
      <c r="L107" s="317"/>
      <c r="M107" s="333"/>
    </row>
    <row r="108" spans="1:13" ht="16.5" customHeight="1">
      <c r="A108" s="97"/>
      <c r="B108" s="105"/>
      <c r="C108" s="105"/>
      <c r="D108" s="105"/>
      <c r="E108" s="129"/>
      <c r="F108" s="99"/>
      <c r="G108" s="99"/>
      <c r="H108" s="99"/>
      <c r="I108" s="99"/>
      <c r="J108" s="317"/>
      <c r="K108" s="317"/>
      <c r="L108" s="317"/>
      <c r="M108" s="333"/>
    </row>
    <row r="109" spans="1:13" ht="16.5" customHeight="1">
      <c r="A109" s="97"/>
      <c r="B109" s="105"/>
      <c r="C109" s="105"/>
      <c r="D109" s="105"/>
      <c r="E109" s="129"/>
      <c r="F109" s="99"/>
      <c r="G109" s="99"/>
      <c r="H109" s="99"/>
      <c r="I109" s="99"/>
      <c r="J109" s="317"/>
      <c r="K109" s="317"/>
      <c r="L109" s="317"/>
      <c r="M109" s="333"/>
    </row>
    <row r="110" spans="1:13" ht="16.5" customHeight="1">
      <c r="A110" s="97"/>
      <c r="B110" s="105"/>
      <c r="C110" s="105"/>
      <c r="D110" s="105"/>
      <c r="E110" s="129"/>
      <c r="F110" s="99"/>
      <c r="G110" s="99"/>
      <c r="H110" s="99"/>
      <c r="I110" s="99"/>
      <c r="J110" s="317"/>
      <c r="K110" s="317"/>
      <c r="L110" s="317"/>
      <c r="M110" s="333"/>
    </row>
    <row r="111" spans="1:13" ht="16.5" customHeight="1">
      <c r="A111" s="97"/>
      <c r="B111" s="105"/>
      <c r="C111" s="105"/>
      <c r="D111" s="105"/>
      <c r="E111" s="129"/>
      <c r="F111" s="99"/>
      <c r="G111" s="99"/>
      <c r="H111" s="99"/>
      <c r="I111" s="99"/>
      <c r="J111" s="317"/>
      <c r="K111" s="317"/>
      <c r="L111" s="317"/>
      <c r="M111" s="333"/>
    </row>
    <row r="112" spans="1:13" ht="16.5" customHeight="1">
      <c r="A112" s="97"/>
      <c r="B112" s="105"/>
      <c r="C112" s="105"/>
      <c r="D112" s="105"/>
      <c r="E112" s="129"/>
      <c r="F112" s="99"/>
      <c r="G112" s="99"/>
      <c r="H112" s="99"/>
      <c r="I112" s="99"/>
      <c r="J112" s="317"/>
      <c r="K112" s="317"/>
      <c r="L112" s="317"/>
      <c r="M112" s="333"/>
    </row>
    <row r="113" spans="1:13" ht="16.5" customHeight="1">
      <c r="A113" s="97"/>
      <c r="B113" s="105"/>
      <c r="C113" s="105"/>
      <c r="D113" s="105"/>
      <c r="E113" s="129"/>
      <c r="F113" s="99"/>
      <c r="G113" s="99"/>
      <c r="H113" s="99"/>
      <c r="I113" s="99"/>
      <c r="J113" s="317"/>
      <c r="K113" s="317"/>
      <c r="L113" s="317"/>
      <c r="M113" s="333"/>
    </row>
    <row r="114" spans="1:13" ht="16.5" customHeight="1">
      <c r="A114" s="97"/>
      <c r="B114" s="105"/>
      <c r="C114" s="105"/>
      <c r="D114" s="105"/>
      <c r="E114" s="129"/>
      <c r="F114" s="99"/>
      <c r="G114" s="99"/>
      <c r="H114" s="99"/>
      <c r="I114" s="99"/>
      <c r="J114" s="317"/>
      <c r="K114" s="317"/>
      <c r="L114" s="317"/>
      <c r="M114" s="333"/>
    </row>
    <row r="115" spans="1:13" ht="16.5" customHeight="1">
      <c r="A115" s="97"/>
      <c r="B115" s="105"/>
      <c r="C115" s="105"/>
      <c r="D115" s="105"/>
      <c r="E115" s="129"/>
      <c r="F115" s="99"/>
      <c r="G115" s="99"/>
      <c r="H115" s="99"/>
      <c r="I115" s="99"/>
      <c r="J115" s="317"/>
      <c r="K115" s="317"/>
      <c r="L115" s="317"/>
      <c r="M115" s="333"/>
    </row>
    <row r="116" spans="1:13" ht="16.5" customHeight="1">
      <c r="A116" s="97"/>
      <c r="B116" s="105"/>
      <c r="C116" s="105"/>
      <c r="D116" s="105"/>
      <c r="E116" s="129"/>
      <c r="F116" s="99"/>
      <c r="G116" s="99"/>
      <c r="H116" s="99"/>
      <c r="I116" s="99"/>
      <c r="J116" s="317"/>
      <c r="K116" s="317"/>
      <c r="L116" s="317"/>
      <c r="M116" s="333"/>
    </row>
    <row r="117" spans="1:13" ht="16.5" customHeight="1">
      <c r="A117" s="97"/>
      <c r="B117" s="105"/>
      <c r="C117" s="105"/>
      <c r="D117" s="105"/>
      <c r="E117" s="129"/>
      <c r="F117" s="99"/>
      <c r="G117" s="99"/>
      <c r="H117" s="99"/>
      <c r="I117" s="99"/>
      <c r="J117" s="317"/>
      <c r="K117" s="317"/>
      <c r="L117" s="317"/>
      <c r="M117" s="333"/>
    </row>
    <row r="118" spans="1:13" ht="16.5" customHeight="1">
      <c r="A118" s="97"/>
      <c r="B118" s="105"/>
      <c r="C118" s="105"/>
      <c r="D118" s="105"/>
      <c r="E118" s="129"/>
      <c r="F118" s="99"/>
      <c r="G118" s="99"/>
      <c r="H118" s="99"/>
      <c r="I118" s="99"/>
      <c r="J118" s="317"/>
      <c r="K118" s="317"/>
      <c r="L118" s="317"/>
      <c r="M118" s="333"/>
    </row>
    <row r="119" spans="1:13" ht="16.5" customHeight="1">
      <c r="A119" s="97"/>
      <c r="B119" s="105"/>
      <c r="C119" s="105"/>
      <c r="D119" s="105"/>
      <c r="E119" s="129"/>
      <c r="F119" s="99"/>
      <c r="G119" s="99"/>
      <c r="H119" s="99"/>
      <c r="I119" s="99"/>
      <c r="J119" s="317"/>
      <c r="K119" s="317"/>
      <c r="L119" s="317"/>
      <c r="M119" s="333"/>
    </row>
    <row r="120" spans="1:13" ht="16.5" customHeight="1">
      <c r="A120" s="97"/>
      <c r="B120" s="105"/>
      <c r="C120" s="105"/>
      <c r="D120" s="105"/>
      <c r="E120" s="129"/>
      <c r="F120" s="99"/>
      <c r="G120" s="99"/>
      <c r="H120" s="99"/>
      <c r="I120" s="99"/>
      <c r="J120" s="317"/>
      <c r="K120" s="317"/>
      <c r="L120" s="317"/>
      <c r="M120" s="333"/>
    </row>
    <row r="121" spans="1:13" ht="16.5" customHeight="1">
      <c r="A121" s="97"/>
      <c r="B121" s="105"/>
      <c r="C121" s="105"/>
      <c r="D121" s="105"/>
      <c r="E121" s="129"/>
      <c r="F121" s="99"/>
      <c r="G121" s="99"/>
      <c r="H121" s="99"/>
      <c r="I121" s="99"/>
      <c r="J121" s="317"/>
      <c r="K121" s="317"/>
      <c r="L121" s="317"/>
      <c r="M121" s="333"/>
    </row>
    <row r="122" spans="1:13" ht="16.5" customHeight="1">
      <c r="A122" s="97"/>
      <c r="B122" s="105"/>
      <c r="C122" s="105"/>
      <c r="D122" s="105"/>
      <c r="E122" s="129"/>
      <c r="F122" s="99"/>
      <c r="G122" s="99"/>
      <c r="H122" s="99"/>
      <c r="I122" s="99"/>
      <c r="J122" s="317"/>
      <c r="K122" s="317"/>
      <c r="L122" s="317"/>
      <c r="M122" s="333"/>
    </row>
    <row r="123" spans="1:13" ht="16.5" customHeight="1">
      <c r="A123" s="97"/>
      <c r="B123" s="105"/>
      <c r="C123" s="105"/>
      <c r="D123" s="105"/>
      <c r="E123" s="129"/>
      <c r="F123" s="99"/>
      <c r="G123" s="99"/>
      <c r="H123" s="99"/>
      <c r="I123" s="99"/>
      <c r="J123" s="317"/>
      <c r="K123" s="317"/>
      <c r="L123" s="317"/>
      <c r="M123" s="333"/>
    </row>
    <row r="124" spans="1:13" ht="16.5" customHeight="1">
      <c r="A124" s="97"/>
      <c r="B124" s="105"/>
      <c r="C124" s="105"/>
      <c r="D124" s="105"/>
      <c r="E124" s="129"/>
      <c r="F124" s="99"/>
      <c r="G124" s="99"/>
      <c r="H124" s="99"/>
      <c r="I124" s="99"/>
      <c r="J124" s="317"/>
      <c r="K124" s="317"/>
      <c r="L124" s="317"/>
      <c r="M124" s="333"/>
    </row>
    <row r="125" spans="1:13" ht="16.5" customHeight="1">
      <c r="A125" s="97"/>
      <c r="B125" s="105"/>
      <c r="C125" s="105"/>
      <c r="D125" s="105"/>
      <c r="E125" s="129"/>
      <c r="F125" s="99"/>
      <c r="G125" s="99"/>
      <c r="H125" s="99"/>
      <c r="I125" s="99"/>
      <c r="J125" s="317"/>
      <c r="K125" s="317"/>
      <c r="L125" s="317"/>
      <c r="M125" s="333"/>
    </row>
    <row r="126" spans="1:13" ht="16.5" customHeight="1">
      <c r="A126" s="97"/>
      <c r="B126" s="105"/>
      <c r="C126" s="105"/>
      <c r="D126" s="105"/>
      <c r="E126" s="129"/>
      <c r="F126" s="99"/>
      <c r="G126" s="99"/>
      <c r="H126" s="99"/>
      <c r="I126" s="99"/>
      <c r="J126" s="317"/>
      <c r="K126" s="317"/>
      <c r="L126" s="317"/>
      <c r="M126" s="333"/>
    </row>
    <row r="127" spans="1:13" ht="16.5" customHeight="1">
      <c r="A127" s="112"/>
      <c r="B127" s="105"/>
      <c r="C127" s="105"/>
      <c r="D127" s="105"/>
      <c r="E127" s="129"/>
      <c r="F127" s="99"/>
      <c r="G127" s="99"/>
      <c r="H127" s="99"/>
      <c r="I127" s="99"/>
      <c r="J127" s="317"/>
      <c r="K127" s="317"/>
      <c r="L127" s="317"/>
      <c r="M127" s="333"/>
    </row>
    <row r="128" spans="1:13" s="105" customFormat="1" ht="16.5" customHeight="1">
      <c r="E128" s="131"/>
      <c r="J128" s="121"/>
      <c r="K128" s="121"/>
      <c r="L128" s="121"/>
      <c r="M128" s="121"/>
    </row>
    <row r="129" spans="1:13" s="105" customFormat="1" ht="16.5" customHeight="1">
      <c r="E129" s="131"/>
      <c r="J129" s="121"/>
      <c r="K129" s="121"/>
      <c r="L129" s="121"/>
      <c r="M129" s="121"/>
    </row>
    <row r="130" spans="1:13" s="105" customFormat="1" ht="16.5" customHeight="1">
      <c r="E130" s="131"/>
      <c r="J130" s="121"/>
      <c r="K130" s="121"/>
      <c r="L130" s="121"/>
      <c r="M130" s="121"/>
    </row>
    <row r="131" spans="1:13" s="105" customFormat="1" ht="16.5" customHeight="1">
      <c r="E131" s="131"/>
      <c r="J131" s="121"/>
      <c r="K131" s="121"/>
      <c r="L131" s="121"/>
      <c r="M131" s="121"/>
    </row>
    <row r="132" spans="1:13" s="105" customFormat="1" ht="16.5" customHeight="1">
      <c r="E132" s="131"/>
      <c r="J132" s="121"/>
      <c r="K132" s="121"/>
      <c r="L132" s="121"/>
      <c r="M132" s="121"/>
    </row>
    <row r="133" spans="1:13" s="105" customFormat="1" ht="16.5" customHeight="1">
      <c r="E133" s="131"/>
      <c r="J133" s="121"/>
      <c r="K133" s="121"/>
      <c r="L133" s="121"/>
      <c r="M133" s="121"/>
    </row>
    <row r="134" spans="1:13" s="105" customFormat="1" ht="16.5" customHeight="1">
      <c r="A134" s="108"/>
      <c r="E134" s="131"/>
      <c r="J134" s="122"/>
      <c r="K134" s="122"/>
      <c r="L134" s="122"/>
      <c r="M134" s="122"/>
    </row>
    <row r="135" spans="1:13" s="105" customFormat="1" ht="16.5" customHeight="1">
      <c r="E135" s="131"/>
      <c r="J135" s="122"/>
      <c r="K135" s="122"/>
      <c r="L135" s="122"/>
      <c r="M135" s="122"/>
    </row>
    <row r="136" spans="1:13" s="105" customFormat="1" ht="16.5" customHeight="1">
      <c r="A136" s="108"/>
      <c r="E136" s="131"/>
      <c r="J136" s="106"/>
      <c r="K136" s="106"/>
      <c r="L136" s="106"/>
      <c r="M136" s="106"/>
    </row>
    <row r="137" spans="1:13" s="105" customFormat="1" ht="16.5" customHeight="1">
      <c r="B137" s="108"/>
      <c r="E137" s="131"/>
      <c r="J137" s="122"/>
      <c r="K137" s="122"/>
      <c r="L137" s="122"/>
      <c r="M137" s="122"/>
    </row>
    <row r="138" spans="1:13" s="105" customFormat="1" ht="16.5" customHeight="1">
      <c r="E138" s="131"/>
      <c r="J138" s="123"/>
      <c r="K138" s="123"/>
      <c r="L138" s="123"/>
      <c r="M138" s="123"/>
    </row>
    <row r="139" spans="1:13" s="105" customFormat="1" ht="16.5" customHeight="1">
      <c r="E139" s="131"/>
      <c r="J139" s="123"/>
      <c r="K139" s="123"/>
      <c r="L139" s="123"/>
      <c r="M139" s="123"/>
    </row>
    <row r="140" spans="1:13" s="105" customFormat="1" ht="16.5" customHeight="1">
      <c r="E140" s="131"/>
      <c r="J140" s="123"/>
      <c r="K140" s="123"/>
      <c r="L140" s="123"/>
      <c r="M140" s="123"/>
    </row>
    <row r="141" spans="1:13" ht="16.5" customHeight="1">
      <c r="J141" s="123"/>
      <c r="K141" s="123"/>
      <c r="L141" s="123"/>
      <c r="M141" s="123"/>
    </row>
    <row r="142" spans="1:13" ht="16.5" customHeight="1">
      <c r="J142" s="123"/>
      <c r="K142" s="123"/>
      <c r="L142" s="123"/>
      <c r="M142" s="123"/>
    </row>
    <row r="143" spans="1:13" ht="16.5" customHeight="1">
      <c r="J143" s="123"/>
      <c r="K143" s="123"/>
      <c r="L143" s="123"/>
      <c r="M143" s="123"/>
    </row>
    <row r="144" spans="1:13" ht="16.5" customHeight="1">
      <c r="J144" s="123"/>
      <c r="K144" s="123"/>
      <c r="L144" s="123"/>
      <c r="M144" s="123"/>
    </row>
    <row r="145" spans="10:13" ht="16.5" customHeight="1">
      <c r="J145" s="123"/>
      <c r="K145" s="123"/>
      <c r="L145" s="123"/>
      <c r="M145" s="123"/>
    </row>
    <row r="146" spans="10:13" ht="16.5" customHeight="1">
      <c r="J146" s="123"/>
      <c r="K146" s="123"/>
      <c r="L146" s="123"/>
      <c r="M146" s="123"/>
    </row>
    <row r="147" spans="10:13" ht="16.5" customHeight="1">
      <c r="J147" s="123"/>
      <c r="K147" s="123"/>
      <c r="L147" s="123"/>
      <c r="M147" s="123"/>
    </row>
  </sheetData>
  <mergeCells count="14">
    <mergeCell ref="G4:I4"/>
    <mergeCell ref="K4:M4"/>
    <mergeCell ref="G5:I5"/>
    <mergeCell ref="K5:M5"/>
    <mergeCell ref="G8:M8"/>
    <mergeCell ref="G6:I6"/>
    <mergeCell ref="K6:M6"/>
    <mergeCell ref="G35:I35"/>
    <mergeCell ref="K35:M35"/>
    <mergeCell ref="G39:M39"/>
    <mergeCell ref="G36:I36"/>
    <mergeCell ref="K36:M36"/>
    <mergeCell ref="G37:I37"/>
    <mergeCell ref="K37:M37"/>
  </mergeCells>
  <pageMargins left="0.8" right="0.8" top="0.48" bottom="0.4" header="0.49" footer="0.4"/>
  <pageSetup paperSize="9" scale="73" firstPageNumber="5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72"/>
  <sheetViews>
    <sheetView view="pageBreakPreview" topLeftCell="A55" zoomScaleNormal="85" zoomScaleSheetLayoutView="100" workbookViewId="0">
      <selection activeCell="D75" sqref="D75"/>
    </sheetView>
  </sheetViews>
  <sheetFormatPr defaultColWidth="9.33203125" defaultRowHeight="19.350000000000001" customHeight="1"/>
  <cols>
    <col min="1" max="3" width="1.83203125" style="144" customWidth="1"/>
    <col min="4" max="4" width="46.33203125" style="144" customWidth="1"/>
    <col min="5" max="5" width="6.33203125" style="145" customWidth="1"/>
    <col min="6" max="6" width="1" style="144" customWidth="1"/>
    <col min="7" max="7" width="13.5" style="146" customWidth="1"/>
    <col min="8" max="8" width="1" style="146" customWidth="1"/>
    <col min="9" max="9" width="13.5" style="146" customWidth="1"/>
    <col min="10" max="10" width="1" style="146" customWidth="1"/>
    <col min="11" max="11" width="13.5" style="146" customWidth="1"/>
    <col min="12" max="12" width="1" style="146" customWidth="1"/>
    <col min="13" max="13" width="13.5" style="146" customWidth="1"/>
    <col min="14" max="16384" width="9.33203125" style="144"/>
  </cols>
  <sheetData>
    <row r="1" spans="1:13" ht="19.350000000000001" customHeight="1">
      <c r="A1" s="125" t="s">
        <v>257</v>
      </c>
      <c r="B1" s="153"/>
      <c r="C1" s="153"/>
      <c r="D1" s="153"/>
      <c r="E1" s="175"/>
      <c r="F1" s="153"/>
      <c r="G1" s="176"/>
      <c r="H1" s="176"/>
      <c r="I1" s="176"/>
      <c r="J1" s="176"/>
      <c r="K1" s="176"/>
      <c r="L1" s="176"/>
      <c r="M1" s="176"/>
    </row>
    <row r="2" spans="1:13" ht="19.350000000000001" customHeight="1">
      <c r="A2" s="153" t="s">
        <v>358</v>
      </c>
      <c r="B2" s="153"/>
      <c r="C2" s="153"/>
      <c r="D2" s="153"/>
      <c r="E2" s="175"/>
      <c r="F2" s="153"/>
      <c r="G2" s="176"/>
      <c r="H2" s="176"/>
      <c r="I2" s="176"/>
      <c r="J2" s="176"/>
      <c r="K2" s="176"/>
      <c r="L2" s="176"/>
      <c r="M2" s="176"/>
    </row>
    <row r="3" spans="1:13" ht="19.350000000000001" customHeight="1">
      <c r="A3" s="141"/>
      <c r="B3" s="141"/>
      <c r="C3" s="141"/>
      <c r="D3" s="141"/>
      <c r="E3" s="142"/>
      <c r="F3" s="141"/>
      <c r="G3" s="143"/>
      <c r="H3" s="143"/>
      <c r="I3" s="143"/>
      <c r="J3" s="143"/>
      <c r="K3" s="143"/>
      <c r="L3" s="143"/>
      <c r="M3" s="143"/>
    </row>
    <row r="4" spans="1:13" ht="19.350000000000001" customHeight="1">
      <c r="A4" s="141"/>
      <c r="B4" s="141"/>
      <c r="C4" s="141"/>
      <c r="D4" s="141"/>
      <c r="E4" s="142"/>
      <c r="F4" s="141"/>
      <c r="G4" s="362" t="s">
        <v>280</v>
      </c>
      <c r="H4" s="362"/>
      <c r="I4" s="362"/>
      <c r="J4" s="317"/>
      <c r="K4" s="362" t="s">
        <v>281</v>
      </c>
      <c r="L4" s="362"/>
      <c r="M4" s="362"/>
    </row>
    <row r="5" spans="1:13" ht="19.350000000000001" customHeight="1">
      <c r="A5" s="141"/>
      <c r="B5" s="141"/>
      <c r="C5" s="141"/>
      <c r="D5" s="141"/>
      <c r="E5" s="142"/>
      <c r="F5" s="141"/>
      <c r="G5" s="364" t="s">
        <v>277</v>
      </c>
      <c r="H5" s="364"/>
      <c r="I5" s="364"/>
      <c r="J5" s="318"/>
      <c r="K5" s="364" t="s">
        <v>277</v>
      </c>
      <c r="L5" s="364"/>
      <c r="M5" s="364"/>
    </row>
    <row r="6" spans="1:13" ht="19.350000000000001" customHeight="1">
      <c r="A6" s="141"/>
      <c r="B6" s="141"/>
      <c r="C6" s="141"/>
      <c r="D6" s="141"/>
      <c r="E6" s="142"/>
      <c r="F6" s="141"/>
      <c r="G6" s="366" t="s">
        <v>342</v>
      </c>
      <c r="H6" s="366"/>
      <c r="I6" s="366"/>
      <c r="J6" s="288"/>
      <c r="K6" s="366" t="s">
        <v>342</v>
      </c>
      <c r="L6" s="366"/>
      <c r="M6" s="366"/>
    </row>
    <row r="7" spans="1:13" ht="19.350000000000001" customHeight="1">
      <c r="A7" s="141"/>
      <c r="B7" s="141"/>
      <c r="C7" s="141"/>
      <c r="D7" s="141"/>
      <c r="E7" s="132" t="s">
        <v>227</v>
      </c>
      <c r="F7" s="141"/>
      <c r="G7" s="151">
        <v>2022</v>
      </c>
      <c r="H7" s="152"/>
      <c r="I7" s="151">
        <v>2021</v>
      </c>
      <c r="J7" s="152"/>
      <c r="K7" s="151">
        <v>2022</v>
      </c>
      <c r="L7" s="152"/>
      <c r="M7" s="151">
        <v>2021</v>
      </c>
    </row>
    <row r="8" spans="1:13" s="158" customFormat="1" ht="19.350000000000001" customHeight="1">
      <c r="A8" s="141"/>
      <c r="B8" s="141"/>
      <c r="C8" s="141"/>
      <c r="D8" s="141"/>
      <c r="E8" s="142"/>
      <c r="F8" s="141"/>
      <c r="G8" s="363" t="s">
        <v>375</v>
      </c>
      <c r="H8" s="363"/>
      <c r="I8" s="363"/>
      <c r="J8" s="363"/>
      <c r="K8" s="363"/>
      <c r="L8" s="363"/>
      <c r="M8" s="363"/>
    </row>
    <row r="9" spans="1:13" s="158" customFormat="1" ht="19.350000000000001" customHeight="1">
      <c r="A9" s="289" t="s">
        <v>376</v>
      </c>
      <c r="B9" s="144"/>
      <c r="C9" s="144"/>
      <c r="D9" s="144"/>
      <c r="E9" s="145"/>
      <c r="F9" s="144"/>
      <c r="G9" s="146"/>
      <c r="H9" s="146"/>
      <c r="I9" s="146"/>
      <c r="J9" s="146"/>
      <c r="K9" s="146"/>
      <c r="L9" s="146"/>
      <c r="M9" s="146"/>
    </row>
    <row r="10" spans="1:13" ht="19.350000000000001" customHeight="1">
      <c r="A10" s="144" t="s">
        <v>286</v>
      </c>
      <c r="E10" s="290" t="s">
        <v>353</v>
      </c>
      <c r="G10" s="291">
        <v>4490249</v>
      </c>
      <c r="H10" s="292"/>
      <c r="I10" s="291">
        <v>3365432</v>
      </c>
      <c r="J10" s="292"/>
      <c r="K10" s="291">
        <v>4419117</v>
      </c>
      <c r="L10" s="293"/>
      <c r="M10" s="291">
        <v>3327275</v>
      </c>
    </row>
    <row r="11" spans="1:13" ht="19.350000000000001" customHeight="1">
      <c r="A11" s="144" t="s">
        <v>220</v>
      </c>
      <c r="E11" s="290">
        <v>3</v>
      </c>
      <c r="G11" s="294">
        <v>5099</v>
      </c>
      <c r="H11" s="292"/>
      <c r="I11" s="294">
        <v>4228</v>
      </c>
      <c r="J11" s="292"/>
      <c r="K11" s="294">
        <v>16186</v>
      </c>
      <c r="L11" s="293"/>
      <c r="M11" s="294">
        <v>4285</v>
      </c>
    </row>
    <row r="12" spans="1:13" ht="19.350000000000001" customHeight="1">
      <c r="A12" s="141" t="s">
        <v>377</v>
      </c>
      <c r="G12" s="161">
        <f>SUM(G10:G11)</f>
        <v>4495348</v>
      </c>
      <c r="H12" s="295"/>
      <c r="I12" s="161">
        <f>SUM(I10:I11)</f>
        <v>3369660</v>
      </c>
      <c r="J12" s="295"/>
      <c r="K12" s="161">
        <f>SUM(K10:K11)</f>
        <v>4435303</v>
      </c>
      <c r="L12" s="295"/>
      <c r="M12" s="161">
        <f>SUM(M10:M11)</f>
        <v>3331560</v>
      </c>
    </row>
    <row r="13" spans="1:13" ht="19.350000000000001" customHeight="1">
      <c r="A13" s="141"/>
      <c r="G13" s="154"/>
      <c r="H13" s="154"/>
      <c r="I13" s="154"/>
      <c r="J13" s="154"/>
      <c r="K13" s="154"/>
      <c r="L13" s="154"/>
      <c r="M13" s="154"/>
    </row>
    <row r="14" spans="1:13" ht="19.350000000000001" customHeight="1">
      <c r="A14" s="289" t="s">
        <v>221</v>
      </c>
      <c r="G14" s="154"/>
      <c r="H14" s="154"/>
      <c r="I14" s="154"/>
      <c r="J14" s="154"/>
      <c r="K14" s="154"/>
      <c r="L14" s="154"/>
      <c r="M14" s="154"/>
    </row>
    <row r="15" spans="1:13" ht="19.350000000000001" customHeight="1">
      <c r="A15" s="144" t="s">
        <v>287</v>
      </c>
      <c r="E15" s="290" t="s">
        <v>353</v>
      </c>
      <c r="G15" s="296">
        <v>3604900</v>
      </c>
      <c r="H15" s="297"/>
      <c r="I15" s="296">
        <v>2714722</v>
      </c>
      <c r="J15" s="297"/>
      <c r="K15" s="296">
        <v>3559984</v>
      </c>
      <c r="L15" s="298"/>
      <c r="M15" s="296">
        <v>2692704</v>
      </c>
    </row>
    <row r="16" spans="1:13" ht="19.350000000000001" customHeight="1">
      <c r="A16" s="144" t="s">
        <v>222</v>
      </c>
      <c r="E16" s="290"/>
      <c r="G16" s="296">
        <v>217976</v>
      </c>
      <c r="H16" s="297"/>
      <c r="I16" s="296">
        <v>182420</v>
      </c>
      <c r="J16" s="297"/>
      <c r="K16" s="296">
        <v>217975</v>
      </c>
      <c r="L16" s="298"/>
      <c r="M16" s="296">
        <v>182420</v>
      </c>
    </row>
    <row r="17" spans="1:13" ht="19.350000000000001" customHeight="1">
      <c r="A17" s="144" t="s">
        <v>288</v>
      </c>
      <c r="E17" s="290">
        <v>3</v>
      </c>
      <c r="G17" s="294">
        <v>275578</v>
      </c>
      <c r="H17" s="292"/>
      <c r="I17" s="294">
        <v>249042</v>
      </c>
      <c r="J17" s="292"/>
      <c r="K17" s="294">
        <v>256601</v>
      </c>
      <c r="L17" s="293"/>
      <c r="M17" s="294">
        <v>231927</v>
      </c>
    </row>
    <row r="18" spans="1:13" ht="19.350000000000001" customHeight="1">
      <c r="A18" s="141" t="s">
        <v>223</v>
      </c>
      <c r="G18" s="161">
        <f>SUM(G15:G17)</f>
        <v>4098454</v>
      </c>
      <c r="H18" s="295"/>
      <c r="I18" s="161">
        <f>SUM(I15:I17)</f>
        <v>3146184</v>
      </c>
      <c r="J18" s="295"/>
      <c r="K18" s="161">
        <f>SUM(K15:K17)</f>
        <v>4034560</v>
      </c>
      <c r="L18" s="295"/>
      <c r="M18" s="161">
        <f>SUM(M15:M17)</f>
        <v>3107051</v>
      </c>
    </row>
    <row r="19" spans="1:13" ht="19.350000000000001" customHeight="1">
      <c r="G19" s="154"/>
      <c r="H19" s="154"/>
      <c r="I19" s="154"/>
      <c r="J19" s="154"/>
      <c r="K19" s="154"/>
      <c r="L19" s="154"/>
      <c r="M19" s="154"/>
    </row>
    <row r="20" spans="1:13" ht="19.350000000000001" customHeight="1">
      <c r="A20" s="141" t="s">
        <v>289</v>
      </c>
      <c r="B20" s="141"/>
      <c r="C20" s="141"/>
      <c r="D20" s="141"/>
      <c r="E20" s="142"/>
      <c r="F20" s="141"/>
      <c r="G20" s="295">
        <f>G12-G18</f>
        <v>396894</v>
      </c>
      <c r="H20" s="299"/>
      <c r="I20" s="295">
        <f>I12-I18</f>
        <v>223476</v>
      </c>
      <c r="J20" s="295"/>
      <c r="K20" s="295">
        <f>K12-K18</f>
        <v>400743</v>
      </c>
      <c r="L20" s="295"/>
      <c r="M20" s="295">
        <f>M12-M18</f>
        <v>224509</v>
      </c>
    </row>
    <row r="21" spans="1:13" ht="19.350000000000001" customHeight="1">
      <c r="A21" s="144" t="s">
        <v>243</v>
      </c>
      <c r="G21" s="154">
        <v>-18788</v>
      </c>
      <c r="H21" s="154"/>
      <c r="I21" s="154">
        <v>-4958</v>
      </c>
      <c r="J21" s="154"/>
      <c r="K21" s="154">
        <v>-16354</v>
      </c>
      <c r="L21" s="154"/>
      <c r="M21" s="154">
        <v>-2510</v>
      </c>
    </row>
    <row r="22" spans="1:13" ht="19.350000000000001" customHeight="1">
      <c r="A22" s="300" t="s">
        <v>290</v>
      </c>
      <c r="E22" s="290">
        <v>5</v>
      </c>
      <c r="G22" s="154">
        <v>-11331</v>
      </c>
      <c r="H22" s="154"/>
      <c r="I22" s="154">
        <v>-2631</v>
      </c>
      <c r="J22" s="154"/>
      <c r="K22" s="154">
        <v>-12918</v>
      </c>
      <c r="L22" s="154"/>
      <c r="M22" s="154">
        <v>-5141</v>
      </c>
    </row>
    <row r="23" spans="1:13" ht="19.350000000000001" customHeight="1">
      <c r="A23" s="144" t="s">
        <v>291</v>
      </c>
      <c r="G23" s="154"/>
      <c r="H23" s="154"/>
      <c r="I23" s="154"/>
      <c r="J23" s="154"/>
      <c r="K23" s="154"/>
      <c r="L23" s="154"/>
      <c r="M23" s="154"/>
    </row>
    <row r="24" spans="1:13" ht="19.350000000000001" customHeight="1">
      <c r="B24" s="144" t="s">
        <v>292</v>
      </c>
      <c r="E24" s="160">
        <v>7</v>
      </c>
      <c r="F24" s="223"/>
      <c r="G24" s="358">
        <v>13928</v>
      </c>
      <c r="H24" s="306"/>
      <c r="I24" s="358">
        <v>25420</v>
      </c>
      <c r="J24" s="306"/>
      <c r="K24" s="358">
        <v>0</v>
      </c>
      <c r="L24" s="306"/>
      <c r="M24" s="358">
        <v>0</v>
      </c>
    </row>
    <row r="25" spans="1:13" ht="19.350000000000001" customHeight="1">
      <c r="A25" s="141" t="s">
        <v>293</v>
      </c>
      <c r="E25" s="290"/>
      <c r="G25" s="295">
        <f>SUM(G20:G24)</f>
        <v>380703</v>
      </c>
      <c r="H25" s="295"/>
      <c r="I25" s="295">
        <f>SUM(I20:I24)</f>
        <v>241307</v>
      </c>
      <c r="J25" s="295"/>
      <c r="K25" s="295">
        <f>SUM(K20:K24)</f>
        <v>371471</v>
      </c>
      <c r="L25" s="295"/>
      <c r="M25" s="295">
        <f>SUM(M20:M24)</f>
        <v>216858</v>
      </c>
    </row>
    <row r="26" spans="1:13" ht="19.350000000000001" customHeight="1">
      <c r="A26" s="144" t="s">
        <v>294</v>
      </c>
      <c r="E26" s="303">
        <v>20</v>
      </c>
      <c r="F26" s="304"/>
      <c r="G26" s="294">
        <v>-74582</v>
      </c>
      <c r="H26" s="297"/>
      <c r="I26" s="294">
        <v>-41649</v>
      </c>
      <c r="J26" s="297"/>
      <c r="K26" s="294">
        <v>-73321</v>
      </c>
      <c r="L26" s="293"/>
      <c r="M26" s="294">
        <v>-41259</v>
      </c>
    </row>
    <row r="27" spans="1:13" ht="19.350000000000001" customHeight="1" thickBot="1">
      <c r="A27" s="141" t="s">
        <v>345</v>
      </c>
      <c r="E27" s="290"/>
      <c r="G27" s="305">
        <f>SUM(G25:G26)</f>
        <v>306121</v>
      </c>
      <c r="H27" s="306"/>
      <c r="I27" s="305">
        <f>SUM(I25:I26)</f>
        <v>199658</v>
      </c>
      <c r="J27" s="306"/>
      <c r="K27" s="305">
        <f t="shared" ref="K27:M27" si="0">SUM(K25:K26)</f>
        <v>298150</v>
      </c>
      <c r="L27" s="306"/>
      <c r="M27" s="305">
        <f t="shared" si="0"/>
        <v>175599</v>
      </c>
    </row>
    <row r="28" spans="1:13" ht="19.350000000000001" customHeight="1" thickTop="1">
      <c r="G28" s="147"/>
      <c r="H28" s="147"/>
      <c r="I28" s="147"/>
      <c r="J28" s="147"/>
      <c r="K28" s="147"/>
      <c r="L28" s="147"/>
      <c r="M28" s="147"/>
    </row>
    <row r="29" spans="1:13" ht="19.350000000000001" customHeight="1">
      <c r="A29" s="125" t="s">
        <v>257</v>
      </c>
      <c r="B29" s="153"/>
      <c r="C29" s="153"/>
      <c r="D29" s="153"/>
      <c r="E29" s="175"/>
      <c r="F29" s="153"/>
      <c r="G29" s="176"/>
      <c r="H29" s="176"/>
      <c r="I29" s="176"/>
      <c r="J29" s="176"/>
      <c r="K29" s="176"/>
      <c r="L29" s="176"/>
      <c r="M29" s="176"/>
    </row>
    <row r="30" spans="1:13" ht="19.350000000000001" customHeight="1">
      <c r="A30" s="153" t="s">
        <v>343</v>
      </c>
      <c r="B30" s="153"/>
      <c r="C30" s="153"/>
      <c r="D30" s="153"/>
      <c r="E30" s="175"/>
      <c r="F30" s="153"/>
      <c r="G30" s="176"/>
      <c r="H30" s="176"/>
      <c r="I30" s="176"/>
      <c r="J30" s="176"/>
      <c r="K30" s="176"/>
      <c r="L30" s="176"/>
      <c r="M30" s="176"/>
    </row>
    <row r="31" spans="1:13" ht="19.350000000000001" customHeight="1">
      <c r="A31" s="148"/>
      <c r="B31" s="148"/>
      <c r="C31" s="148"/>
      <c r="D31" s="148"/>
      <c r="E31" s="149"/>
      <c r="F31" s="148"/>
      <c r="G31" s="150"/>
      <c r="H31" s="150"/>
      <c r="I31" s="150"/>
      <c r="J31" s="150"/>
      <c r="K31" s="150"/>
      <c r="L31" s="150"/>
      <c r="M31" s="150"/>
    </row>
    <row r="32" spans="1:13" ht="19.350000000000001" customHeight="1">
      <c r="A32" s="141"/>
      <c r="B32" s="141"/>
      <c r="C32" s="141"/>
      <c r="D32" s="141"/>
      <c r="E32" s="142"/>
      <c r="F32" s="141"/>
      <c r="G32" s="362" t="s">
        <v>280</v>
      </c>
      <c r="H32" s="362"/>
      <c r="I32" s="362"/>
      <c r="J32" s="317"/>
      <c r="K32" s="362" t="s">
        <v>281</v>
      </c>
      <c r="L32" s="362"/>
      <c r="M32" s="362"/>
    </row>
    <row r="33" spans="1:13" ht="19.350000000000001" customHeight="1">
      <c r="A33" s="141"/>
      <c r="B33" s="141"/>
      <c r="C33" s="141"/>
      <c r="D33" s="141"/>
      <c r="E33" s="142"/>
      <c r="F33" s="141"/>
      <c r="G33" s="364" t="s">
        <v>277</v>
      </c>
      <c r="H33" s="364"/>
      <c r="I33" s="364"/>
      <c r="J33" s="318"/>
      <c r="K33" s="364" t="s">
        <v>277</v>
      </c>
      <c r="L33" s="364"/>
      <c r="M33" s="364"/>
    </row>
    <row r="34" spans="1:13" ht="19.350000000000001" customHeight="1">
      <c r="A34" s="141"/>
      <c r="B34" s="141"/>
      <c r="C34" s="141"/>
      <c r="D34" s="141"/>
      <c r="E34" s="142"/>
      <c r="F34" s="141"/>
      <c r="G34" s="366" t="s">
        <v>342</v>
      </c>
      <c r="H34" s="366"/>
      <c r="I34" s="366"/>
      <c r="J34" s="288"/>
      <c r="K34" s="366" t="s">
        <v>342</v>
      </c>
      <c r="L34" s="366"/>
      <c r="M34" s="366"/>
    </row>
    <row r="35" spans="1:13" ht="19.350000000000001" customHeight="1">
      <c r="A35" s="141"/>
      <c r="B35" s="141"/>
      <c r="C35" s="141"/>
      <c r="D35" s="141"/>
      <c r="E35" s="157" t="s">
        <v>227</v>
      </c>
      <c r="F35" s="141"/>
      <c r="G35" s="151">
        <v>2022</v>
      </c>
      <c r="H35" s="152"/>
      <c r="I35" s="151">
        <v>2021</v>
      </c>
      <c r="J35" s="152"/>
      <c r="K35" s="151">
        <v>2022</v>
      </c>
      <c r="L35" s="152"/>
      <c r="M35" s="151">
        <v>2021</v>
      </c>
    </row>
    <row r="36" spans="1:13" ht="19.350000000000001" customHeight="1">
      <c r="A36" s="141"/>
      <c r="B36" s="141"/>
      <c r="C36" s="141"/>
      <c r="D36" s="141"/>
      <c r="E36" s="144"/>
      <c r="F36" s="141"/>
      <c r="G36" s="363" t="s">
        <v>375</v>
      </c>
      <c r="H36" s="363"/>
      <c r="I36" s="363"/>
      <c r="J36" s="363"/>
      <c r="K36" s="363"/>
      <c r="L36" s="363"/>
      <c r="M36" s="363"/>
    </row>
    <row r="37" spans="1:13" ht="19.350000000000001" customHeight="1">
      <c r="A37" s="141" t="s">
        <v>266</v>
      </c>
      <c r="E37" s="142"/>
    </row>
    <row r="38" spans="1:13" ht="19.350000000000001" customHeight="1">
      <c r="A38" s="289" t="s">
        <v>268</v>
      </c>
      <c r="B38" s="289"/>
      <c r="C38" s="289"/>
      <c r="D38" s="289"/>
      <c r="G38" s="154"/>
      <c r="H38" s="154"/>
      <c r="I38" s="154"/>
      <c r="J38" s="154"/>
      <c r="K38" s="154"/>
      <c r="L38" s="154"/>
      <c r="M38" s="154"/>
    </row>
    <row r="39" spans="1:13" ht="19.350000000000001" customHeight="1">
      <c r="A39" s="289"/>
      <c r="B39" s="289" t="s">
        <v>267</v>
      </c>
      <c r="C39" s="289"/>
      <c r="D39" s="289"/>
      <c r="G39" s="154"/>
      <c r="H39" s="154"/>
      <c r="I39" s="154"/>
      <c r="J39" s="154"/>
      <c r="K39" s="154"/>
      <c r="L39" s="154"/>
      <c r="M39" s="154"/>
    </row>
    <row r="40" spans="1:13" ht="19.350000000000001" customHeight="1">
      <c r="A40" s="144" t="s">
        <v>295</v>
      </c>
      <c r="B40" s="289"/>
      <c r="C40" s="289"/>
      <c r="D40" s="289"/>
      <c r="G40" s="154"/>
      <c r="H40" s="154"/>
      <c r="I40" s="154"/>
      <c r="J40" s="154"/>
      <c r="K40" s="154"/>
      <c r="L40" s="154"/>
      <c r="M40" s="154"/>
    </row>
    <row r="41" spans="1:13" ht="19.350000000000001" customHeight="1">
      <c r="B41" s="144" t="s">
        <v>296</v>
      </c>
      <c r="G41" s="301">
        <v>465</v>
      </c>
      <c r="H41" s="302"/>
      <c r="I41" s="301">
        <v>573</v>
      </c>
      <c r="J41" s="292"/>
      <c r="K41" s="217"/>
      <c r="L41" s="216"/>
      <c r="M41" s="217">
        <v>0</v>
      </c>
    </row>
    <row r="42" spans="1:13" ht="19.350000000000001" customHeight="1">
      <c r="A42" s="141" t="s">
        <v>297</v>
      </c>
      <c r="C42" s="141"/>
      <c r="D42" s="141"/>
      <c r="G42" s="154"/>
      <c r="H42" s="154"/>
      <c r="I42" s="154"/>
      <c r="J42" s="154"/>
      <c r="K42" s="154"/>
      <c r="L42" s="154"/>
      <c r="M42" s="154"/>
    </row>
    <row r="43" spans="1:13" ht="19.350000000000001" customHeight="1">
      <c r="B43" s="141" t="s">
        <v>224</v>
      </c>
      <c r="D43" s="141"/>
      <c r="G43" s="184">
        <f>SUM(G41)</f>
        <v>465</v>
      </c>
      <c r="H43" s="307"/>
      <c r="I43" s="184">
        <f>SUM(I41)</f>
        <v>573</v>
      </c>
      <c r="J43" s="218"/>
      <c r="K43" s="162">
        <f>SUM(K41)</f>
        <v>0</v>
      </c>
      <c r="L43" s="163"/>
      <c r="M43" s="162">
        <f>SUM(M41)</f>
        <v>0</v>
      </c>
    </row>
    <row r="44" spans="1:13" ht="19.350000000000001" customHeight="1">
      <c r="G44" s="154"/>
      <c r="H44" s="154"/>
      <c r="I44" s="154"/>
      <c r="J44" s="154"/>
      <c r="K44" s="154"/>
      <c r="L44" s="154"/>
      <c r="M44" s="154"/>
    </row>
    <row r="45" spans="1:13" ht="19.350000000000001" customHeight="1">
      <c r="A45" s="289" t="s">
        <v>298</v>
      </c>
      <c r="B45" s="311"/>
      <c r="C45" s="311"/>
      <c r="D45" s="311"/>
      <c r="G45" s="154"/>
      <c r="H45" s="154"/>
      <c r="I45" s="154"/>
      <c r="J45" s="154"/>
      <c r="K45" s="154"/>
      <c r="L45" s="154"/>
      <c r="M45" s="154"/>
    </row>
    <row r="46" spans="1:13" ht="19.350000000000001" customHeight="1">
      <c r="A46" s="311"/>
      <c r="B46" s="289" t="s">
        <v>299</v>
      </c>
      <c r="C46" s="289"/>
      <c r="D46" s="311"/>
      <c r="G46" s="154"/>
      <c r="H46" s="154"/>
      <c r="I46" s="154"/>
      <c r="J46" s="154"/>
      <c r="K46" s="154"/>
      <c r="L46" s="154"/>
      <c r="M46" s="154"/>
    </row>
    <row r="47" spans="1:13" ht="19.350000000000001" customHeight="1">
      <c r="A47" s="144" t="s">
        <v>300</v>
      </c>
      <c r="B47" s="141"/>
      <c r="C47" s="141"/>
      <c r="G47" s="154"/>
      <c r="H47" s="154"/>
      <c r="I47" s="154"/>
      <c r="J47" s="154"/>
      <c r="K47" s="154"/>
      <c r="L47" s="154"/>
      <c r="M47" s="154"/>
    </row>
    <row r="48" spans="1:13" ht="19.350000000000001" customHeight="1">
      <c r="A48" s="141"/>
      <c r="B48" s="144" t="s">
        <v>301</v>
      </c>
      <c r="G48" s="312">
        <v>4600</v>
      </c>
      <c r="H48" s="313"/>
      <c r="I48" s="312">
        <v>2058</v>
      </c>
      <c r="J48" s="313"/>
      <c r="K48" s="312">
        <v>4600</v>
      </c>
      <c r="L48" s="313"/>
      <c r="M48" s="312">
        <v>2058</v>
      </c>
    </row>
    <row r="49" spans="1:13" ht="19.350000000000001" customHeight="1">
      <c r="A49" s="144" t="s">
        <v>415</v>
      </c>
      <c r="E49" s="326">
        <v>15</v>
      </c>
      <c r="G49" s="312">
        <v>-2740</v>
      </c>
      <c r="H49" s="313"/>
      <c r="I49" s="312">
        <v>0</v>
      </c>
      <c r="J49" s="313"/>
      <c r="K49" s="312">
        <v>-2740</v>
      </c>
      <c r="L49" s="313"/>
      <c r="M49" s="312">
        <v>0</v>
      </c>
    </row>
    <row r="50" spans="1:13" ht="19.350000000000001" customHeight="1">
      <c r="A50" s="144" t="s">
        <v>354</v>
      </c>
      <c r="E50" s="326"/>
      <c r="G50" s="312"/>
      <c r="H50" s="313"/>
      <c r="I50" s="312"/>
      <c r="J50" s="313"/>
      <c r="K50" s="312"/>
      <c r="L50" s="313"/>
      <c r="M50" s="312"/>
    </row>
    <row r="51" spans="1:13" ht="19.350000000000001" customHeight="1">
      <c r="A51" s="141"/>
      <c r="B51" s="144" t="s">
        <v>368</v>
      </c>
      <c r="E51" s="326">
        <v>7</v>
      </c>
      <c r="G51" s="312">
        <v>154</v>
      </c>
      <c r="H51" s="313"/>
      <c r="I51" s="312">
        <v>1090</v>
      </c>
      <c r="J51" s="313"/>
      <c r="K51" s="312">
        <v>0</v>
      </c>
      <c r="L51" s="313"/>
      <c r="M51" s="312">
        <v>0</v>
      </c>
    </row>
    <row r="52" spans="1:13" ht="19.350000000000001" customHeight="1">
      <c r="A52" s="144" t="s">
        <v>302</v>
      </c>
      <c r="G52" s="312"/>
      <c r="H52" s="313"/>
      <c r="I52" s="312"/>
      <c r="J52" s="313"/>
      <c r="K52" s="312"/>
      <c r="L52" s="313"/>
      <c r="M52" s="312"/>
    </row>
    <row r="53" spans="1:13" ht="19.350000000000001" customHeight="1">
      <c r="A53" s="141"/>
      <c r="B53" s="144" t="s">
        <v>303</v>
      </c>
      <c r="E53" s="326">
        <v>20</v>
      </c>
      <c r="G53" s="314">
        <v>-372</v>
      </c>
      <c r="H53" s="313"/>
      <c r="I53" s="314">
        <v>-412</v>
      </c>
      <c r="J53" s="313"/>
      <c r="K53" s="314">
        <v>-372</v>
      </c>
      <c r="L53" s="313"/>
      <c r="M53" s="314">
        <v>-412</v>
      </c>
    </row>
    <row r="54" spans="1:13" ht="19.350000000000001" customHeight="1">
      <c r="A54" s="141" t="s">
        <v>304</v>
      </c>
      <c r="B54" s="141"/>
      <c r="G54" s="154"/>
      <c r="H54" s="154"/>
      <c r="I54" s="154"/>
      <c r="J54" s="154"/>
      <c r="K54" s="154"/>
      <c r="L54" s="154"/>
      <c r="M54" s="154"/>
    </row>
    <row r="55" spans="1:13" ht="19.350000000000001" customHeight="1">
      <c r="B55" s="141" t="s">
        <v>299</v>
      </c>
      <c r="G55" s="315">
        <f>SUM(G48:G54)</f>
        <v>1642</v>
      </c>
      <c r="H55" s="295">
        <v>0</v>
      </c>
      <c r="I55" s="315">
        <f>SUM(I48:I54)</f>
        <v>2736</v>
      </c>
      <c r="J55" s="295"/>
      <c r="K55" s="161">
        <f>SUM(K48:K54)</f>
        <v>1488</v>
      </c>
      <c r="L55" s="163"/>
      <c r="M55" s="161">
        <f>SUM(M48:M54)</f>
        <v>1646</v>
      </c>
    </row>
    <row r="56" spans="1:13" ht="19.350000000000001" customHeight="1">
      <c r="A56" s="141" t="s">
        <v>416</v>
      </c>
      <c r="B56" s="141"/>
      <c r="G56" s="295"/>
      <c r="H56" s="295"/>
      <c r="I56" s="295"/>
      <c r="J56" s="295"/>
      <c r="K56" s="188"/>
      <c r="L56" s="163"/>
      <c r="M56" s="188"/>
    </row>
    <row r="57" spans="1:13" ht="19.350000000000001" customHeight="1">
      <c r="A57" s="141"/>
      <c r="B57" s="141" t="s">
        <v>305</v>
      </c>
      <c r="G57" s="308">
        <f>SUM(G43,G55)</f>
        <v>2107</v>
      </c>
      <c r="H57" s="309"/>
      <c r="I57" s="308">
        <f>SUM(I43,I55)</f>
        <v>3309</v>
      </c>
      <c r="J57" s="295"/>
      <c r="K57" s="161">
        <f>SUM(K43,K55)</f>
        <v>1488</v>
      </c>
      <c r="L57" s="299"/>
      <c r="M57" s="161">
        <f>SUM(M43,M55)</f>
        <v>1646</v>
      </c>
    </row>
    <row r="58" spans="1:13" ht="19.350000000000001" customHeight="1">
      <c r="B58" s="141"/>
      <c r="C58" s="141"/>
      <c r="G58" s="182"/>
      <c r="H58" s="181"/>
      <c r="I58" s="182"/>
      <c r="J58" s="144"/>
      <c r="K58" s="144"/>
      <c r="L58" s="144"/>
      <c r="M58" s="144"/>
    </row>
    <row r="59" spans="1:13" ht="19.350000000000001" customHeight="1" thickBot="1">
      <c r="A59" s="141" t="s">
        <v>350</v>
      </c>
      <c r="B59" s="141"/>
      <c r="G59" s="310">
        <f>G57+G27</f>
        <v>308228</v>
      </c>
      <c r="H59" s="307"/>
      <c r="I59" s="310">
        <f>I57+I27</f>
        <v>202967</v>
      </c>
      <c r="J59" s="154"/>
      <c r="K59" s="310">
        <f>K57+K27</f>
        <v>299638</v>
      </c>
      <c r="L59" s="307"/>
      <c r="M59" s="310">
        <f>M57+M27</f>
        <v>177245</v>
      </c>
    </row>
    <row r="60" spans="1:13" ht="19.350000000000001" customHeight="1" thickTop="1">
      <c r="B60" s="141"/>
      <c r="C60" s="141"/>
      <c r="G60" s="182"/>
      <c r="H60" s="181"/>
      <c r="I60" s="182"/>
      <c r="J60" s="154"/>
      <c r="K60" s="154"/>
      <c r="L60" s="155"/>
      <c r="M60" s="154"/>
    </row>
    <row r="61" spans="1:13" ht="19.350000000000001" customHeight="1">
      <c r="A61" s="141" t="s">
        <v>332</v>
      </c>
      <c r="G61" s="182"/>
      <c r="H61" s="182"/>
      <c r="I61" s="182"/>
      <c r="J61" s="154"/>
      <c r="K61" s="154"/>
      <c r="L61" s="154"/>
      <c r="M61" s="154"/>
    </row>
    <row r="62" spans="1:13" ht="19.350000000000001" customHeight="1">
      <c r="B62" s="144" t="s">
        <v>225</v>
      </c>
      <c r="G62" s="156">
        <f>G64-G63</f>
        <v>304588</v>
      </c>
      <c r="H62" s="156"/>
      <c r="I62" s="156">
        <f>I64-I63</f>
        <v>198806</v>
      </c>
      <c r="J62" s="156"/>
      <c r="K62" s="156">
        <f>K64-K63</f>
        <v>298150</v>
      </c>
      <c r="L62" s="156"/>
      <c r="M62" s="156">
        <f>M64-M63</f>
        <v>175599</v>
      </c>
    </row>
    <row r="63" spans="1:13" ht="19.350000000000001" customHeight="1">
      <c r="B63" s="144" t="s">
        <v>217</v>
      </c>
      <c r="G63" s="156">
        <v>1533</v>
      </c>
      <c r="H63" s="181"/>
      <c r="I63" s="156">
        <v>852</v>
      </c>
      <c r="J63" s="181"/>
      <c r="K63" s="185">
        <v>0</v>
      </c>
      <c r="L63" s="183"/>
      <c r="M63" s="185">
        <v>0</v>
      </c>
    </row>
    <row r="64" spans="1:13" ht="19.350000000000001" customHeight="1" thickBot="1">
      <c r="G64" s="186">
        <f>G27</f>
        <v>306121</v>
      </c>
      <c r="H64" s="189"/>
      <c r="I64" s="186">
        <f>I27</f>
        <v>199658</v>
      </c>
      <c r="J64" s="189"/>
      <c r="K64" s="186">
        <f>K27</f>
        <v>298150</v>
      </c>
      <c r="L64" s="189"/>
      <c r="M64" s="186">
        <f>M27</f>
        <v>175599</v>
      </c>
    </row>
    <row r="65" spans="1:13" ht="19.350000000000001" customHeight="1" thickTop="1">
      <c r="G65" s="182"/>
      <c r="H65" s="182"/>
      <c r="I65" s="182"/>
      <c r="J65" s="181"/>
      <c r="K65" s="182"/>
      <c r="L65" s="182"/>
      <c r="M65" s="182"/>
    </row>
    <row r="66" spans="1:13" ht="19.350000000000001" customHeight="1">
      <c r="A66" s="141" t="s">
        <v>226</v>
      </c>
      <c r="G66" s="182"/>
      <c r="H66" s="182"/>
      <c r="I66" s="182"/>
      <c r="J66" s="182"/>
      <c r="K66" s="182"/>
      <c r="L66" s="182"/>
      <c r="M66" s="182"/>
    </row>
    <row r="67" spans="1:13" ht="19.350000000000001" customHeight="1">
      <c r="B67" s="144" t="s">
        <v>225</v>
      </c>
      <c r="G67" s="156">
        <f>G69-G68</f>
        <v>306602</v>
      </c>
      <c r="H67" s="156"/>
      <c r="I67" s="156">
        <f>I69-I68</f>
        <v>202000</v>
      </c>
      <c r="J67" s="156"/>
      <c r="K67" s="156">
        <f>K69-K68</f>
        <v>299638</v>
      </c>
      <c r="L67" s="156"/>
      <c r="M67" s="156">
        <f>M69-M68</f>
        <v>177245</v>
      </c>
    </row>
    <row r="68" spans="1:13" ht="19.350000000000001" customHeight="1">
      <c r="B68" s="144" t="s">
        <v>217</v>
      </c>
      <c r="G68" s="156">
        <v>1626</v>
      </c>
      <c r="H68" s="156"/>
      <c r="I68" s="156">
        <v>967</v>
      </c>
      <c r="J68" s="181"/>
      <c r="K68" s="185">
        <v>0</v>
      </c>
      <c r="L68" s="183"/>
      <c r="M68" s="185">
        <v>0</v>
      </c>
    </row>
    <row r="69" spans="1:13" ht="19.350000000000001" customHeight="1" thickBot="1">
      <c r="G69" s="186">
        <f>G59</f>
        <v>308228</v>
      </c>
      <c r="H69" s="189"/>
      <c r="I69" s="186">
        <f>I59</f>
        <v>202967</v>
      </c>
      <c r="J69" s="189"/>
      <c r="K69" s="186">
        <f>K59</f>
        <v>299638</v>
      </c>
      <c r="L69" s="189"/>
      <c r="M69" s="186">
        <f>M59</f>
        <v>177245</v>
      </c>
    </row>
    <row r="70" spans="1:13" ht="15.75" customHeight="1" thickTop="1">
      <c r="G70" s="181"/>
      <c r="H70" s="182"/>
      <c r="I70" s="181"/>
      <c r="J70" s="182"/>
      <c r="K70" s="181"/>
      <c r="L70" s="182"/>
      <c r="M70" s="181"/>
    </row>
    <row r="71" spans="1:13" ht="19.350000000000001" customHeight="1" thickBot="1">
      <c r="A71" s="141" t="s">
        <v>427</v>
      </c>
      <c r="E71" s="160">
        <v>21</v>
      </c>
      <c r="F71" s="105"/>
      <c r="G71" s="348">
        <v>0.95486022941373783</v>
      </c>
      <c r="H71" s="187"/>
      <c r="I71" s="348">
        <v>0.62126875000000004</v>
      </c>
      <c r="J71" s="187"/>
      <c r="K71" s="348">
        <v>0.93467758874186091</v>
      </c>
      <c r="L71" s="187"/>
      <c r="M71" s="348">
        <v>0.54874687499999997</v>
      </c>
    </row>
    <row r="72" spans="1:13" ht="15.75" thickTop="1"/>
  </sheetData>
  <mergeCells count="14">
    <mergeCell ref="G36:M36"/>
    <mergeCell ref="G33:I33"/>
    <mergeCell ref="K33:M33"/>
    <mergeCell ref="G34:I34"/>
    <mergeCell ref="K34:M34"/>
    <mergeCell ref="G8:M8"/>
    <mergeCell ref="G32:I32"/>
    <mergeCell ref="K32:M32"/>
    <mergeCell ref="G4:I4"/>
    <mergeCell ref="K4:M4"/>
    <mergeCell ref="G5:I5"/>
    <mergeCell ref="K5:M5"/>
    <mergeCell ref="G6:I6"/>
    <mergeCell ref="K6:M6"/>
  </mergeCells>
  <pageMargins left="0.78740157480314998" right="0.511811023622047" top="0.47244094488188998" bottom="0.511811023622047" header="0.511811023622047" footer="0.511811023622047"/>
  <pageSetup paperSize="9" scale="85" firstPageNumber="7" orientation="portrait" useFirstPageNumber="1" r:id="rId1"/>
  <headerFooter>
    <oddFooter>&amp;L&amp;11 The accompanying notes form an integral part of the financial statements.
&amp;10
&amp;C&amp;11&amp;P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A31"/>
  <sheetViews>
    <sheetView tabSelected="1" view="pageBreakPreview" topLeftCell="A7" zoomScaleNormal="80" zoomScaleSheetLayoutView="100" workbookViewId="0">
      <selection activeCell="AE24" sqref="AE24"/>
    </sheetView>
  </sheetViews>
  <sheetFormatPr defaultColWidth="9.33203125" defaultRowHeight="22.5" customHeight="1"/>
  <cols>
    <col min="1" max="3" width="1.83203125" style="101" customWidth="1"/>
    <col min="4" max="4" width="60.83203125" style="101" customWidth="1"/>
    <col min="5" max="5" width="7.83203125" style="138" customWidth="1"/>
    <col min="6" max="6" width="1" style="101" customWidth="1"/>
    <col min="7" max="7" width="14" style="124" customWidth="1"/>
    <col min="8" max="8" width="1" style="237" customWidth="1"/>
    <col min="9" max="9" width="14.6640625" style="124" customWidth="1"/>
    <col min="10" max="10" width="1" style="237" customWidth="1"/>
    <col min="11" max="11" width="13.33203125" style="124" customWidth="1"/>
    <col min="12" max="12" width="1" style="237" customWidth="1"/>
    <col min="13" max="13" width="16.83203125" style="124" customWidth="1"/>
    <col min="14" max="14" width="1" style="237" customWidth="1"/>
    <col min="15" max="15" width="14.33203125" style="124" customWidth="1"/>
    <col min="16" max="16" width="1" style="237" customWidth="1"/>
    <col min="17" max="17" width="13.6640625" style="237" customWidth="1"/>
    <col min="18" max="18" width="1" style="237" customWidth="1"/>
    <col min="19" max="19" width="13.6640625" style="237" customWidth="1"/>
    <col min="20" max="20" width="1" style="237" customWidth="1"/>
    <col min="21" max="21" width="18.33203125" style="237" customWidth="1"/>
    <col min="22" max="22" width="1" style="237" customWidth="1"/>
    <col min="23" max="23" width="13.6640625" style="124" customWidth="1"/>
    <col min="24" max="24" width="1" style="237" customWidth="1"/>
    <col min="25" max="25" width="15.5" style="279" customWidth="1"/>
    <col min="26" max="16384" width="9.33203125" style="101"/>
  </cols>
  <sheetData>
    <row r="1" spans="1:25" s="179" customFormat="1" ht="20.85" customHeight="1">
      <c r="A1" s="250" t="s">
        <v>257</v>
      </c>
      <c r="E1" s="251"/>
      <c r="G1" s="275"/>
      <c r="H1" s="276"/>
      <c r="I1" s="275"/>
      <c r="J1" s="276"/>
      <c r="K1" s="275"/>
      <c r="L1" s="276"/>
      <c r="M1" s="275"/>
      <c r="N1" s="275"/>
      <c r="O1" s="275"/>
      <c r="P1" s="276"/>
      <c r="Q1" s="276"/>
      <c r="R1" s="276"/>
      <c r="S1" s="276"/>
      <c r="T1" s="276"/>
      <c r="U1" s="276"/>
      <c r="V1" s="276"/>
      <c r="W1" s="275"/>
      <c r="X1" s="276"/>
      <c r="Y1" s="277"/>
    </row>
    <row r="2" spans="1:25" s="179" customFormat="1" ht="20.85" customHeight="1">
      <c r="A2" s="278" t="s">
        <v>346</v>
      </c>
      <c r="E2" s="251"/>
      <c r="G2" s="275"/>
      <c r="H2" s="276"/>
      <c r="I2" s="275"/>
      <c r="J2" s="276"/>
      <c r="K2" s="275"/>
      <c r="L2" s="276"/>
      <c r="M2" s="275"/>
      <c r="N2" s="276"/>
      <c r="O2" s="275"/>
      <c r="P2" s="276"/>
      <c r="Q2" s="276"/>
      <c r="R2" s="276"/>
      <c r="S2" s="276"/>
      <c r="T2" s="276"/>
      <c r="U2" s="276"/>
      <c r="V2" s="276"/>
      <c r="W2" s="275"/>
      <c r="X2" s="276"/>
      <c r="Y2" s="277"/>
    </row>
    <row r="3" spans="1:25" ht="20.85" customHeight="1">
      <c r="A3" s="244"/>
    </row>
    <row r="4" spans="1:25" ht="20.85" customHeight="1">
      <c r="G4" s="362" t="s">
        <v>282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</row>
    <row r="5" spans="1:25" ht="20.85" customHeight="1">
      <c r="G5" s="320"/>
      <c r="H5" s="320"/>
      <c r="I5" s="320"/>
      <c r="J5" s="320"/>
      <c r="K5" s="367" t="s">
        <v>231</v>
      </c>
      <c r="L5" s="367"/>
      <c r="M5" s="367"/>
      <c r="N5" s="255"/>
      <c r="O5" s="370" t="s">
        <v>215</v>
      </c>
      <c r="P5" s="370"/>
      <c r="Q5" s="370"/>
      <c r="R5" s="370"/>
      <c r="S5" s="370"/>
      <c r="T5" s="280"/>
      <c r="U5" s="280"/>
      <c r="V5" s="280"/>
      <c r="W5" s="280"/>
      <c r="X5" s="320"/>
      <c r="Y5" s="320"/>
    </row>
    <row r="6" spans="1:25" ht="20.85" customHeight="1">
      <c r="B6" s="281"/>
      <c r="C6" s="281"/>
      <c r="D6" s="281"/>
      <c r="E6" s="282"/>
      <c r="F6" s="281"/>
      <c r="G6" s="256" t="s">
        <v>230</v>
      </c>
      <c r="H6" s="256"/>
      <c r="I6" s="256" t="s">
        <v>269</v>
      </c>
      <c r="J6" s="256"/>
      <c r="K6" s="256"/>
      <c r="L6" s="256"/>
      <c r="M6" s="257"/>
      <c r="N6" s="256"/>
      <c r="O6" s="256" t="s">
        <v>275</v>
      </c>
      <c r="P6" s="256"/>
      <c r="Q6" s="256"/>
      <c r="R6" s="256"/>
      <c r="S6" s="256" t="s">
        <v>271</v>
      </c>
      <c r="T6" s="256"/>
      <c r="U6" s="256" t="s">
        <v>273</v>
      </c>
      <c r="V6" s="256"/>
      <c r="W6" s="257" t="s">
        <v>393</v>
      </c>
      <c r="X6" s="256"/>
      <c r="Y6" s="258"/>
    </row>
    <row r="7" spans="1:25" ht="20.85" customHeight="1">
      <c r="B7" s="281"/>
      <c r="C7" s="281"/>
      <c r="D7" s="281"/>
      <c r="E7" s="282"/>
      <c r="F7" s="281"/>
      <c r="G7" s="256" t="s">
        <v>232</v>
      </c>
      <c r="H7" s="256"/>
      <c r="I7" s="256" t="s">
        <v>270</v>
      </c>
      <c r="J7" s="256"/>
      <c r="K7" s="256" t="s">
        <v>395</v>
      </c>
      <c r="L7" s="256"/>
      <c r="M7" s="257"/>
      <c r="N7" s="256"/>
      <c r="O7" s="256" t="s">
        <v>276</v>
      </c>
      <c r="P7" s="256"/>
      <c r="Q7" s="256" t="s">
        <v>247</v>
      </c>
      <c r="R7" s="256"/>
      <c r="S7" s="256" t="s">
        <v>272</v>
      </c>
      <c r="T7" s="256"/>
      <c r="U7" s="256" t="s">
        <v>274</v>
      </c>
      <c r="V7" s="256"/>
      <c r="W7" s="257" t="s">
        <v>392</v>
      </c>
      <c r="X7" s="256"/>
      <c r="Y7" s="258" t="s">
        <v>229</v>
      </c>
    </row>
    <row r="8" spans="1:25" ht="20.85" customHeight="1">
      <c r="B8" s="281"/>
      <c r="C8" s="281"/>
      <c r="D8" s="281"/>
      <c r="E8" s="132" t="s">
        <v>227</v>
      </c>
      <c r="F8" s="281"/>
      <c r="G8" s="256" t="s">
        <v>233</v>
      </c>
      <c r="H8" s="256"/>
      <c r="I8" s="256" t="s">
        <v>234</v>
      </c>
      <c r="J8" s="256"/>
      <c r="K8" s="256" t="s">
        <v>394</v>
      </c>
      <c r="L8" s="256"/>
      <c r="M8" s="257" t="s">
        <v>214</v>
      </c>
      <c r="N8" s="256"/>
      <c r="O8" s="256" t="s">
        <v>277</v>
      </c>
      <c r="P8" s="256"/>
      <c r="Q8" s="256" t="s">
        <v>246</v>
      </c>
      <c r="R8" s="256"/>
      <c r="S8" s="256" t="s">
        <v>235</v>
      </c>
      <c r="T8" s="256"/>
      <c r="U8" s="256" t="s">
        <v>236</v>
      </c>
      <c r="V8" s="256"/>
      <c r="W8" s="257" t="s">
        <v>237</v>
      </c>
      <c r="X8" s="256"/>
      <c r="Y8" s="258" t="s">
        <v>238</v>
      </c>
    </row>
    <row r="9" spans="1:25" ht="20.85" customHeight="1">
      <c r="F9" s="223"/>
      <c r="G9" s="368" t="s">
        <v>375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</row>
    <row r="10" spans="1:25" ht="20.85" customHeight="1">
      <c r="A10" s="245" t="s">
        <v>347</v>
      </c>
      <c r="B10" s="245"/>
      <c r="C10" s="244"/>
      <c r="D10" s="244"/>
      <c r="E10" s="233"/>
      <c r="F10" s="244"/>
      <c r="G10" s="286"/>
      <c r="H10" s="287"/>
      <c r="I10" s="286"/>
      <c r="J10" s="287"/>
      <c r="K10" s="286"/>
      <c r="L10" s="287"/>
      <c r="M10" s="286"/>
      <c r="N10" s="287"/>
      <c r="O10" s="286"/>
      <c r="P10" s="287"/>
      <c r="Q10" s="286"/>
      <c r="R10" s="287"/>
      <c r="S10" s="287"/>
      <c r="T10" s="287"/>
      <c r="U10" s="287"/>
      <c r="V10" s="287"/>
      <c r="W10" s="286"/>
      <c r="X10" s="287"/>
      <c r="Y10" s="286"/>
    </row>
    <row r="11" spans="1:25" ht="20.85" customHeight="1">
      <c r="A11" s="245" t="s">
        <v>278</v>
      </c>
      <c r="B11" s="260"/>
      <c r="C11" s="260"/>
      <c r="D11" s="260"/>
      <c r="G11" s="263">
        <v>160000</v>
      </c>
      <c r="H11" s="262"/>
      <c r="I11" s="263">
        <v>361424</v>
      </c>
      <c r="J11" s="262"/>
      <c r="K11" s="263">
        <v>10100</v>
      </c>
      <c r="L11" s="262"/>
      <c r="M11" s="263">
        <v>73943</v>
      </c>
      <c r="N11" s="262"/>
      <c r="O11" s="263">
        <v>-1024</v>
      </c>
      <c r="P11" s="262"/>
      <c r="Q11" s="263">
        <v>10126</v>
      </c>
      <c r="R11" s="262"/>
      <c r="S11" s="263">
        <f>SUM(O11:Q11)</f>
        <v>9102</v>
      </c>
      <c r="T11" s="262"/>
      <c r="U11" s="262">
        <f>SUM(G11,I11,K11,M11,S11)</f>
        <v>614569</v>
      </c>
      <c r="V11" s="262"/>
      <c r="W11" s="263">
        <v>12392</v>
      </c>
      <c r="X11" s="262"/>
      <c r="Y11" s="263">
        <f>SUM(U11:W11)</f>
        <v>626961</v>
      </c>
    </row>
    <row r="12" spans="1:25" ht="20.85" customHeight="1">
      <c r="A12" s="260"/>
      <c r="B12" s="260"/>
      <c r="C12" s="260"/>
      <c r="D12" s="260"/>
      <c r="G12" s="263"/>
      <c r="H12" s="262"/>
      <c r="I12" s="263"/>
      <c r="J12" s="262"/>
      <c r="K12" s="263"/>
      <c r="L12" s="262"/>
      <c r="M12" s="263"/>
      <c r="N12" s="262"/>
      <c r="O12" s="263"/>
      <c r="P12" s="262"/>
      <c r="Q12" s="263"/>
      <c r="R12" s="262"/>
      <c r="S12" s="263"/>
      <c r="T12" s="262"/>
      <c r="U12" s="262"/>
      <c r="V12" s="262"/>
      <c r="W12" s="263"/>
      <c r="X12" s="262"/>
      <c r="Y12" s="263"/>
    </row>
    <row r="13" spans="1:25" s="244" customFormat="1" ht="20.85" customHeight="1">
      <c r="A13" s="319" t="s">
        <v>325</v>
      </c>
      <c r="B13" s="264"/>
      <c r="D13" s="259"/>
      <c r="E13" s="261"/>
      <c r="F13" s="223"/>
      <c r="G13" s="272"/>
      <c r="H13" s="247"/>
      <c r="I13" s="272"/>
      <c r="J13" s="247"/>
      <c r="K13" s="272"/>
      <c r="L13" s="247"/>
      <c r="M13" s="272"/>
      <c r="N13" s="247"/>
      <c r="O13" s="272"/>
      <c r="P13" s="247"/>
      <c r="Q13" s="272"/>
      <c r="R13" s="247"/>
      <c r="S13" s="272"/>
      <c r="T13" s="247"/>
      <c r="U13" s="272"/>
      <c r="V13" s="247"/>
      <c r="W13" s="272"/>
      <c r="X13" s="247"/>
      <c r="Y13" s="272"/>
    </row>
    <row r="14" spans="1:25" s="244" customFormat="1" ht="20.85" customHeight="1">
      <c r="A14" s="319"/>
      <c r="B14" s="265" t="s">
        <v>333</v>
      </c>
      <c r="D14" s="259"/>
      <c r="E14" s="261"/>
      <c r="F14" s="223"/>
      <c r="G14" s="272"/>
      <c r="H14" s="247"/>
      <c r="I14" s="272"/>
      <c r="J14" s="247"/>
      <c r="K14" s="272"/>
      <c r="L14" s="247"/>
      <c r="M14" s="272"/>
      <c r="N14" s="247"/>
      <c r="O14" s="272"/>
      <c r="P14" s="247"/>
      <c r="Q14" s="272"/>
      <c r="R14" s="247"/>
      <c r="S14" s="272"/>
      <c r="T14" s="247"/>
      <c r="U14" s="272"/>
      <c r="V14" s="247"/>
      <c r="W14" s="272"/>
      <c r="X14" s="247"/>
      <c r="Y14" s="272"/>
    </row>
    <row r="15" spans="1:25" ht="20.85" customHeight="1">
      <c r="A15" s="265"/>
      <c r="B15" s="264" t="s">
        <v>385</v>
      </c>
      <c r="C15" s="244"/>
      <c r="D15" s="259"/>
      <c r="E15" s="266">
        <v>22</v>
      </c>
      <c r="F15" s="223"/>
      <c r="G15" s="164">
        <v>0</v>
      </c>
      <c r="H15" s="247"/>
      <c r="I15" s="164">
        <v>0</v>
      </c>
      <c r="J15" s="247"/>
      <c r="K15" s="164">
        <v>0</v>
      </c>
      <c r="L15" s="262"/>
      <c r="M15" s="272">
        <v>-44799</v>
      </c>
      <c r="N15" s="262"/>
      <c r="O15" s="222">
        <v>0</v>
      </c>
      <c r="P15" s="247"/>
      <c r="Q15" s="222">
        <v>0</v>
      </c>
      <c r="R15" s="247"/>
      <c r="S15" s="222">
        <f>SUM(O15:Q15)</f>
        <v>0</v>
      </c>
      <c r="T15" s="247"/>
      <c r="U15" s="272">
        <f>SUM(G15,I15,K15,M15,S15)</f>
        <v>-44799</v>
      </c>
      <c r="V15" s="247"/>
      <c r="W15" s="222">
        <v>0</v>
      </c>
      <c r="X15" s="247"/>
      <c r="Y15" s="272">
        <f>SUM(U15:W15)</f>
        <v>-44799</v>
      </c>
    </row>
    <row r="16" spans="1:25" ht="20.85" customHeight="1">
      <c r="A16" s="265"/>
      <c r="B16" s="265" t="s">
        <v>326</v>
      </c>
      <c r="C16" s="244"/>
      <c r="D16" s="259"/>
      <c r="E16" s="266"/>
      <c r="F16" s="223"/>
      <c r="G16" s="284">
        <f>SUM(G15)</f>
        <v>0</v>
      </c>
      <c r="H16" s="262"/>
      <c r="I16" s="284">
        <f>SUM(I15)</f>
        <v>0</v>
      </c>
      <c r="J16" s="262"/>
      <c r="K16" s="284">
        <f>SUM(K15)</f>
        <v>0</v>
      </c>
      <c r="L16" s="262"/>
      <c r="M16" s="284">
        <f>SUM(M15)</f>
        <v>-44799</v>
      </c>
      <c r="N16" s="262"/>
      <c r="O16" s="284">
        <f>SUM(O15)</f>
        <v>0</v>
      </c>
      <c r="P16" s="262"/>
      <c r="Q16" s="284">
        <f>SUM(Q15)</f>
        <v>0</v>
      </c>
      <c r="R16" s="262"/>
      <c r="S16" s="284">
        <v>0</v>
      </c>
      <c r="T16" s="262"/>
      <c r="U16" s="284">
        <f>SUM(U15)</f>
        <v>-44799</v>
      </c>
      <c r="V16" s="262"/>
      <c r="W16" s="284">
        <f>SUM(W15)</f>
        <v>0</v>
      </c>
      <c r="X16" s="262"/>
      <c r="Y16" s="284">
        <f>SUM(Y15)</f>
        <v>-44799</v>
      </c>
    </row>
    <row r="17" spans="1:27" s="63" customFormat="1" ht="8.4499999999999993" customHeight="1"/>
    <row r="18" spans="1:27" ht="20.85" customHeight="1">
      <c r="B18" s="265" t="s">
        <v>334</v>
      </c>
      <c r="C18" s="244"/>
      <c r="D18" s="259"/>
      <c r="E18" s="266"/>
      <c r="F18" s="223"/>
      <c r="G18" s="316"/>
      <c r="H18" s="262"/>
      <c r="I18" s="316"/>
      <c r="J18" s="262"/>
      <c r="K18" s="316"/>
      <c r="L18" s="262"/>
      <c r="M18" s="316"/>
      <c r="N18" s="262"/>
      <c r="O18" s="316"/>
      <c r="P18" s="262"/>
      <c r="Q18" s="316"/>
      <c r="R18" s="262"/>
      <c r="S18" s="316"/>
      <c r="T18" s="262"/>
      <c r="U18" s="316"/>
      <c r="V18" s="262"/>
      <c r="W18" s="316"/>
      <c r="X18" s="262"/>
      <c r="Y18" s="316"/>
    </row>
    <row r="19" spans="1:27" ht="20.85" customHeight="1">
      <c r="A19" s="265"/>
      <c r="B19" s="264" t="s">
        <v>340</v>
      </c>
      <c r="C19" s="244"/>
      <c r="D19" s="259"/>
      <c r="E19" s="266">
        <v>8</v>
      </c>
      <c r="F19" s="223"/>
      <c r="G19" s="164">
        <v>0</v>
      </c>
      <c r="H19" s="247"/>
      <c r="I19" s="164">
        <v>0</v>
      </c>
      <c r="J19" s="247"/>
      <c r="K19" s="164">
        <v>0</v>
      </c>
      <c r="L19" s="247"/>
      <c r="M19" s="272">
        <v>0</v>
      </c>
      <c r="N19" s="247"/>
      <c r="O19" s="222">
        <v>0</v>
      </c>
      <c r="P19" s="247"/>
      <c r="Q19" s="222">
        <v>0</v>
      </c>
      <c r="R19" s="247"/>
      <c r="S19" s="222">
        <v>0</v>
      </c>
      <c r="T19" s="247"/>
      <c r="U19" s="272">
        <v>0</v>
      </c>
      <c r="V19" s="247"/>
      <c r="W19" s="222">
        <v>4900</v>
      </c>
      <c r="X19" s="247"/>
      <c r="Y19" s="272">
        <f>SUM(U19:W19)</f>
        <v>4900</v>
      </c>
    </row>
    <row r="20" spans="1:27" ht="20.85" customHeight="1">
      <c r="A20" s="265"/>
      <c r="B20" s="265" t="s">
        <v>335</v>
      </c>
      <c r="C20" s="244"/>
      <c r="D20" s="259"/>
      <c r="E20" s="266"/>
      <c r="F20" s="223"/>
      <c r="G20" s="284">
        <v>0</v>
      </c>
      <c r="H20" s="262"/>
      <c r="I20" s="284">
        <v>0</v>
      </c>
      <c r="J20" s="262"/>
      <c r="K20" s="284">
        <v>0</v>
      </c>
      <c r="L20" s="262"/>
      <c r="M20" s="284">
        <v>0</v>
      </c>
      <c r="N20" s="262"/>
      <c r="O20" s="284">
        <v>0</v>
      </c>
      <c r="P20" s="262"/>
      <c r="Q20" s="284">
        <f>SUM(Q19)</f>
        <v>0</v>
      </c>
      <c r="R20" s="262"/>
      <c r="S20" s="284">
        <f>SUM(S19)</f>
        <v>0</v>
      </c>
      <c r="T20" s="262"/>
      <c r="U20" s="284">
        <f>SUM(U19)</f>
        <v>0</v>
      </c>
      <c r="V20" s="262"/>
      <c r="W20" s="284">
        <f>SUM(W19)</f>
        <v>4900</v>
      </c>
      <c r="X20" s="262"/>
      <c r="Y20" s="284">
        <f>SUM(Y19)</f>
        <v>4900</v>
      </c>
    </row>
    <row r="21" spans="1:27" ht="8.4499999999999993" customHeight="1">
      <c r="A21" s="265"/>
      <c r="B21" s="265"/>
      <c r="C21" s="244"/>
      <c r="D21" s="259"/>
      <c r="E21" s="266"/>
      <c r="F21" s="223"/>
      <c r="G21" s="222"/>
      <c r="H21" s="321"/>
      <c r="I21" s="222"/>
      <c r="J21" s="321"/>
      <c r="K21" s="222"/>
      <c r="L21" s="321"/>
      <c r="M21" s="322"/>
      <c r="N21" s="321"/>
      <c r="O21" s="222"/>
      <c r="P21" s="321"/>
      <c r="Q21" s="222"/>
      <c r="R21" s="321"/>
      <c r="S21" s="222"/>
      <c r="T21" s="321"/>
      <c r="U21" s="322"/>
      <c r="V21" s="321"/>
      <c r="W21" s="222"/>
      <c r="X21" s="321"/>
      <c r="Y21" s="322"/>
      <c r="AA21" s="105"/>
    </row>
    <row r="22" spans="1:27" ht="20.85" customHeight="1">
      <c r="A22" s="283" t="s">
        <v>341</v>
      </c>
      <c r="B22" s="245"/>
      <c r="C22" s="244"/>
      <c r="D22" s="244"/>
      <c r="E22" s="261"/>
      <c r="F22" s="223"/>
      <c r="G22" s="270">
        <f>G20+G16</f>
        <v>0</v>
      </c>
      <c r="H22" s="262"/>
      <c r="I22" s="270">
        <f>I20+I16</f>
        <v>0</v>
      </c>
      <c r="J22" s="262"/>
      <c r="K22" s="270">
        <f>K20+K16</f>
        <v>0</v>
      </c>
      <c r="L22" s="262"/>
      <c r="M22" s="270">
        <f>M20+M16</f>
        <v>-44799</v>
      </c>
      <c r="N22" s="262"/>
      <c r="O22" s="270">
        <f>O20+O16</f>
        <v>0</v>
      </c>
      <c r="P22" s="262"/>
      <c r="Q22" s="270">
        <f>Q20+Q16</f>
        <v>0</v>
      </c>
      <c r="R22" s="262"/>
      <c r="S22" s="270">
        <f>S20+S16</f>
        <v>0</v>
      </c>
      <c r="T22" s="262"/>
      <c r="U22" s="270">
        <f>U20+U16</f>
        <v>-44799</v>
      </c>
      <c r="V22" s="262"/>
      <c r="W22" s="270">
        <f>W20+W16</f>
        <v>4900</v>
      </c>
      <c r="X22" s="262"/>
      <c r="Y22" s="270">
        <f>Y20+Y16</f>
        <v>-39899</v>
      </c>
    </row>
    <row r="23" spans="1:27" ht="17.45" customHeight="1">
      <c r="A23" s="260"/>
      <c r="B23" s="260"/>
      <c r="C23" s="260"/>
      <c r="D23" s="260"/>
      <c r="G23" s="263"/>
      <c r="H23" s="262"/>
      <c r="I23" s="263"/>
      <c r="J23" s="262"/>
      <c r="K23" s="263"/>
      <c r="L23" s="262"/>
      <c r="M23" s="263"/>
      <c r="N23" s="262"/>
      <c r="O23" s="263"/>
      <c r="P23" s="262"/>
      <c r="Q23" s="263"/>
      <c r="R23" s="262"/>
      <c r="S23" s="263"/>
      <c r="T23" s="262"/>
      <c r="U23" s="262"/>
      <c r="V23" s="262"/>
      <c r="W23" s="263"/>
      <c r="X23" s="262"/>
      <c r="Y23" s="263"/>
    </row>
    <row r="24" spans="1:27" ht="20.85" customHeight="1">
      <c r="A24" s="319" t="s">
        <v>349</v>
      </c>
      <c r="B24" s="264"/>
      <c r="C24" s="244"/>
      <c r="D24" s="259"/>
      <c r="E24" s="261"/>
      <c r="F24" s="223"/>
      <c r="G24" s="272"/>
      <c r="H24" s="247"/>
      <c r="I24" s="272"/>
      <c r="J24" s="247"/>
      <c r="K24" s="272"/>
      <c r="L24" s="247"/>
      <c r="M24" s="272"/>
      <c r="N24" s="247"/>
      <c r="O24" s="272"/>
      <c r="P24" s="247"/>
      <c r="Q24" s="272"/>
      <c r="R24" s="247"/>
      <c r="S24" s="272"/>
      <c r="T24" s="247"/>
      <c r="U24" s="272"/>
      <c r="V24" s="247"/>
      <c r="W24" s="272"/>
      <c r="X24" s="247"/>
      <c r="Y24" s="272"/>
    </row>
    <row r="25" spans="1:27" ht="20.85" customHeight="1">
      <c r="B25" s="285" t="s">
        <v>417</v>
      </c>
      <c r="C25" s="244"/>
      <c r="D25" s="259"/>
      <c r="E25" s="160"/>
      <c r="F25" s="223"/>
      <c r="G25" s="263">
        <v>0</v>
      </c>
      <c r="H25" s="262"/>
      <c r="I25" s="263">
        <v>0</v>
      </c>
      <c r="J25" s="262"/>
      <c r="K25" s="263">
        <v>0</v>
      </c>
      <c r="L25" s="247"/>
      <c r="M25" s="272">
        <f>'PL 7-8'!I62</f>
        <v>198806</v>
      </c>
      <c r="N25" s="247"/>
      <c r="O25" s="263">
        <v>0</v>
      </c>
      <c r="P25" s="262"/>
      <c r="Q25" s="263">
        <v>0</v>
      </c>
      <c r="R25" s="262"/>
      <c r="S25" s="263">
        <f t="shared" ref="S25" si="0">SUM(O25:Q25)</f>
        <v>0</v>
      </c>
      <c r="T25" s="247"/>
      <c r="U25" s="272">
        <f>SUM(G25,I25,K25,M25,S25)</f>
        <v>198806</v>
      </c>
      <c r="V25" s="247"/>
      <c r="W25" s="272">
        <f>'PL 7-8'!I63</f>
        <v>852</v>
      </c>
      <c r="X25" s="247"/>
      <c r="Y25" s="272">
        <f t="shared" ref="Y25:Y26" si="1">SUM(U25:W25)</f>
        <v>199658</v>
      </c>
    </row>
    <row r="26" spans="1:27" ht="20.85" customHeight="1">
      <c r="B26" s="285" t="s">
        <v>266</v>
      </c>
      <c r="C26" s="244"/>
      <c r="D26" s="259"/>
      <c r="E26" s="261"/>
      <c r="F26" s="223"/>
      <c r="G26" s="270">
        <v>0</v>
      </c>
      <c r="H26" s="262"/>
      <c r="I26" s="270">
        <v>0</v>
      </c>
      <c r="J26" s="262"/>
      <c r="K26" s="270">
        <v>0</v>
      </c>
      <c r="L26" s="247"/>
      <c r="M26" s="268">
        <f>'PL 7-8'!I51</f>
        <v>1090</v>
      </c>
      <c r="N26" s="247"/>
      <c r="O26" s="268">
        <v>458</v>
      </c>
      <c r="P26" s="247"/>
      <c r="Q26" s="268">
        <v>1646</v>
      </c>
      <c r="R26" s="247"/>
      <c r="S26" s="349">
        <f>SUM(O26:Q26)</f>
        <v>2104</v>
      </c>
      <c r="T26" s="247"/>
      <c r="U26" s="268">
        <f>SUM(G26,I26,K26,M26,S26)</f>
        <v>3194</v>
      </c>
      <c r="V26" s="247"/>
      <c r="W26" s="268">
        <v>115</v>
      </c>
      <c r="X26" s="247"/>
      <c r="Y26" s="268">
        <f t="shared" si="1"/>
        <v>3309</v>
      </c>
    </row>
    <row r="27" spans="1:27" ht="20.85" customHeight="1">
      <c r="A27" s="283" t="s">
        <v>350</v>
      </c>
      <c r="C27" s="244"/>
      <c r="D27" s="259"/>
      <c r="E27" s="261"/>
      <c r="F27" s="223"/>
      <c r="G27" s="270">
        <f>SUM(G25:G26)</f>
        <v>0</v>
      </c>
      <c r="H27" s="262"/>
      <c r="I27" s="270">
        <f>SUM(I25:I26)</f>
        <v>0</v>
      </c>
      <c r="J27" s="262"/>
      <c r="K27" s="270">
        <f>SUM(K25:K26)</f>
        <v>0</v>
      </c>
      <c r="L27" s="262"/>
      <c r="M27" s="270">
        <f>SUM(M25:M26)</f>
        <v>199896</v>
      </c>
      <c r="N27" s="262"/>
      <c r="O27" s="270">
        <f>SUM(O25:O26)</f>
        <v>458</v>
      </c>
      <c r="P27" s="262"/>
      <c r="Q27" s="269">
        <f>SUM(Q25:Q26)</f>
        <v>1646</v>
      </c>
      <c r="R27" s="262"/>
      <c r="S27" s="270">
        <f>SUM(S25:S26)</f>
        <v>2104</v>
      </c>
      <c r="T27" s="262"/>
      <c r="U27" s="270">
        <f>SUM(U25:U26)</f>
        <v>202000</v>
      </c>
      <c r="V27" s="262"/>
      <c r="W27" s="270">
        <f>SUM(W25:W26)</f>
        <v>967</v>
      </c>
      <c r="X27" s="262"/>
      <c r="Y27" s="270">
        <f>SUM(U27:W27)</f>
        <v>202967</v>
      </c>
    </row>
    <row r="28" spans="1:27" ht="20.85" customHeight="1">
      <c r="A28" s="283"/>
      <c r="C28" s="244"/>
      <c r="D28" s="259"/>
      <c r="E28" s="261"/>
      <c r="F28" s="223"/>
      <c r="G28" s="316"/>
      <c r="H28" s="262"/>
      <c r="I28" s="316"/>
      <c r="J28" s="262"/>
      <c r="K28" s="316"/>
      <c r="L28" s="262"/>
      <c r="M28" s="316"/>
      <c r="N28" s="262"/>
      <c r="O28" s="316"/>
      <c r="P28" s="262"/>
      <c r="Q28" s="327"/>
      <c r="R28" s="262"/>
      <c r="S28" s="316"/>
      <c r="T28" s="262"/>
      <c r="U28" s="316"/>
      <c r="V28" s="262"/>
      <c r="W28" s="316"/>
      <c r="X28" s="262"/>
      <c r="Y28" s="316"/>
    </row>
    <row r="29" spans="1:27" ht="20.85" customHeight="1">
      <c r="A29" s="264" t="s">
        <v>355</v>
      </c>
      <c r="B29" s="264"/>
      <c r="C29" s="244"/>
      <c r="D29" s="259"/>
      <c r="E29" s="266">
        <v>17</v>
      </c>
      <c r="F29" s="223"/>
      <c r="G29" s="270">
        <v>0</v>
      </c>
      <c r="H29" s="262"/>
      <c r="I29" s="270">
        <v>0</v>
      </c>
      <c r="J29" s="262"/>
      <c r="K29" s="268">
        <v>5900</v>
      </c>
      <c r="L29" s="262"/>
      <c r="M29" s="268">
        <v>-5900</v>
      </c>
      <c r="N29" s="262"/>
      <c r="O29" s="270">
        <v>0</v>
      </c>
      <c r="P29" s="262"/>
      <c r="Q29" s="270">
        <v>0</v>
      </c>
      <c r="R29" s="262"/>
      <c r="S29" s="270">
        <f>SUM(O29:Q29)</f>
        <v>0</v>
      </c>
      <c r="T29" s="262"/>
      <c r="U29" s="270">
        <f>SUM(G29:M29,S29)</f>
        <v>0</v>
      </c>
      <c r="V29" s="262"/>
      <c r="W29" s="270">
        <v>0</v>
      </c>
      <c r="X29" s="262"/>
      <c r="Y29" s="316">
        <f>SUM(U29:W29)</f>
        <v>0</v>
      </c>
    </row>
    <row r="30" spans="1:27" ht="20.85" customHeight="1" thickBot="1">
      <c r="A30" s="319" t="s">
        <v>348</v>
      </c>
      <c r="B30" s="283"/>
      <c r="C30" s="244"/>
      <c r="D30" s="259"/>
      <c r="E30" s="261"/>
      <c r="F30" s="223"/>
      <c r="G30" s="274">
        <f>G29+G27+G22+G11</f>
        <v>160000</v>
      </c>
      <c r="H30" s="247"/>
      <c r="I30" s="274">
        <f>I29+I27+I22+I11</f>
        <v>361424</v>
      </c>
      <c r="J30" s="247"/>
      <c r="K30" s="274">
        <f>K29+K27+K22+K11</f>
        <v>16000</v>
      </c>
      <c r="L30" s="247"/>
      <c r="M30" s="274">
        <f>M29+M27+M22+M11</f>
        <v>223140</v>
      </c>
      <c r="N30" s="247"/>
      <c r="O30" s="274">
        <f>O29+O27+O22+O11</f>
        <v>-566</v>
      </c>
      <c r="P30" s="247"/>
      <c r="Q30" s="274">
        <f>Q29+Q27+Q22+Q11</f>
        <v>11772</v>
      </c>
      <c r="R30" s="247"/>
      <c r="S30" s="274">
        <f>S29+S27+S22+S11</f>
        <v>11206</v>
      </c>
      <c r="T30" s="247"/>
      <c r="U30" s="274">
        <f>U29+U27+U22+U11</f>
        <v>771770</v>
      </c>
      <c r="V30" s="247"/>
      <c r="W30" s="274">
        <f>W29+W27+W22+W11</f>
        <v>18259</v>
      </c>
      <c r="X30" s="247"/>
      <c r="Y30" s="274">
        <f>Y29+Y27+Y22+Y11</f>
        <v>790029</v>
      </c>
    </row>
    <row r="31" spans="1:27" ht="22.5" customHeight="1" thickTop="1"/>
  </sheetData>
  <mergeCells count="4">
    <mergeCell ref="K5:M5"/>
    <mergeCell ref="G9:Y9"/>
    <mergeCell ref="G4:Y4"/>
    <mergeCell ref="O5:S5"/>
  </mergeCells>
  <pageMargins left="0.511811023622047" right="0.196850393700787" top="0.47244094488188998" bottom="0.511811023622047" header="0.511811023622047" footer="0.511811023622047"/>
  <pageSetup paperSize="9" scale="66" firstPageNumber="9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6BCD-87F5-4565-8621-FD22FF2F3999}">
  <dimension ref="A1:AE34"/>
  <sheetViews>
    <sheetView view="pageBreakPreview" topLeftCell="A5" zoomScaleNormal="80" zoomScaleSheetLayoutView="100" workbookViewId="0">
      <selection activeCell="K35" sqref="K35"/>
    </sheetView>
  </sheetViews>
  <sheetFormatPr defaultColWidth="9.33203125" defaultRowHeight="22.5" customHeight="1"/>
  <cols>
    <col min="1" max="3" width="1.83203125" style="101" customWidth="1"/>
    <col min="4" max="4" width="58" style="101" customWidth="1"/>
    <col min="5" max="5" width="6.1640625" style="138" customWidth="1"/>
    <col min="6" max="6" width="0.83203125" style="101" customWidth="1"/>
    <col min="7" max="7" width="12.83203125" style="124" customWidth="1"/>
    <col min="8" max="8" width="0.83203125" style="237" customWidth="1"/>
    <col min="9" max="9" width="14.5" style="124" customWidth="1"/>
    <col min="10" max="10" width="0.83203125" style="237" customWidth="1"/>
    <col min="11" max="11" width="10.1640625" style="124" customWidth="1"/>
    <col min="12" max="12" width="0.83203125" style="124" customWidth="1"/>
    <col min="13" max="13" width="10.5" style="124" customWidth="1"/>
    <col min="14" max="14" width="0.83203125" style="237" customWidth="1"/>
    <col min="15" max="15" width="16.33203125" style="124" customWidth="1"/>
    <col min="16" max="16" width="0.83203125" style="124" customWidth="1"/>
    <col min="17" max="17" width="11.6640625" style="124" customWidth="1"/>
    <col min="18" max="18" width="0.83203125" style="124" customWidth="1"/>
    <col min="19" max="19" width="11.6640625" style="124" customWidth="1"/>
    <col min="20" max="20" width="0.83203125" style="237" customWidth="1"/>
    <col min="21" max="21" width="10.83203125" style="237" customWidth="1"/>
    <col min="22" max="22" width="0.83203125" style="237" customWidth="1"/>
    <col min="23" max="23" width="12.5" style="237" customWidth="1"/>
    <col min="24" max="24" width="0.83203125" style="237" customWidth="1"/>
    <col min="25" max="25" width="18.83203125" style="237" customWidth="1"/>
    <col min="26" max="26" width="0.83203125" style="237" customWidth="1"/>
    <col min="27" max="27" width="11.83203125" style="124" customWidth="1"/>
    <col min="28" max="28" width="0.83203125" style="237" customWidth="1"/>
    <col min="29" max="29" width="12.6640625" style="279" customWidth="1"/>
    <col min="30" max="16384" width="9.33203125" style="101"/>
  </cols>
  <sheetData>
    <row r="1" spans="1:29" s="179" customFormat="1" ht="20.85" customHeight="1">
      <c r="A1" s="250" t="str">
        <f>'EQ-Conso 9'!A1</f>
        <v>Leo Global Logistics Public Company Limited and its Subsidiaries</v>
      </c>
      <c r="E1" s="251"/>
      <c r="G1" s="275"/>
      <c r="H1" s="276"/>
      <c r="I1" s="275"/>
      <c r="J1" s="276"/>
      <c r="K1" s="275"/>
      <c r="L1" s="275"/>
      <c r="M1" s="275"/>
      <c r="N1" s="276"/>
      <c r="O1" s="275"/>
      <c r="P1" s="275"/>
      <c r="Q1" s="275"/>
      <c r="R1" s="275"/>
      <c r="S1" s="275"/>
      <c r="T1" s="276"/>
      <c r="U1" s="276"/>
      <c r="V1" s="276"/>
      <c r="W1" s="276"/>
      <c r="X1" s="276"/>
      <c r="Y1" s="276"/>
      <c r="Z1" s="276"/>
      <c r="AA1" s="275"/>
      <c r="AB1" s="276"/>
      <c r="AC1" s="277"/>
    </row>
    <row r="2" spans="1:29" s="179" customFormat="1" ht="20.85" customHeight="1">
      <c r="A2" s="278" t="s">
        <v>346</v>
      </c>
      <c r="E2" s="251"/>
      <c r="G2" s="275"/>
      <c r="H2" s="276"/>
      <c r="I2" s="275"/>
      <c r="J2" s="276"/>
      <c r="K2" s="275"/>
      <c r="L2" s="275"/>
      <c r="M2" s="275"/>
      <c r="N2" s="276"/>
      <c r="O2" s="275"/>
      <c r="P2" s="275"/>
      <c r="Q2" s="275"/>
      <c r="R2" s="275"/>
      <c r="S2" s="275"/>
      <c r="T2" s="276"/>
      <c r="U2" s="276"/>
      <c r="V2" s="276"/>
      <c r="W2" s="276"/>
      <c r="X2" s="276"/>
      <c r="Y2" s="276"/>
      <c r="Z2" s="276"/>
      <c r="AA2" s="275"/>
      <c r="AB2" s="276"/>
      <c r="AC2" s="277"/>
    </row>
    <row r="3" spans="1:29" ht="20.85" customHeight="1">
      <c r="A3" s="244"/>
    </row>
    <row r="4" spans="1:29" ht="20.85" customHeight="1">
      <c r="G4" s="362" t="s">
        <v>282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</row>
    <row r="5" spans="1:29" ht="20.85" customHeight="1">
      <c r="G5" s="337"/>
      <c r="H5" s="337"/>
      <c r="I5" s="337"/>
      <c r="J5" s="337"/>
      <c r="K5" s="367" t="s">
        <v>231</v>
      </c>
      <c r="L5" s="367"/>
      <c r="M5" s="367"/>
      <c r="N5" s="367"/>
      <c r="O5" s="367"/>
      <c r="P5" s="339"/>
      <c r="Q5" s="339"/>
      <c r="R5" s="255"/>
      <c r="S5" s="370" t="s">
        <v>215</v>
      </c>
      <c r="T5" s="370"/>
      <c r="U5" s="370"/>
      <c r="V5" s="370"/>
      <c r="W5" s="370"/>
      <c r="X5" s="280"/>
      <c r="Y5" s="280"/>
      <c r="Z5" s="280"/>
      <c r="AA5" s="280"/>
      <c r="AB5" s="337"/>
      <c r="AC5" s="337"/>
    </row>
    <row r="6" spans="1:29" ht="20.85" customHeight="1">
      <c r="B6" s="281"/>
      <c r="C6" s="281"/>
      <c r="D6" s="281"/>
      <c r="E6" s="282"/>
      <c r="F6" s="281"/>
      <c r="G6" s="256" t="s">
        <v>230</v>
      </c>
      <c r="H6" s="256"/>
      <c r="I6" s="256" t="s">
        <v>269</v>
      </c>
      <c r="J6" s="256"/>
      <c r="K6" s="256"/>
      <c r="L6" s="256"/>
      <c r="M6" s="256" t="s">
        <v>383</v>
      </c>
      <c r="N6" s="256"/>
      <c r="O6" s="257"/>
      <c r="P6" s="257"/>
      <c r="Q6" s="257"/>
      <c r="R6" s="256"/>
      <c r="S6" s="256" t="s">
        <v>275</v>
      </c>
      <c r="T6" s="256"/>
      <c r="U6" s="256"/>
      <c r="V6" s="256"/>
      <c r="W6" s="256" t="s">
        <v>271</v>
      </c>
      <c r="X6" s="256"/>
      <c r="Y6" s="256" t="s">
        <v>273</v>
      </c>
      <c r="Z6" s="256"/>
      <c r="AA6" s="257" t="s">
        <v>393</v>
      </c>
      <c r="AB6" s="256"/>
      <c r="AC6" s="258"/>
    </row>
    <row r="7" spans="1:29" ht="20.85" customHeight="1">
      <c r="B7" s="281"/>
      <c r="C7" s="281"/>
      <c r="D7" s="281"/>
      <c r="E7" s="282"/>
      <c r="F7" s="281"/>
      <c r="G7" s="256" t="s">
        <v>232</v>
      </c>
      <c r="H7" s="256"/>
      <c r="I7" s="256" t="s">
        <v>270</v>
      </c>
      <c r="J7" s="256"/>
      <c r="K7" s="256" t="s">
        <v>395</v>
      </c>
      <c r="L7" s="256"/>
      <c r="M7" s="256" t="s">
        <v>234</v>
      </c>
      <c r="N7" s="256"/>
      <c r="O7" s="257"/>
      <c r="P7" s="257"/>
      <c r="Q7" s="256" t="s">
        <v>383</v>
      </c>
      <c r="R7" s="256"/>
      <c r="S7" s="256" t="s">
        <v>276</v>
      </c>
      <c r="T7" s="256"/>
      <c r="U7" s="256" t="s">
        <v>247</v>
      </c>
      <c r="V7" s="256"/>
      <c r="W7" s="256" t="s">
        <v>272</v>
      </c>
      <c r="X7" s="256"/>
      <c r="Y7" s="256" t="s">
        <v>274</v>
      </c>
      <c r="Z7" s="256"/>
      <c r="AA7" s="257" t="s">
        <v>392</v>
      </c>
      <c r="AB7" s="256"/>
      <c r="AC7" s="258" t="s">
        <v>229</v>
      </c>
    </row>
    <row r="8" spans="1:29" ht="20.85" customHeight="1">
      <c r="B8" s="281"/>
      <c r="C8" s="281"/>
      <c r="D8" s="281"/>
      <c r="E8" s="132" t="s">
        <v>227</v>
      </c>
      <c r="F8" s="281"/>
      <c r="G8" s="256" t="s">
        <v>233</v>
      </c>
      <c r="H8" s="256"/>
      <c r="I8" s="256" t="s">
        <v>234</v>
      </c>
      <c r="J8" s="256"/>
      <c r="K8" s="256" t="s">
        <v>246</v>
      </c>
      <c r="L8" s="256"/>
      <c r="M8" s="256" t="s">
        <v>384</v>
      </c>
      <c r="N8" s="256"/>
      <c r="O8" s="257" t="s">
        <v>214</v>
      </c>
      <c r="P8" s="257"/>
      <c r="Q8" s="256" t="s">
        <v>234</v>
      </c>
      <c r="R8" s="256"/>
      <c r="S8" s="256" t="s">
        <v>277</v>
      </c>
      <c r="T8" s="256"/>
      <c r="U8" s="256" t="s">
        <v>246</v>
      </c>
      <c r="V8" s="256"/>
      <c r="W8" s="256" t="s">
        <v>235</v>
      </c>
      <c r="X8" s="256"/>
      <c r="Y8" s="256" t="s">
        <v>236</v>
      </c>
      <c r="Z8" s="256"/>
      <c r="AA8" s="257" t="s">
        <v>237</v>
      </c>
      <c r="AB8" s="256"/>
      <c r="AC8" s="258" t="s">
        <v>238</v>
      </c>
    </row>
    <row r="9" spans="1:29" ht="20.85" customHeight="1">
      <c r="F9" s="223"/>
      <c r="G9" s="368" t="s">
        <v>375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369"/>
      <c r="AB9" s="369"/>
      <c r="AC9" s="369"/>
    </row>
    <row r="10" spans="1:29" ht="20.85" customHeight="1">
      <c r="A10" s="245" t="s">
        <v>371</v>
      </c>
      <c r="B10" s="245"/>
      <c r="C10" s="244"/>
      <c r="D10" s="244"/>
      <c r="E10" s="233"/>
      <c r="F10" s="244"/>
      <c r="G10" s="286"/>
      <c r="H10" s="287"/>
      <c r="I10" s="286"/>
      <c r="J10" s="287"/>
      <c r="K10" s="286"/>
      <c r="L10" s="286"/>
      <c r="M10" s="286"/>
      <c r="N10" s="287"/>
      <c r="O10" s="286"/>
      <c r="P10" s="286"/>
      <c r="Q10" s="286"/>
      <c r="R10" s="286"/>
      <c r="S10" s="286"/>
      <c r="T10" s="287"/>
      <c r="U10" s="286"/>
      <c r="V10" s="287"/>
      <c r="W10" s="287"/>
      <c r="X10" s="287"/>
      <c r="Y10" s="287"/>
      <c r="Z10" s="287"/>
      <c r="AA10" s="286"/>
      <c r="AB10" s="287"/>
      <c r="AC10" s="286"/>
    </row>
    <row r="11" spans="1:29" s="244" customFormat="1" ht="20.85" customHeight="1">
      <c r="A11" s="245" t="s">
        <v>372</v>
      </c>
      <c r="B11" s="260"/>
      <c r="C11" s="260"/>
      <c r="D11" s="260"/>
      <c r="E11" s="233"/>
      <c r="G11" s="263">
        <v>160000</v>
      </c>
      <c r="H11" s="262"/>
      <c r="I11" s="263">
        <v>361424</v>
      </c>
      <c r="J11" s="262"/>
      <c r="K11" s="263">
        <v>16000</v>
      </c>
      <c r="L11" s="263"/>
      <c r="M11" s="263">
        <v>0</v>
      </c>
      <c r="N11" s="262"/>
      <c r="O11" s="263">
        <v>223140</v>
      </c>
      <c r="P11" s="263"/>
      <c r="Q11" s="263">
        <v>0</v>
      </c>
      <c r="R11" s="263"/>
      <c r="S11" s="263">
        <v>-566</v>
      </c>
      <c r="T11" s="262"/>
      <c r="U11" s="263">
        <v>11772</v>
      </c>
      <c r="V11" s="262"/>
      <c r="W11" s="263">
        <f>SUM(S11:U11)</f>
        <v>11206</v>
      </c>
      <c r="X11" s="262"/>
      <c r="Y11" s="263">
        <f>SUM(K11,W11,I11,G11,O11,Q11)</f>
        <v>771770</v>
      </c>
      <c r="Z11" s="263"/>
      <c r="AA11" s="263">
        <v>18259</v>
      </c>
      <c r="AB11" s="263"/>
      <c r="AC11" s="263">
        <f>SUM(Y11:AA11)</f>
        <v>790029</v>
      </c>
    </row>
    <row r="12" spans="1:29" ht="20.85" customHeight="1">
      <c r="A12" s="260"/>
      <c r="B12" s="260"/>
      <c r="C12" s="260"/>
      <c r="D12" s="260"/>
      <c r="G12" s="263"/>
      <c r="H12" s="262"/>
      <c r="I12" s="263"/>
      <c r="J12" s="262"/>
      <c r="K12" s="263"/>
      <c r="L12" s="263"/>
      <c r="M12" s="263"/>
      <c r="N12" s="262"/>
      <c r="O12" s="263"/>
      <c r="P12" s="263"/>
      <c r="Q12" s="263"/>
      <c r="R12" s="263"/>
      <c r="S12" s="263"/>
      <c r="T12" s="262"/>
      <c r="U12" s="263"/>
      <c r="V12" s="262"/>
      <c r="W12" s="263"/>
      <c r="X12" s="262"/>
      <c r="Y12" s="262"/>
      <c r="Z12" s="262"/>
      <c r="AA12" s="263"/>
      <c r="AB12" s="262"/>
      <c r="AC12" s="263"/>
    </row>
    <row r="13" spans="1:29" s="244" customFormat="1" ht="20.85" customHeight="1">
      <c r="A13" s="338" t="s">
        <v>325</v>
      </c>
      <c r="B13" s="264"/>
      <c r="D13" s="259"/>
      <c r="E13" s="261"/>
      <c r="F13" s="223"/>
      <c r="G13" s="272"/>
      <c r="H13" s="247"/>
      <c r="I13" s="272"/>
      <c r="J13" s="247"/>
      <c r="K13" s="272"/>
      <c r="L13" s="272"/>
      <c r="M13" s="272"/>
      <c r="N13" s="247"/>
      <c r="O13" s="272"/>
      <c r="P13" s="272"/>
      <c r="Q13" s="272"/>
      <c r="R13" s="272"/>
      <c r="S13" s="272"/>
      <c r="T13" s="247"/>
      <c r="U13" s="272"/>
      <c r="V13" s="247"/>
      <c r="W13" s="272"/>
      <c r="X13" s="247"/>
      <c r="Y13" s="272"/>
      <c r="Z13" s="247"/>
      <c r="AA13" s="272"/>
      <c r="AB13" s="247"/>
      <c r="AC13" s="272"/>
    </row>
    <row r="14" spans="1:29" s="244" customFormat="1" ht="20.85" customHeight="1">
      <c r="A14" s="338"/>
      <c r="B14" s="265" t="s">
        <v>333</v>
      </c>
      <c r="D14" s="259"/>
      <c r="E14" s="266"/>
      <c r="F14" s="223"/>
      <c r="G14" s="272"/>
      <c r="H14" s="247"/>
      <c r="I14" s="272"/>
      <c r="J14" s="247"/>
      <c r="K14" s="272"/>
      <c r="L14" s="272"/>
      <c r="M14" s="272"/>
      <c r="N14" s="247"/>
      <c r="O14" s="272"/>
      <c r="P14" s="272"/>
      <c r="Q14" s="272"/>
      <c r="R14" s="272"/>
      <c r="S14" s="272"/>
      <c r="T14" s="247"/>
      <c r="U14" s="272"/>
      <c r="V14" s="247"/>
      <c r="W14" s="272"/>
      <c r="X14" s="247"/>
      <c r="Y14" s="272"/>
      <c r="Z14" s="247"/>
      <c r="AA14" s="272"/>
      <c r="AB14" s="247"/>
      <c r="AC14" s="272"/>
    </row>
    <row r="15" spans="1:29" ht="20.85" customHeight="1">
      <c r="A15" s="285"/>
      <c r="B15" s="264" t="s">
        <v>382</v>
      </c>
      <c r="D15" s="281"/>
      <c r="E15" s="266">
        <v>16</v>
      </c>
      <c r="F15" s="223"/>
      <c r="G15" s="272">
        <v>0</v>
      </c>
      <c r="H15" s="247"/>
      <c r="I15" s="272">
        <v>0</v>
      </c>
      <c r="J15" s="247"/>
      <c r="K15" s="272"/>
      <c r="L15" s="272"/>
      <c r="M15" s="272">
        <v>63883</v>
      </c>
      <c r="N15" s="247"/>
      <c r="O15" s="272">
        <v>-63883</v>
      </c>
      <c r="P15" s="272"/>
      <c r="Q15" s="272">
        <v>-63883</v>
      </c>
      <c r="R15" s="272"/>
      <c r="S15" s="272">
        <v>0</v>
      </c>
      <c r="T15" s="247"/>
      <c r="U15" s="272">
        <v>0</v>
      </c>
      <c r="V15" s="247"/>
      <c r="W15" s="272">
        <f t="shared" ref="W15:W16" si="0">SUM(S15:U15)</f>
        <v>0</v>
      </c>
      <c r="X15" s="247"/>
      <c r="Y15" s="272">
        <f>SUM(K15,W15,I15,G15,O15,Q15,M15)</f>
        <v>-63883</v>
      </c>
      <c r="Z15" s="247"/>
      <c r="AA15" s="272">
        <v>0</v>
      </c>
      <c r="AB15" s="247"/>
      <c r="AC15" s="272">
        <f t="shared" ref="AC15:AC16" si="1">SUM(Y15:AA15)</f>
        <v>-63883</v>
      </c>
    </row>
    <row r="16" spans="1:29" ht="20.85" customHeight="1">
      <c r="A16" s="351"/>
      <c r="B16" s="264" t="s">
        <v>385</v>
      </c>
      <c r="D16" s="281"/>
      <c r="E16" s="266">
        <v>22</v>
      </c>
      <c r="F16" s="223"/>
      <c r="G16" s="164">
        <v>0</v>
      </c>
      <c r="H16" s="247"/>
      <c r="I16" s="164">
        <v>0</v>
      </c>
      <c r="J16" s="247"/>
      <c r="K16" s="164">
        <v>0</v>
      </c>
      <c r="L16" s="164"/>
      <c r="M16" s="164"/>
      <c r="N16" s="247"/>
      <c r="O16" s="272">
        <v>-121597</v>
      </c>
      <c r="P16" s="272"/>
      <c r="Q16" s="272">
        <v>0</v>
      </c>
      <c r="R16" s="272"/>
      <c r="S16" s="222">
        <v>0</v>
      </c>
      <c r="T16" s="247"/>
      <c r="U16" s="222">
        <v>0</v>
      </c>
      <c r="V16" s="247"/>
      <c r="W16" s="222">
        <f t="shared" si="0"/>
        <v>0</v>
      </c>
      <c r="X16" s="247"/>
      <c r="Y16" s="222">
        <f>SUM(K16,W16,I16,G16,O16,Q16,M16)</f>
        <v>-121597</v>
      </c>
      <c r="Z16" s="247"/>
      <c r="AA16" s="222">
        <v>0</v>
      </c>
      <c r="AB16" s="247"/>
      <c r="AC16" s="222">
        <f t="shared" si="1"/>
        <v>-121597</v>
      </c>
    </row>
    <row r="17" spans="1:31" s="244" customFormat="1" ht="20.85" customHeight="1">
      <c r="A17" s="265"/>
      <c r="B17" s="265" t="s">
        <v>326</v>
      </c>
      <c r="D17" s="259"/>
      <c r="E17" s="352"/>
      <c r="F17" s="228"/>
      <c r="G17" s="284">
        <f>SUM(G15:G16)</f>
        <v>0</v>
      </c>
      <c r="H17" s="262"/>
      <c r="I17" s="284">
        <f>SUM(I15:I16)</f>
        <v>0</v>
      </c>
      <c r="J17" s="262"/>
      <c r="K17" s="284">
        <f>SUM(K15:K16)</f>
        <v>0</v>
      </c>
      <c r="L17" s="316"/>
      <c r="M17" s="284">
        <f>SUM(M15:M16)</f>
        <v>63883</v>
      </c>
      <c r="N17" s="262"/>
      <c r="O17" s="284">
        <f>SUM(O15:O16)</f>
        <v>-185480</v>
      </c>
      <c r="P17" s="316"/>
      <c r="Q17" s="284">
        <f>SUM(Q15:Q16)</f>
        <v>-63883</v>
      </c>
      <c r="R17" s="263"/>
      <c r="S17" s="284">
        <f>SUM(S15:S16)</f>
        <v>0</v>
      </c>
      <c r="T17" s="262"/>
      <c r="U17" s="284">
        <f>SUM(U15:U16)</f>
        <v>0</v>
      </c>
      <c r="V17" s="262"/>
      <c r="W17" s="284">
        <f>SUM(W15:W16)</f>
        <v>0</v>
      </c>
      <c r="X17" s="262"/>
      <c r="Y17" s="284">
        <f>SUM(Y15:Y16)</f>
        <v>-185480</v>
      </c>
      <c r="Z17" s="262"/>
      <c r="AA17" s="284">
        <f>SUM(AA15:AA16)</f>
        <v>0</v>
      </c>
      <c r="AB17" s="262"/>
      <c r="AC17" s="284">
        <f>SUM(AC15:AC16)</f>
        <v>-185480</v>
      </c>
    </row>
    <row r="18" spans="1:31" s="63" customFormat="1" ht="8.4499999999999993" hidden="1" customHeight="1"/>
    <row r="19" spans="1:31" ht="20.85" hidden="1" customHeight="1">
      <c r="B19" s="265" t="s">
        <v>334</v>
      </c>
      <c r="C19" s="244"/>
      <c r="D19" s="259"/>
      <c r="E19" s="266"/>
      <c r="F19" s="223"/>
      <c r="G19" s="316"/>
      <c r="H19" s="262"/>
      <c r="I19" s="316"/>
      <c r="J19" s="262"/>
      <c r="K19" s="316"/>
      <c r="L19" s="316"/>
      <c r="M19" s="316"/>
      <c r="N19" s="262"/>
      <c r="O19" s="316"/>
      <c r="P19" s="316"/>
      <c r="Q19" s="316"/>
      <c r="R19" s="263"/>
      <c r="S19" s="316"/>
      <c r="T19" s="262"/>
      <c r="U19" s="316"/>
      <c r="V19" s="262"/>
      <c r="W19" s="316"/>
      <c r="X19" s="262"/>
      <c r="Y19" s="316"/>
      <c r="Z19" s="262"/>
      <c r="AA19" s="316"/>
      <c r="AB19" s="262"/>
      <c r="AC19" s="316"/>
    </row>
    <row r="20" spans="1:31" ht="20.85" hidden="1" customHeight="1">
      <c r="A20" s="265"/>
      <c r="B20" s="264" t="s">
        <v>340</v>
      </c>
      <c r="C20" s="244"/>
      <c r="D20" s="259"/>
      <c r="E20" s="266">
        <v>8</v>
      </c>
      <c r="F20" s="223"/>
      <c r="G20" s="165"/>
      <c r="H20" s="262"/>
      <c r="I20" s="165"/>
      <c r="J20" s="262"/>
      <c r="K20" s="165"/>
      <c r="L20" s="165"/>
      <c r="M20" s="165"/>
      <c r="N20" s="262"/>
      <c r="O20" s="263"/>
      <c r="P20" s="263"/>
      <c r="Q20" s="263"/>
      <c r="R20" s="263"/>
      <c r="S20" s="323"/>
      <c r="T20" s="262"/>
      <c r="U20" s="323"/>
      <c r="V20" s="262"/>
      <c r="W20" s="323"/>
      <c r="X20" s="262"/>
      <c r="Y20" s="263"/>
      <c r="Z20" s="247"/>
      <c r="AA20" s="222"/>
      <c r="AB20" s="247"/>
      <c r="AC20" s="272"/>
    </row>
    <row r="21" spans="1:31" ht="20.85" hidden="1" customHeight="1">
      <c r="A21" s="265"/>
      <c r="B21" s="265" t="s">
        <v>335</v>
      </c>
      <c r="C21" s="244"/>
      <c r="D21" s="259"/>
      <c r="E21" s="266"/>
      <c r="F21" s="223"/>
      <c r="G21" s="330">
        <v>0</v>
      </c>
      <c r="H21" s="247"/>
      <c r="I21" s="330">
        <v>0</v>
      </c>
      <c r="J21" s="247"/>
      <c r="K21" s="330">
        <v>0</v>
      </c>
      <c r="L21" s="322"/>
      <c r="M21" s="330"/>
      <c r="N21" s="247"/>
      <c r="O21" s="330">
        <v>0</v>
      </c>
      <c r="P21" s="322"/>
      <c r="Q21" s="330"/>
      <c r="R21" s="272"/>
      <c r="S21" s="330">
        <v>0</v>
      </c>
      <c r="T21" s="247"/>
      <c r="U21" s="330">
        <v>0</v>
      </c>
      <c r="V21" s="247"/>
      <c r="W21" s="330">
        <v>0</v>
      </c>
      <c r="X21" s="247"/>
      <c r="Y21" s="330">
        <v>0</v>
      </c>
      <c r="Z21" s="262"/>
      <c r="AA21" s="330">
        <v>0</v>
      </c>
      <c r="AB21" s="262"/>
      <c r="AC21" s="330">
        <v>0</v>
      </c>
    </row>
    <row r="22" spans="1:31" ht="8.4499999999999993" hidden="1" customHeight="1">
      <c r="A22" s="265"/>
      <c r="B22" s="265"/>
      <c r="C22" s="244"/>
      <c r="D22" s="259"/>
      <c r="E22" s="266"/>
      <c r="F22" s="223"/>
      <c r="G22" s="222"/>
      <c r="H22" s="321"/>
      <c r="I22" s="222"/>
      <c r="J22" s="321"/>
      <c r="K22" s="222"/>
      <c r="L22" s="222"/>
      <c r="M22" s="222"/>
      <c r="N22" s="321"/>
      <c r="O22" s="322"/>
      <c r="P22" s="322"/>
      <c r="Q22" s="322"/>
      <c r="R22" s="322"/>
      <c r="S22" s="222"/>
      <c r="T22" s="321"/>
      <c r="U22" s="222"/>
      <c r="V22" s="321"/>
      <c r="W22" s="222"/>
      <c r="X22" s="321"/>
      <c r="Y22" s="322"/>
      <c r="Z22" s="321"/>
      <c r="AA22" s="222"/>
      <c r="AB22" s="321"/>
      <c r="AC22" s="322"/>
      <c r="AE22" s="105"/>
    </row>
    <row r="23" spans="1:31" ht="20.85" hidden="1" customHeight="1">
      <c r="A23" s="283" t="s">
        <v>341</v>
      </c>
      <c r="B23" s="245"/>
      <c r="C23" s="244"/>
      <c r="D23" s="244"/>
      <c r="E23" s="261"/>
      <c r="F23" s="223"/>
      <c r="G23" s="270">
        <f>G11+G17+G21</f>
        <v>160000</v>
      </c>
      <c r="H23" s="262"/>
      <c r="I23" s="270">
        <f>I11+I17+I21</f>
        <v>361424</v>
      </c>
      <c r="J23" s="262"/>
      <c r="K23" s="270">
        <f>K11+K17+K21</f>
        <v>16000</v>
      </c>
      <c r="L23" s="316"/>
      <c r="M23" s="270"/>
      <c r="N23" s="262"/>
      <c r="O23" s="270">
        <f>O11+O17+O21</f>
        <v>37660</v>
      </c>
      <c r="P23" s="316"/>
      <c r="Q23" s="270"/>
      <c r="R23" s="263"/>
      <c r="S23" s="270">
        <f>S11+S17+S21</f>
        <v>-566</v>
      </c>
      <c r="T23" s="262"/>
      <c r="U23" s="270">
        <f>U11+U17+U21</f>
        <v>11772</v>
      </c>
      <c r="V23" s="262"/>
      <c r="W23" s="270">
        <f>W11+W17+W21</f>
        <v>11206</v>
      </c>
      <c r="X23" s="262"/>
      <c r="Y23" s="270">
        <f>Y11+Y17+Y21</f>
        <v>586290</v>
      </c>
      <c r="Z23" s="262"/>
      <c r="AA23" s="270">
        <f>AA11+AA17+AA21</f>
        <v>18259</v>
      </c>
      <c r="AB23" s="262"/>
      <c r="AC23" s="270">
        <f>SUM(Y23:AA23)</f>
        <v>604549</v>
      </c>
    </row>
    <row r="24" spans="1:31" ht="17.45" customHeight="1">
      <c r="A24" s="260"/>
      <c r="B24" s="260"/>
      <c r="C24" s="260"/>
      <c r="D24" s="260"/>
      <c r="G24" s="263"/>
      <c r="H24" s="262"/>
      <c r="I24" s="263"/>
      <c r="J24" s="262"/>
      <c r="K24" s="263"/>
      <c r="L24" s="263"/>
      <c r="M24" s="263"/>
      <c r="N24" s="262"/>
      <c r="O24" s="263"/>
      <c r="P24" s="263"/>
      <c r="Q24" s="263"/>
      <c r="R24" s="263"/>
      <c r="S24" s="263"/>
      <c r="T24" s="262"/>
      <c r="U24" s="263"/>
      <c r="V24" s="262"/>
      <c r="W24" s="263"/>
      <c r="X24" s="262"/>
      <c r="Y24" s="262"/>
      <c r="Z24" s="262"/>
      <c r="AA24" s="263"/>
      <c r="AB24" s="262"/>
      <c r="AC24" s="263"/>
    </row>
    <row r="25" spans="1:31" ht="20.85" customHeight="1">
      <c r="A25" s="338" t="s">
        <v>349</v>
      </c>
      <c r="B25" s="264"/>
      <c r="C25" s="244"/>
      <c r="D25" s="259"/>
      <c r="E25" s="261"/>
      <c r="F25" s="223"/>
      <c r="G25" s="272"/>
      <c r="H25" s="247"/>
      <c r="I25" s="272"/>
      <c r="J25" s="247"/>
      <c r="K25" s="272"/>
      <c r="L25" s="272"/>
      <c r="M25" s="272"/>
      <c r="N25" s="247"/>
      <c r="O25" s="272"/>
      <c r="P25" s="272"/>
      <c r="Q25" s="272"/>
      <c r="R25" s="272"/>
      <c r="S25" s="272"/>
      <c r="T25" s="247"/>
      <c r="U25" s="272"/>
      <c r="V25" s="247"/>
      <c r="W25" s="272"/>
      <c r="X25" s="247"/>
      <c r="Y25" s="272"/>
      <c r="Z25" s="247"/>
      <c r="AA25" s="272"/>
      <c r="AB25" s="247"/>
      <c r="AC25" s="272"/>
    </row>
    <row r="26" spans="1:31" ht="20.85" customHeight="1">
      <c r="B26" s="285" t="s">
        <v>417</v>
      </c>
      <c r="D26" s="281"/>
      <c r="E26" s="160"/>
      <c r="F26" s="223"/>
      <c r="G26" s="272">
        <v>0</v>
      </c>
      <c r="H26" s="247"/>
      <c r="I26" s="272">
        <v>0</v>
      </c>
      <c r="J26" s="247"/>
      <c r="K26" s="272">
        <v>0</v>
      </c>
      <c r="L26" s="272"/>
      <c r="M26" s="272">
        <v>0</v>
      </c>
      <c r="N26" s="247"/>
      <c r="O26" s="272">
        <f>'[76]PL 10-11'!G55</f>
        <v>304588</v>
      </c>
      <c r="P26" s="272"/>
      <c r="Q26" s="272">
        <v>0</v>
      </c>
      <c r="R26" s="272"/>
      <c r="S26" s="272">
        <v>0</v>
      </c>
      <c r="T26" s="247"/>
      <c r="U26" s="272">
        <v>0</v>
      </c>
      <c r="V26" s="247"/>
      <c r="W26" s="272">
        <f t="shared" ref="W26:W27" si="2">SUM(S26:U26)</f>
        <v>0</v>
      </c>
      <c r="X26" s="247"/>
      <c r="Y26" s="272">
        <f t="shared" ref="Y26:Y27" si="3">SUM(K26,W26,I26,G26,O26,Q26)</f>
        <v>304588</v>
      </c>
      <c r="Z26" s="247"/>
      <c r="AA26" s="272">
        <v>1533</v>
      </c>
      <c r="AB26" s="247"/>
      <c r="AC26" s="272">
        <f t="shared" ref="AC26:AC27" si="4">SUM(Y26:AA26)</f>
        <v>306121</v>
      </c>
    </row>
    <row r="27" spans="1:31" ht="20.85" customHeight="1">
      <c r="B27" s="285" t="s">
        <v>266</v>
      </c>
      <c r="D27" s="281"/>
      <c r="E27" s="282"/>
      <c r="F27" s="223"/>
      <c r="G27" s="349">
        <v>0</v>
      </c>
      <c r="H27" s="247"/>
      <c r="I27" s="349">
        <v>0</v>
      </c>
      <c r="J27" s="247"/>
      <c r="K27" s="349">
        <v>0</v>
      </c>
      <c r="L27" s="164"/>
      <c r="M27" s="349">
        <v>0</v>
      </c>
      <c r="N27" s="247"/>
      <c r="O27" s="268">
        <f>'[76]PL 10-11'!G44+('[76]PL 10-11'!G43*0.8)</f>
        <v>-2038</v>
      </c>
      <c r="P27" s="272"/>
      <c r="Q27" s="268">
        <v>0</v>
      </c>
      <c r="R27" s="272"/>
      <c r="S27" s="349">
        <f>'[76]PL 10-11'!G36*0.8</f>
        <v>372</v>
      </c>
      <c r="T27" s="247"/>
      <c r="U27" s="349">
        <f>'[76]PL 10-11'!G42*0.8</f>
        <v>3680</v>
      </c>
      <c r="V27" s="247"/>
      <c r="W27" s="349">
        <f t="shared" si="2"/>
        <v>4052</v>
      </c>
      <c r="X27" s="247"/>
      <c r="Y27" s="349">
        <f t="shared" si="3"/>
        <v>2014</v>
      </c>
      <c r="Z27" s="247"/>
      <c r="AA27" s="349">
        <v>93</v>
      </c>
      <c r="AB27" s="247"/>
      <c r="AC27" s="349">
        <f t="shared" si="4"/>
        <v>2107</v>
      </c>
    </row>
    <row r="28" spans="1:31" s="244" customFormat="1" ht="20.85" customHeight="1">
      <c r="A28" s="283" t="s">
        <v>350</v>
      </c>
      <c r="D28" s="259"/>
      <c r="E28" s="261"/>
      <c r="F28" s="228"/>
      <c r="G28" s="270">
        <f>SUM(G26:G27)</f>
        <v>0</v>
      </c>
      <c r="H28" s="262"/>
      <c r="I28" s="270">
        <f>SUM(I26:I27)</f>
        <v>0</v>
      </c>
      <c r="J28" s="262"/>
      <c r="K28" s="270">
        <f>SUM(K26:K27)</f>
        <v>0</v>
      </c>
      <c r="L28" s="316"/>
      <c r="M28" s="270">
        <f>SUM(M26:M27)</f>
        <v>0</v>
      </c>
      <c r="N28" s="262"/>
      <c r="O28" s="270">
        <f>SUM(O26:O27)</f>
        <v>302550</v>
      </c>
      <c r="P28" s="316"/>
      <c r="Q28" s="270">
        <f>SUM(Q26:Q27)</f>
        <v>0</v>
      </c>
      <c r="R28" s="263"/>
      <c r="S28" s="270">
        <f>SUM(S26:S27)</f>
        <v>372</v>
      </c>
      <c r="T28" s="262"/>
      <c r="U28" s="270">
        <f>SUM(U26:U27)</f>
        <v>3680</v>
      </c>
      <c r="V28" s="262"/>
      <c r="W28" s="270">
        <f>SUM(W26:W27)</f>
        <v>4052</v>
      </c>
      <c r="X28" s="262"/>
      <c r="Y28" s="270">
        <f>SUM(Y26:Y27)</f>
        <v>306602</v>
      </c>
      <c r="Z28" s="262"/>
      <c r="AA28" s="270">
        <f>SUM(AA26:AA27)</f>
        <v>1626</v>
      </c>
      <c r="AB28" s="262"/>
      <c r="AC28" s="270">
        <f>SUM(AC26:AC27)</f>
        <v>308228</v>
      </c>
    </row>
    <row r="29" spans="1:31" ht="20.85" customHeight="1">
      <c r="A29" s="283"/>
      <c r="C29" s="244"/>
      <c r="D29" s="259"/>
      <c r="E29" s="261"/>
      <c r="F29" s="223"/>
      <c r="G29" s="316"/>
      <c r="H29" s="262"/>
      <c r="I29" s="316"/>
      <c r="J29" s="262"/>
      <c r="K29" s="316"/>
      <c r="L29" s="316"/>
      <c r="M29" s="316"/>
      <c r="N29" s="262"/>
      <c r="O29" s="316"/>
      <c r="P29" s="316"/>
      <c r="Q29" s="316"/>
      <c r="R29" s="263"/>
      <c r="S29" s="316"/>
      <c r="T29" s="262"/>
      <c r="U29" s="327"/>
      <c r="V29" s="262"/>
      <c r="W29" s="316"/>
      <c r="X29" s="262"/>
      <c r="Y29" s="316"/>
      <c r="Z29" s="262"/>
      <c r="AA29" s="316"/>
      <c r="AB29" s="262"/>
      <c r="AC29" s="316"/>
    </row>
    <row r="30" spans="1:31" ht="20.85" customHeight="1">
      <c r="A30" s="264" t="s">
        <v>355</v>
      </c>
      <c r="B30" s="264"/>
      <c r="D30" s="281"/>
      <c r="E30" s="266">
        <v>17</v>
      </c>
      <c r="F30" s="223"/>
      <c r="G30" s="268">
        <v>0</v>
      </c>
      <c r="H30" s="247"/>
      <c r="I30" s="268">
        <v>0</v>
      </c>
      <c r="J30" s="247"/>
      <c r="K30" s="268">
        <v>2125</v>
      </c>
      <c r="L30" s="322"/>
      <c r="M30" s="322">
        <v>0</v>
      </c>
      <c r="N30" s="247"/>
      <c r="O30" s="268">
        <v>-2125</v>
      </c>
      <c r="P30" s="322"/>
      <c r="Q30" s="322">
        <v>0</v>
      </c>
      <c r="R30" s="272"/>
      <c r="S30" s="268">
        <v>0</v>
      </c>
      <c r="T30" s="247"/>
      <c r="U30" s="268">
        <v>0</v>
      </c>
      <c r="V30" s="247"/>
      <c r="W30" s="268">
        <v>0</v>
      </c>
      <c r="X30" s="247"/>
      <c r="Y30" s="268">
        <v>0</v>
      </c>
      <c r="Z30" s="247"/>
      <c r="AA30" s="268">
        <v>0</v>
      </c>
      <c r="AB30" s="247"/>
      <c r="AC30" s="322">
        <v>0</v>
      </c>
    </row>
    <row r="31" spans="1:31" ht="20.85" customHeight="1" thickBot="1">
      <c r="A31" s="338" t="s">
        <v>373</v>
      </c>
      <c r="B31" s="283"/>
      <c r="C31" s="244"/>
      <c r="D31" s="259"/>
      <c r="E31" s="261"/>
      <c r="F31" s="223"/>
      <c r="G31" s="274">
        <f>SUM(G17,G28,G30,G11)</f>
        <v>160000</v>
      </c>
      <c r="H31" s="247"/>
      <c r="I31" s="274">
        <f>SUM(I17,I28,I30,I11)</f>
        <v>361424</v>
      </c>
      <c r="J31" s="247"/>
      <c r="K31" s="274">
        <f>SUM(K17,K28,K30,K11)</f>
        <v>18125</v>
      </c>
      <c r="L31" s="316"/>
      <c r="M31" s="274">
        <f>SUM(M17,M28,M30,M11)</f>
        <v>63883</v>
      </c>
      <c r="N31" s="247"/>
      <c r="O31" s="274">
        <f>SUM(O17,O28,O30,O11)</f>
        <v>338085</v>
      </c>
      <c r="P31" s="316"/>
      <c r="Q31" s="274">
        <f>SUM(Q17,Q28,Q30,Q11)</f>
        <v>-63883</v>
      </c>
      <c r="R31" s="272"/>
      <c r="S31" s="274">
        <f>SUM(S17,S28,S30,S11)</f>
        <v>-194</v>
      </c>
      <c r="T31" s="247"/>
      <c r="U31" s="274">
        <f>SUM(U17,U28,U30,U11)</f>
        <v>15452</v>
      </c>
      <c r="V31" s="247"/>
      <c r="W31" s="274">
        <f>SUM(W17,W28,W30,W11)</f>
        <v>15258</v>
      </c>
      <c r="X31" s="247"/>
      <c r="Y31" s="274">
        <f>SUM(Y17,Y28,Y30,Y11)</f>
        <v>892892</v>
      </c>
      <c r="Z31" s="247"/>
      <c r="AA31" s="274">
        <f>SUM(AA17,AA28,AA30,AA11)</f>
        <v>19885</v>
      </c>
      <c r="AB31" s="247"/>
      <c r="AC31" s="274">
        <f>SUM(AC17,AC28,AC30,AC11)</f>
        <v>912777</v>
      </c>
    </row>
    <row r="32" spans="1:31" ht="22.5" customHeight="1" thickTop="1"/>
    <row r="34" spans="9:9" ht="22.5" customHeight="1">
      <c r="I34" s="164"/>
    </row>
  </sheetData>
  <mergeCells count="4">
    <mergeCell ref="S5:W5"/>
    <mergeCell ref="K5:O5"/>
    <mergeCell ref="G9:AC9"/>
    <mergeCell ref="G4:AC4"/>
  </mergeCells>
  <pageMargins left="0.511811023622047" right="0.196850393700787" top="0.47244094488188998" bottom="0.511811023622047" header="0.511811023622047" footer="0.511811023622047"/>
  <pageSetup paperSize="9" scale="66" firstPageNumber="10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26"/>
  <sheetViews>
    <sheetView view="pageBreakPreview" topLeftCell="A5" zoomScaleNormal="100" zoomScaleSheetLayoutView="100" workbookViewId="0">
      <selection activeCell="U29" sqref="U29"/>
    </sheetView>
  </sheetViews>
  <sheetFormatPr defaultColWidth="9.33203125" defaultRowHeight="18.600000000000001" customHeight="1"/>
  <cols>
    <col min="1" max="3" width="1.83203125" style="101" customWidth="1"/>
    <col min="4" max="4" width="52" style="101" customWidth="1"/>
    <col min="5" max="5" width="7.1640625" style="138" customWidth="1"/>
    <col min="6" max="6" width="0.83203125" style="101" customWidth="1"/>
    <col min="7" max="7" width="13.6640625" style="224" customWidth="1"/>
    <col min="8" max="8" width="0.83203125" style="224" customWidth="1"/>
    <col min="9" max="9" width="14.6640625" style="224" customWidth="1"/>
    <col min="10" max="10" width="0.83203125" style="225" customWidth="1"/>
    <col min="11" max="11" width="12.5" style="224" customWidth="1"/>
    <col min="12" max="12" width="0.83203125" style="225" customWidth="1"/>
    <col min="13" max="13" width="18" style="224" bestFit="1" customWidth="1"/>
    <col min="14" max="14" width="0.83203125" style="224" customWidth="1"/>
    <col min="15" max="15" width="12.5" style="224" customWidth="1"/>
    <col min="16" max="16" width="0.83203125" style="224" customWidth="1"/>
    <col min="17" max="17" width="15.33203125" style="224" customWidth="1"/>
    <col min="18" max="18" width="0.83203125" style="224" customWidth="1"/>
    <col min="19" max="19" width="12.5" style="101" customWidth="1"/>
    <col min="20" max="16384" width="9.33203125" style="101"/>
  </cols>
  <sheetData>
    <row r="1" spans="1:19" s="244" customFormat="1" ht="339" hidden="1" customHeight="1">
      <c r="A1" s="319"/>
      <c r="B1" s="101"/>
      <c r="C1" s="101"/>
      <c r="D1" s="101"/>
      <c r="E1" s="138"/>
      <c r="F1" s="101"/>
      <c r="G1" s="224"/>
      <c r="H1" s="224"/>
      <c r="I1" s="224"/>
      <c r="J1" s="225"/>
      <c r="K1" s="224"/>
      <c r="L1" s="225"/>
      <c r="M1" s="224"/>
      <c r="N1" s="224"/>
      <c r="O1" s="224"/>
      <c r="P1" s="224"/>
      <c r="Q1" s="224"/>
      <c r="R1" s="224"/>
      <c r="S1" s="224"/>
    </row>
    <row r="2" spans="1:19" ht="18.95" customHeight="1">
      <c r="A2" s="250" t="str">
        <f>'EQ-Conso 9'!A1</f>
        <v>Leo Global Logistics Public Company Limited and its Subsidiaries</v>
      </c>
      <c r="B2" s="179"/>
      <c r="C2" s="179"/>
      <c r="D2" s="179"/>
      <c r="E2" s="251"/>
      <c r="F2" s="179"/>
      <c r="G2" s="252"/>
      <c r="H2" s="252"/>
      <c r="I2" s="252"/>
      <c r="J2" s="253"/>
      <c r="K2" s="252"/>
      <c r="L2" s="253"/>
      <c r="M2" s="252"/>
      <c r="N2" s="252"/>
      <c r="O2" s="252"/>
      <c r="P2" s="252"/>
      <c r="Q2" s="252"/>
      <c r="R2" s="252"/>
      <c r="S2" s="252"/>
    </row>
    <row r="3" spans="1:19" ht="18.95" customHeight="1">
      <c r="A3" s="254" t="s">
        <v>346</v>
      </c>
      <c r="B3" s="179"/>
      <c r="C3" s="179"/>
      <c r="D3" s="179"/>
      <c r="E3" s="251"/>
      <c r="F3" s="179"/>
      <c r="G3" s="252"/>
      <c r="H3" s="252"/>
      <c r="I3" s="252"/>
      <c r="J3" s="253"/>
      <c r="K3" s="252"/>
      <c r="L3" s="253"/>
      <c r="M3" s="252"/>
      <c r="N3" s="252"/>
      <c r="O3" s="252"/>
      <c r="P3" s="252"/>
      <c r="Q3" s="252"/>
      <c r="R3" s="252"/>
      <c r="S3" s="252"/>
    </row>
    <row r="4" spans="1:19" s="244" customFormat="1" ht="18.95" customHeight="1">
      <c r="A4" s="101"/>
      <c r="B4" s="101"/>
      <c r="C4" s="101"/>
      <c r="D4" s="101"/>
      <c r="E4" s="138"/>
      <c r="F4" s="101"/>
      <c r="G4" s="224"/>
      <c r="H4" s="224"/>
      <c r="I4" s="224"/>
      <c r="J4" s="225"/>
      <c r="K4" s="224"/>
      <c r="L4" s="225"/>
      <c r="M4" s="224"/>
      <c r="N4" s="224"/>
      <c r="O4" s="224"/>
      <c r="P4" s="224"/>
      <c r="Q4" s="224"/>
      <c r="R4" s="224"/>
      <c r="S4" s="224"/>
    </row>
    <row r="5" spans="1:19" ht="18.95" customHeight="1">
      <c r="G5" s="371" t="s">
        <v>248</v>
      </c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</row>
    <row r="6" spans="1:19" ht="27" customHeight="1">
      <c r="G6" s="255"/>
      <c r="H6" s="255"/>
      <c r="I6" s="255"/>
      <c r="J6" s="255"/>
      <c r="K6" s="367" t="s">
        <v>213</v>
      </c>
      <c r="L6" s="367"/>
      <c r="M6" s="367"/>
      <c r="N6" s="255"/>
      <c r="O6" s="370" t="s">
        <v>327</v>
      </c>
      <c r="P6" s="370"/>
      <c r="Q6" s="370"/>
      <c r="R6" s="255"/>
      <c r="S6" s="255"/>
    </row>
    <row r="7" spans="1:19" s="244" customFormat="1" ht="18.95" customHeight="1">
      <c r="E7" s="233"/>
      <c r="G7" s="256" t="s">
        <v>230</v>
      </c>
      <c r="H7" s="256"/>
      <c r="I7" s="256" t="s">
        <v>269</v>
      </c>
      <c r="J7" s="256"/>
      <c r="K7" s="257"/>
      <c r="L7" s="257"/>
      <c r="M7" s="257"/>
      <c r="N7" s="257"/>
      <c r="O7" s="256"/>
      <c r="P7" s="257"/>
      <c r="Q7" s="256" t="s">
        <v>271</v>
      </c>
      <c r="R7" s="257"/>
      <c r="S7" s="258"/>
    </row>
    <row r="8" spans="1:19" ht="18.95" customHeight="1">
      <c r="A8" s="244"/>
      <c r="B8" s="244"/>
      <c r="C8" s="244"/>
      <c r="D8" s="244"/>
      <c r="E8" s="233"/>
      <c r="F8" s="244"/>
      <c r="G8" s="256" t="s">
        <v>232</v>
      </c>
      <c r="H8" s="256"/>
      <c r="I8" s="256" t="s">
        <v>270</v>
      </c>
      <c r="J8" s="256"/>
      <c r="K8" s="256" t="s">
        <v>395</v>
      </c>
      <c r="L8" s="257"/>
      <c r="M8" s="257"/>
      <c r="N8" s="257"/>
      <c r="O8" s="256" t="s">
        <v>247</v>
      </c>
      <c r="P8" s="257"/>
      <c r="Q8" s="256" t="s">
        <v>328</v>
      </c>
      <c r="R8" s="257"/>
      <c r="S8" s="258" t="s">
        <v>229</v>
      </c>
    </row>
    <row r="9" spans="1:19" ht="18.95" customHeight="1">
      <c r="A9" s="244"/>
      <c r="B9" s="259"/>
      <c r="C9" s="259"/>
      <c r="D9" s="259"/>
      <c r="E9" s="160" t="s">
        <v>227</v>
      </c>
      <c r="F9" s="259"/>
      <c r="G9" s="256" t="s">
        <v>233</v>
      </c>
      <c r="H9" s="256"/>
      <c r="I9" s="256" t="s">
        <v>234</v>
      </c>
      <c r="J9" s="256"/>
      <c r="K9" s="256" t="s">
        <v>246</v>
      </c>
      <c r="L9" s="256"/>
      <c r="M9" s="257" t="s">
        <v>214</v>
      </c>
      <c r="N9" s="257"/>
      <c r="O9" s="256" t="s">
        <v>246</v>
      </c>
      <c r="P9" s="256"/>
      <c r="Q9" s="256" t="s">
        <v>235</v>
      </c>
      <c r="R9" s="256"/>
      <c r="S9" s="258" t="s">
        <v>238</v>
      </c>
    </row>
    <row r="10" spans="1:19" ht="18.95" customHeight="1">
      <c r="A10" s="244"/>
      <c r="B10" s="244"/>
      <c r="C10" s="244"/>
      <c r="D10" s="244"/>
      <c r="E10" s="244"/>
      <c r="F10" s="228"/>
      <c r="G10" s="368" t="s">
        <v>375</v>
      </c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</row>
    <row r="11" spans="1:19" ht="18.95" customHeight="1">
      <c r="A11" s="245" t="s">
        <v>347</v>
      </c>
      <c r="B11" s="244"/>
      <c r="C11" s="244"/>
      <c r="D11" s="244"/>
      <c r="E11" s="244"/>
      <c r="F11" s="228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</row>
    <row r="12" spans="1:19" ht="18.95" customHeight="1">
      <c r="A12" s="244" t="s">
        <v>278</v>
      </c>
      <c r="B12" s="245"/>
      <c r="C12" s="244"/>
      <c r="D12" s="244"/>
      <c r="E12" s="261"/>
      <c r="F12" s="223"/>
      <c r="G12" s="166">
        <v>160000</v>
      </c>
      <c r="H12" s="166"/>
      <c r="I12" s="166">
        <v>361424</v>
      </c>
      <c r="J12" s="166"/>
      <c r="K12" s="166">
        <v>10100</v>
      </c>
      <c r="L12" s="166"/>
      <c r="M12" s="166">
        <v>27056</v>
      </c>
      <c r="N12" s="166"/>
      <c r="O12" s="166">
        <v>10126</v>
      </c>
      <c r="P12" s="166"/>
      <c r="Q12" s="166">
        <f>SUM(O12:P12)</f>
        <v>10126</v>
      </c>
      <c r="R12" s="166"/>
      <c r="S12" s="166">
        <f>SUM(G12:M12,Q12)</f>
        <v>568706</v>
      </c>
    </row>
    <row r="13" spans="1:19" s="244" customFormat="1" ht="18.95" customHeight="1">
      <c r="A13" s="260"/>
      <c r="B13" s="260"/>
      <c r="C13" s="260"/>
      <c r="D13" s="260"/>
      <c r="E13" s="261"/>
      <c r="F13" s="223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3"/>
    </row>
    <row r="14" spans="1:19" s="244" customFormat="1" ht="18.95" customHeight="1">
      <c r="A14" s="335" t="s">
        <v>325</v>
      </c>
      <c r="B14" s="264"/>
      <c r="D14" s="259"/>
      <c r="E14" s="261"/>
      <c r="F14" s="223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3"/>
    </row>
    <row r="15" spans="1:19" s="244" customFormat="1" ht="18.95" customHeight="1">
      <c r="A15" s="329" t="s">
        <v>418</v>
      </c>
      <c r="D15" s="259"/>
      <c r="E15" s="261"/>
      <c r="F15" s="223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3"/>
    </row>
    <row r="16" spans="1:19" ht="18.95" customHeight="1">
      <c r="A16" s="351"/>
      <c r="B16" s="264" t="s">
        <v>385</v>
      </c>
      <c r="D16" s="281"/>
      <c r="E16" s="266">
        <v>22</v>
      </c>
      <c r="F16" s="223"/>
      <c r="G16" s="267">
        <v>0</v>
      </c>
      <c r="H16" s="247"/>
      <c r="I16" s="267">
        <v>0</v>
      </c>
      <c r="J16" s="247"/>
      <c r="K16" s="267">
        <v>0</v>
      </c>
      <c r="L16" s="247"/>
      <c r="M16" s="267">
        <v>-44799</v>
      </c>
      <c r="N16" s="247"/>
      <c r="O16" s="267">
        <v>0</v>
      </c>
      <c r="P16" s="247"/>
      <c r="Q16" s="267">
        <f>SUM(O16:P16)</f>
        <v>0</v>
      </c>
      <c r="R16" s="247"/>
      <c r="S16" s="268">
        <f>SUM(G16:M16,Q16)</f>
        <v>-44799</v>
      </c>
    </row>
    <row r="17" spans="1:19" ht="18.95" customHeight="1">
      <c r="A17" s="245"/>
      <c r="B17" s="245" t="s">
        <v>329</v>
      </c>
      <c r="C17" s="244"/>
      <c r="D17" s="244"/>
      <c r="E17" s="261"/>
      <c r="F17" s="223"/>
      <c r="G17" s="269">
        <f>SUM(G16)</f>
        <v>0</v>
      </c>
      <c r="H17" s="262"/>
      <c r="I17" s="269">
        <f>SUM(I16)</f>
        <v>0</v>
      </c>
      <c r="J17" s="262"/>
      <c r="K17" s="269">
        <f>SUM(K16)</f>
        <v>0</v>
      </c>
      <c r="L17" s="262"/>
      <c r="M17" s="269">
        <f>SUM(M16)</f>
        <v>-44799</v>
      </c>
      <c r="N17" s="262"/>
      <c r="O17" s="269">
        <f>SUM(O16)</f>
        <v>0</v>
      </c>
      <c r="P17" s="262"/>
      <c r="Q17" s="269">
        <f>SUM(Q16)</f>
        <v>0</v>
      </c>
      <c r="R17" s="262"/>
      <c r="S17" s="269">
        <f>SUM(S16)</f>
        <v>-44799</v>
      </c>
    </row>
    <row r="18" spans="1:19" s="244" customFormat="1" ht="18.95" customHeight="1">
      <c r="A18" s="260"/>
      <c r="B18" s="260"/>
      <c r="C18" s="260"/>
      <c r="D18" s="260"/>
      <c r="E18" s="261"/>
      <c r="F18" s="223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3"/>
    </row>
    <row r="19" spans="1:19" ht="18.95" customHeight="1">
      <c r="A19" s="335" t="s">
        <v>349</v>
      </c>
      <c r="B19" s="245"/>
      <c r="C19" s="244"/>
      <c r="D19" s="244"/>
      <c r="E19" s="261"/>
      <c r="F19" s="223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</row>
    <row r="20" spans="1:19" ht="18.95" customHeight="1">
      <c r="A20" s="285"/>
      <c r="B20" s="271" t="s">
        <v>417</v>
      </c>
      <c r="C20" s="355"/>
      <c r="D20" s="281"/>
      <c r="E20" s="282"/>
      <c r="F20" s="223"/>
      <c r="G20" s="247">
        <v>0</v>
      </c>
      <c r="H20" s="247"/>
      <c r="I20" s="247">
        <v>0</v>
      </c>
      <c r="J20" s="247"/>
      <c r="K20" s="247">
        <v>0</v>
      </c>
      <c r="L20" s="247"/>
      <c r="M20" s="272">
        <v>175599</v>
      </c>
      <c r="N20" s="272"/>
      <c r="O20" s="247">
        <v>0</v>
      </c>
      <c r="P20" s="272"/>
      <c r="Q20" s="247">
        <f>SUM(O20:P20)</f>
        <v>0</v>
      </c>
      <c r="R20" s="272"/>
      <c r="S20" s="272">
        <f>SUM(G20:M20,Q20)</f>
        <v>175599</v>
      </c>
    </row>
    <row r="21" spans="1:19" ht="18.95" customHeight="1">
      <c r="A21" s="285"/>
      <c r="B21" s="271" t="s">
        <v>266</v>
      </c>
      <c r="C21" s="355"/>
      <c r="D21" s="281"/>
      <c r="E21" s="273"/>
      <c r="F21" s="223"/>
      <c r="G21" s="267">
        <v>0</v>
      </c>
      <c r="H21" s="247"/>
      <c r="I21" s="267">
        <v>0</v>
      </c>
      <c r="J21" s="247"/>
      <c r="K21" s="267">
        <v>0</v>
      </c>
      <c r="L21" s="247"/>
      <c r="M21" s="267">
        <v>0</v>
      </c>
      <c r="N21" s="272"/>
      <c r="O21" s="267">
        <v>1646</v>
      </c>
      <c r="P21" s="272"/>
      <c r="Q21" s="267">
        <f>SUM(O21:P21)</f>
        <v>1646</v>
      </c>
      <c r="R21" s="272"/>
      <c r="S21" s="268">
        <f>SUM(G21:M21,Q21)</f>
        <v>1646</v>
      </c>
    </row>
    <row r="22" spans="1:19" ht="18.95" customHeight="1">
      <c r="A22" s="335" t="s">
        <v>350</v>
      </c>
      <c r="B22" s="271"/>
      <c r="C22" s="246"/>
      <c r="D22" s="259"/>
      <c r="E22" s="273"/>
      <c r="F22" s="223"/>
      <c r="G22" s="328">
        <f>SUM(G20:G21)</f>
        <v>0</v>
      </c>
      <c r="H22" s="247"/>
      <c r="I22" s="328">
        <f>SUM(I20:I21)</f>
        <v>0</v>
      </c>
      <c r="J22" s="247"/>
      <c r="K22" s="328">
        <f>SUM(K20:K21)</f>
        <v>0</v>
      </c>
      <c r="L22" s="247"/>
      <c r="M22" s="284">
        <f>SUM(M20:M21)</f>
        <v>175599</v>
      </c>
      <c r="N22" s="272"/>
      <c r="O22" s="328">
        <f>SUM(O20:O21)</f>
        <v>1646</v>
      </c>
      <c r="P22" s="272"/>
      <c r="Q22" s="328">
        <f>SUM(Q20:Q21)</f>
        <v>1646</v>
      </c>
      <c r="R22" s="272"/>
      <c r="S22" s="284">
        <f>SUM(S20:S21)</f>
        <v>177245</v>
      </c>
    </row>
    <row r="23" spans="1:19" ht="18.95" customHeight="1">
      <c r="A23" s="335"/>
      <c r="B23" s="271"/>
      <c r="C23" s="246"/>
      <c r="D23" s="259"/>
      <c r="E23" s="273"/>
      <c r="F23" s="223"/>
      <c r="G23" s="262"/>
      <c r="H23" s="247"/>
      <c r="I23" s="262"/>
      <c r="J23" s="247"/>
      <c r="K23" s="262"/>
      <c r="L23" s="247"/>
      <c r="M23" s="263"/>
      <c r="N23" s="272"/>
      <c r="O23" s="262"/>
      <c r="P23" s="272"/>
      <c r="Q23" s="262"/>
      <c r="R23" s="272"/>
      <c r="S23" s="263"/>
    </row>
    <row r="24" spans="1:19" ht="18.95" customHeight="1">
      <c r="A24" s="264" t="s">
        <v>355</v>
      </c>
      <c r="B24" s="271"/>
      <c r="C24" s="246"/>
      <c r="D24" s="259"/>
      <c r="E24" s="266">
        <v>17</v>
      </c>
      <c r="F24" s="223"/>
      <c r="G24" s="262">
        <v>0</v>
      </c>
      <c r="H24" s="262"/>
      <c r="I24" s="262">
        <v>0</v>
      </c>
      <c r="J24" s="247"/>
      <c r="K24" s="247">
        <v>5900</v>
      </c>
      <c r="L24" s="247"/>
      <c r="M24" s="272">
        <v>-5900</v>
      </c>
      <c r="N24" s="272"/>
      <c r="O24" s="262">
        <v>0</v>
      </c>
      <c r="P24" s="272"/>
      <c r="Q24" s="262">
        <f>SUM(O24:P24)</f>
        <v>0</v>
      </c>
      <c r="R24" s="272"/>
      <c r="S24" s="263">
        <f>SUM(G24:M24,Q24)</f>
        <v>0</v>
      </c>
    </row>
    <row r="25" spans="1:19" ht="18.95" customHeight="1" thickBot="1">
      <c r="A25" s="335" t="s">
        <v>348</v>
      </c>
      <c r="G25" s="274">
        <f>SUM(G12,G17,G22,G24)</f>
        <v>160000</v>
      </c>
      <c r="H25" s="263"/>
      <c r="I25" s="274">
        <f>SUM(I12,I17,I22,I24)</f>
        <v>361424</v>
      </c>
      <c r="J25" s="262"/>
      <c r="K25" s="274">
        <f>SUM(K12,K17,K22,K24)</f>
        <v>16000</v>
      </c>
      <c r="L25" s="262"/>
      <c r="M25" s="274">
        <f>SUM(M12,M17,M22,M24)</f>
        <v>151956</v>
      </c>
      <c r="N25" s="263"/>
      <c r="O25" s="274">
        <f>SUM(O12,O17,O22,O24)</f>
        <v>11772</v>
      </c>
      <c r="P25" s="263"/>
      <c r="Q25" s="274">
        <f>SUM(Q12,Q17,Q22,Q24)</f>
        <v>11772</v>
      </c>
      <c r="R25" s="263"/>
      <c r="S25" s="274">
        <f>SUM(S12,S17,S22,S24)</f>
        <v>701152</v>
      </c>
    </row>
    <row r="26" spans="1:19" ht="18.600000000000001" customHeight="1" thickTop="1"/>
  </sheetData>
  <mergeCells count="4">
    <mergeCell ref="G10:S10"/>
    <mergeCell ref="G5:S5"/>
    <mergeCell ref="K6:M6"/>
    <mergeCell ref="O6:Q6"/>
  </mergeCells>
  <pageMargins left="0.511811023622047" right="0.511811023622047" top="0.47244094488188998" bottom="0.511811023622047" header="0.511811023622047" footer="0.511811023622047"/>
  <pageSetup paperSize="9" scale="88" firstPageNumber="11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rowBreaks count="1" manualBreakCount="1">
    <brk id="1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EED7-401D-4DAD-A07C-5993D953B18D}">
  <dimension ref="A1:W26"/>
  <sheetViews>
    <sheetView view="pageBreakPreview" zoomScale="90" zoomScaleNormal="100" zoomScaleSheetLayoutView="90" workbookViewId="0">
      <selection activeCell="G34" sqref="G34"/>
    </sheetView>
  </sheetViews>
  <sheetFormatPr defaultColWidth="9.33203125" defaultRowHeight="18.600000000000001" customHeight="1"/>
  <cols>
    <col min="1" max="3" width="1.83203125" style="101" customWidth="1"/>
    <col min="4" max="4" width="53.6640625" style="101" customWidth="1"/>
    <col min="5" max="5" width="6.1640625" style="138" customWidth="1"/>
    <col min="6" max="6" width="0.6640625" style="101" customWidth="1"/>
    <col min="7" max="7" width="12.6640625" style="224" customWidth="1"/>
    <col min="8" max="8" width="0.6640625" style="224" customWidth="1"/>
    <col min="9" max="9" width="14.83203125" style="224" customWidth="1"/>
    <col min="10" max="10" width="0.6640625" style="225" customWidth="1"/>
    <col min="11" max="11" width="10.5" style="224" customWidth="1"/>
    <col min="12" max="12" width="0.6640625" style="224" customWidth="1"/>
    <col min="13" max="13" width="11.5" style="224" customWidth="1"/>
    <col min="14" max="14" width="0.6640625" style="225" customWidth="1"/>
    <col min="15" max="15" width="16.33203125" style="224" customWidth="1"/>
    <col min="16" max="16" width="0.6640625" style="224" customWidth="1"/>
    <col min="17" max="17" width="11" style="224" customWidth="1"/>
    <col min="18" max="18" width="0.6640625" style="224" customWidth="1"/>
    <col min="19" max="19" width="13.5" style="224" customWidth="1"/>
    <col min="20" max="20" width="0.6640625" style="224" customWidth="1"/>
    <col min="21" max="21" width="13.5" style="224" customWidth="1"/>
    <col min="22" max="22" width="0.6640625" style="224" customWidth="1"/>
    <col min="23" max="23" width="13.5" style="101" customWidth="1"/>
    <col min="24" max="16384" width="9.33203125" style="101"/>
  </cols>
  <sheetData>
    <row r="1" spans="1:23" ht="18.95" customHeight="1">
      <c r="A1" s="250" t="str">
        <f>'EQ-Conso 9'!A1</f>
        <v>Leo Global Logistics Public Company Limited and its Subsidiaries</v>
      </c>
      <c r="B1" s="179"/>
      <c r="C1" s="179"/>
      <c r="D1" s="179"/>
      <c r="E1" s="251"/>
      <c r="F1" s="179"/>
      <c r="G1" s="252"/>
      <c r="H1" s="252"/>
      <c r="I1" s="252"/>
      <c r="J1" s="253"/>
      <c r="K1" s="252"/>
      <c r="L1" s="252"/>
      <c r="M1" s="252"/>
      <c r="N1" s="253"/>
      <c r="O1" s="252"/>
      <c r="P1" s="252"/>
      <c r="Q1" s="252"/>
      <c r="R1" s="252"/>
      <c r="S1" s="252"/>
      <c r="T1" s="252"/>
      <c r="U1" s="252"/>
      <c r="V1" s="252"/>
      <c r="W1" s="252"/>
    </row>
    <row r="2" spans="1:23" ht="18.95" customHeight="1">
      <c r="A2" s="254" t="s">
        <v>346</v>
      </c>
      <c r="B2" s="179"/>
      <c r="C2" s="179"/>
      <c r="D2" s="179"/>
      <c r="E2" s="251"/>
      <c r="F2" s="179"/>
      <c r="G2" s="252"/>
      <c r="H2" s="252"/>
      <c r="I2" s="252"/>
      <c r="J2" s="253"/>
      <c r="K2" s="252"/>
      <c r="L2" s="252"/>
      <c r="M2" s="252"/>
      <c r="N2" s="253"/>
      <c r="O2" s="252"/>
      <c r="P2" s="252"/>
      <c r="Q2" s="252"/>
      <c r="R2" s="252"/>
      <c r="S2" s="252"/>
      <c r="T2" s="252"/>
      <c r="U2" s="252"/>
      <c r="V2" s="252"/>
      <c r="W2" s="252"/>
    </row>
    <row r="3" spans="1:23" s="244" customFormat="1" ht="18.95" customHeight="1">
      <c r="A3" s="101"/>
      <c r="B3" s="101"/>
      <c r="C3" s="101"/>
      <c r="D3" s="101"/>
      <c r="E3" s="138"/>
      <c r="F3" s="101"/>
      <c r="G3" s="224"/>
      <c r="H3" s="224"/>
      <c r="I3" s="224"/>
      <c r="J3" s="225"/>
      <c r="K3" s="224"/>
      <c r="L3" s="224"/>
      <c r="M3" s="224"/>
      <c r="N3" s="225"/>
      <c r="O3" s="224"/>
      <c r="P3" s="224"/>
      <c r="Q3" s="224"/>
      <c r="R3" s="224"/>
      <c r="S3" s="224"/>
      <c r="T3" s="224"/>
      <c r="U3" s="224"/>
      <c r="V3" s="224"/>
      <c r="W3" s="224"/>
    </row>
    <row r="4" spans="1:23" ht="18.95" customHeight="1">
      <c r="G4" s="371" t="s">
        <v>248</v>
      </c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</row>
    <row r="5" spans="1:23" ht="18.95" customHeight="1">
      <c r="G5" s="255"/>
      <c r="H5" s="255"/>
      <c r="I5" s="255"/>
      <c r="J5" s="255"/>
      <c r="K5" s="372" t="s">
        <v>213</v>
      </c>
      <c r="L5" s="372"/>
      <c r="M5" s="372"/>
      <c r="N5" s="372"/>
      <c r="O5" s="372"/>
      <c r="P5" s="340"/>
      <c r="Q5" s="340"/>
      <c r="R5" s="255"/>
      <c r="S5" s="370" t="s">
        <v>327</v>
      </c>
      <c r="T5" s="370"/>
      <c r="U5" s="370"/>
      <c r="V5" s="255"/>
      <c r="W5" s="255"/>
    </row>
    <row r="6" spans="1:23" s="244" customFormat="1" ht="18.95" customHeight="1">
      <c r="E6" s="233"/>
      <c r="G6" s="256" t="s">
        <v>230</v>
      </c>
      <c r="H6" s="256"/>
      <c r="I6" s="256" t="s">
        <v>269</v>
      </c>
      <c r="J6" s="256"/>
      <c r="K6" s="257"/>
      <c r="L6" s="257"/>
      <c r="M6" s="256" t="s">
        <v>383</v>
      </c>
      <c r="N6" s="257"/>
      <c r="O6" s="257"/>
      <c r="P6" s="257"/>
      <c r="Q6" s="257"/>
      <c r="R6" s="257"/>
      <c r="S6" s="256"/>
      <c r="T6" s="257"/>
      <c r="U6" s="256" t="s">
        <v>271</v>
      </c>
      <c r="V6" s="257"/>
      <c r="W6" s="258"/>
    </row>
    <row r="7" spans="1:23" ht="18.95" customHeight="1">
      <c r="A7" s="244"/>
      <c r="B7" s="244"/>
      <c r="C7" s="244"/>
      <c r="D7" s="244"/>
      <c r="E7" s="233"/>
      <c r="F7" s="244"/>
      <c r="G7" s="256" t="s">
        <v>232</v>
      </c>
      <c r="H7" s="256"/>
      <c r="I7" s="256" t="s">
        <v>270</v>
      </c>
      <c r="J7" s="256"/>
      <c r="K7" s="256" t="s">
        <v>395</v>
      </c>
      <c r="L7" s="256"/>
      <c r="M7" s="256" t="s">
        <v>234</v>
      </c>
      <c r="N7" s="257"/>
      <c r="O7" s="257"/>
      <c r="P7" s="257"/>
      <c r="Q7" s="256" t="s">
        <v>383</v>
      </c>
      <c r="R7" s="257"/>
      <c r="S7" s="256" t="s">
        <v>247</v>
      </c>
      <c r="T7" s="257"/>
      <c r="U7" s="256" t="s">
        <v>328</v>
      </c>
      <c r="V7" s="257"/>
      <c r="W7" s="258" t="s">
        <v>229</v>
      </c>
    </row>
    <row r="8" spans="1:23" ht="18.95" customHeight="1">
      <c r="A8" s="244"/>
      <c r="B8" s="259"/>
      <c r="C8" s="259"/>
      <c r="D8" s="259"/>
      <c r="E8" s="160" t="s">
        <v>227</v>
      </c>
      <c r="F8" s="259"/>
      <c r="G8" s="256" t="s">
        <v>233</v>
      </c>
      <c r="H8" s="256"/>
      <c r="I8" s="256" t="s">
        <v>234</v>
      </c>
      <c r="J8" s="256"/>
      <c r="K8" s="256" t="s">
        <v>246</v>
      </c>
      <c r="L8" s="256"/>
      <c r="M8" s="256" t="s">
        <v>384</v>
      </c>
      <c r="N8" s="256"/>
      <c r="O8" s="257" t="s">
        <v>214</v>
      </c>
      <c r="P8" s="257"/>
      <c r="Q8" s="256" t="s">
        <v>234</v>
      </c>
      <c r="R8" s="257"/>
      <c r="S8" s="256" t="s">
        <v>246</v>
      </c>
      <c r="T8" s="256"/>
      <c r="U8" s="256" t="s">
        <v>235</v>
      </c>
      <c r="V8" s="256"/>
      <c r="W8" s="258" t="s">
        <v>238</v>
      </c>
    </row>
    <row r="9" spans="1:23" ht="18.95" customHeight="1">
      <c r="A9" s="244"/>
      <c r="B9" s="244"/>
      <c r="C9" s="244"/>
      <c r="D9" s="244"/>
      <c r="E9" s="244"/>
      <c r="F9" s="228"/>
      <c r="G9" s="368" t="s">
        <v>375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</row>
    <row r="10" spans="1:23" ht="18.95" customHeight="1">
      <c r="A10" s="245" t="s">
        <v>371</v>
      </c>
      <c r="B10" s="244"/>
      <c r="C10" s="244"/>
      <c r="D10" s="244"/>
      <c r="E10" s="244"/>
      <c r="F10" s="228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</row>
    <row r="11" spans="1:23" ht="18.95" customHeight="1">
      <c r="A11" s="244" t="s">
        <v>372</v>
      </c>
      <c r="B11" s="245"/>
      <c r="C11" s="244"/>
      <c r="D11" s="244"/>
      <c r="E11" s="261"/>
      <c r="F11" s="223"/>
      <c r="G11" s="166">
        <v>160000</v>
      </c>
      <c r="H11" s="166"/>
      <c r="I11" s="166">
        <v>361424</v>
      </c>
      <c r="J11" s="166"/>
      <c r="K11" s="166">
        <v>16000</v>
      </c>
      <c r="L11" s="166"/>
      <c r="M11" s="166">
        <v>0</v>
      </c>
      <c r="N11" s="166"/>
      <c r="O11" s="166">
        <v>151956</v>
      </c>
      <c r="P11" s="166"/>
      <c r="Q11" s="166">
        <v>0</v>
      </c>
      <c r="R11" s="166"/>
      <c r="S11" s="166">
        <v>11772</v>
      </c>
      <c r="T11" s="166"/>
      <c r="U11" s="166">
        <f>SUM(S11:T11)</f>
        <v>11772</v>
      </c>
      <c r="V11" s="166"/>
      <c r="W11" s="166">
        <f>SUM(G11:Q11,U11)</f>
        <v>701152</v>
      </c>
    </row>
    <row r="12" spans="1:23" s="244" customFormat="1" ht="18.95" customHeight="1">
      <c r="A12" s="260"/>
      <c r="B12" s="260"/>
      <c r="C12" s="260"/>
      <c r="D12" s="260"/>
      <c r="E12" s="261"/>
      <c r="F12" s="223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3"/>
    </row>
    <row r="13" spans="1:23" s="244" customFormat="1" ht="18.95" customHeight="1">
      <c r="A13" s="338" t="s">
        <v>325</v>
      </c>
      <c r="B13" s="264"/>
      <c r="D13" s="259"/>
      <c r="E13" s="261"/>
      <c r="F13" s="223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3"/>
    </row>
    <row r="14" spans="1:23" s="244" customFormat="1" ht="18.95" customHeight="1">
      <c r="A14" s="329" t="s">
        <v>418</v>
      </c>
      <c r="D14" s="259"/>
      <c r="E14" s="261"/>
      <c r="F14" s="223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3"/>
    </row>
    <row r="15" spans="1:23" ht="18.95" customHeight="1">
      <c r="A15" s="353"/>
      <c r="B15" s="264" t="s">
        <v>382</v>
      </c>
      <c r="D15" s="281"/>
      <c r="E15" s="266">
        <v>16</v>
      </c>
      <c r="F15" s="223"/>
      <c r="G15" s="247">
        <v>0</v>
      </c>
      <c r="H15" s="247"/>
      <c r="I15" s="247">
        <v>0</v>
      </c>
      <c r="J15" s="247"/>
      <c r="K15" s="247">
        <v>0</v>
      </c>
      <c r="L15" s="247"/>
      <c r="M15" s="247">
        <v>63883</v>
      </c>
      <c r="N15" s="247"/>
      <c r="O15" s="247">
        <v>-63883</v>
      </c>
      <c r="P15" s="247"/>
      <c r="Q15" s="247">
        <v>-63883</v>
      </c>
      <c r="R15" s="247"/>
      <c r="S15" s="247">
        <v>0</v>
      </c>
      <c r="T15" s="247"/>
      <c r="U15" s="247">
        <f t="shared" ref="U15:U16" si="0">SUM(S15:T15)</f>
        <v>0</v>
      </c>
      <c r="V15" s="247"/>
      <c r="W15" s="247">
        <f t="shared" ref="W15:W16" si="1">SUM(G15:Q15,U15)</f>
        <v>-63883</v>
      </c>
    </row>
    <row r="16" spans="1:23" ht="18.95" customHeight="1">
      <c r="A16" s="351"/>
      <c r="B16" s="264" t="s">
        <v>385</v>
      </c>
      <c r="D16" s="281"/>
      <c r="E16" s="266">
        <v>22</v>
      </c>
      <c r="F16" s="223"/>
      <c r="G16" s="267">
        <v>0</v>
      </c>
      <c r="H16" s="247"/>
      <c r="I16" s="267">
        <v>0</v>
      </c>
      <c r="J16" s="247"/>
      <c r="K16" s="267">
        <v>0</v>
      </c>
      <c r="L16" s="321"/>
      <c r="M16" s="267">
        <v>0</v>
      </c>
      <c r="N16" s="247"/>
      <c r="O16" s="267">
        <v>-121597</v>
      </c>
      <c r="P16" s="321"/>
      <c r="Q16" s="267">
        <v>0</v>
      </c>
      <c r="R16" s="247"/>
      <c r="S16" s="267">
        <v>0</v>
      </c>
      <c r="T16" s="247"/>
      <c r="U16" s="267">
        <f t="shared" si="0"/>
        <v>0</v>
      </c>
      <c r="V16" s="247"/>
      <c r="W16" s="267">
        <f t="shared" si="1"/>
        <v>-121597</v>
      </c>
    </row>
    <row r="17" spans="1:23" s="244" customFormat="1" ht="18.95" customHeight="1">
      <c r="A17" s="245"/>
      <c r="B17" s="245" t="s">
        <v>329</v>
      </c>
      <c r="E17" s="261"/>
      <c r="F17" s="228"/>
      <c r="G17" s="269">
        <f>SUM(G15:G16)</f>
        <v>0</v>
      </c>
      <c r="H17" s="262"/>
      <c r="I17" s="269">
        <f>SUM(I15:I16)</f>
        <v>0</v>
      </c>
      <c r="J17" s="262"/>
      <c r="K17" s="269">
        <f>SUM(K15:K16)</f>
        <v>0</v>
      </c>
      <c r="L17" s="327"/>
      <c r="M17" s="269">
        <f>SUM(M15:M16)</f>
        <v>63883</v>
      </c>
      <c r="N17" s="262"/>
      <c r="O17" s="269">
        <f>SUM(O15:O16)</f>
        <v>-185480</v>
      </c>
      <c r="P17" s="327"/>
      <c r="Q17" s="269">
        <f>SUM(Q15:Q16)</f>
        <v>-63883</v>
      </c>
      <c r="R17" s="262"/>
      <c r="S17" s="269">
        <f>SUM(S15:S16)</f>
        <v>0</v>
      </c>
      <c r="T17" s="262"/>
      <c r="U17" s="269">
        <f>SUM(U15:U16)</f>
        <v>0</v>
      </c>
      <c r="V17" s="262"/>
      <c r="W17" s="269">
        <f>SUM(W15:W16)</f>
        <v>-185480</v>
      </c>
    </row>
    <row r="18" spans="1:23" s="244" customFormat="1" ht="18.95" customHeight="1">
      <c r="A18" s="260"/>
      <c r="B18" s="260"/>
      <c r="C18" s="260"/>
      <c r="D18" s="260"/>
      <c r="E18" s="261"/>
      <c r="F18" s="223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3"/>
    </row>
    <row r="19" spans="1:23" ht="18.95" customHeight="1">
      <c r="A19" s="338" t="s">
        <v>349</v>
      </c>
      <c r="B19" s="245"/>
      <c r="C19" s="244"/>
      <c r="D19" s="244"/>
      <c r="E19" s="261"/>
      <c r="F19" s="223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8.95" customHeight="1">
      <c r="A20" s="285"/>
      <c r="B20" s="271" t="s">
        <v>417</v>
      </c>
      <c r="C20" s="355"/>
      <c r="D20" s="281"/>
      <c r="E20" s="282"/>
      <c r="F20" s="223"/>
      <c r="G20" s="361">
        <v>0</v>
      </c>
      <c r="H20" s="361"/>
      <c r="I20" s="361">
        <v>0</v>
      </c>
      <c r="J20" s="361"/>
      <c r="K20" s="361">
        <v>0</v>
      </c>
      <c r="L20" s="361"/>
      <c r="M20" s="361">
        <v>0</v>
      </c>
      <c r="N20" s="361"/>
      <c r="O20" s="361">
        <v>298150</v>
      </c>
      <c r="P20" s="361"/>
      <c r="Q20" s="361">
        <v>0</v>
      </c>
      <c r="R20" s="361"/>
      <c r="S20" s="361">
        <v>0</v>
      </c>
      <c r="T20" s="272"/>
      <c r="U20" s="247">
        <f t="shared" ref="U20:U21" si="2">SUM(S20:T20)</f>
        <v>0</v>
      </c>
      <c r="V20" s="272"/>
      <c r="W20" s="247">
        <f t="shared" ref="W20:W21" si="3">SUM(G20:Q20,U20)</f>
        <v>298150</v>
      </c>
    </row>
    <row r="21" spans="1:23" ht="18.95" customHeight="1">
      <c r="A21" s="285"/>
      <c r="B21" s="271" t="s">
        <v>266</v>
      </c>
      <c r="C21" s="355"/>
      <c r="D21" s="281"/>
      <c r="E21" s="273"/>
      <c r="F21" s="223"/>
      <c r="G21" s="361">
        <v>0</v>
      </c>
      <c r="H21" s="361"/>
      <c r="I21" s="361">
        <v>0</v>
      </c>
      <c r="J21" s="361"/>
      <c r="K21" s="361">
        <v>0</v>
      </c>
      <c r="L21" s="361"/>
      <c r="M21" s="361">
        <v>0</v>
      </c>
      <c r="N21" s="361"/>
      <c r="O21" s="361">
        <v>-2192</v>
      </c>
      <c r="P21" s="361"/>
      <c r="Q21" s="361">
        <v>0</v>
      </c>
      <c r="R21" s="361"/>
      <c r="S21" s="267">
        <v>3680</v>
      </c>
      <c r="T21" s="272"/>
      <c r="U21" s="267">
        <f t="shared" si="2"/>
        <v>3680</v>
      </c>
      <c r="V21" s="272"/>
      <c r="W21" s="267">
        <f t="shared" si="3"/>
        <v>1488</v>
      </c>
    </row>
    <row r="22" spans="1:23" s="244" customFormat="1" ht="18.95" customHeight="1">
      <c r="A22" s="359" t="s">
        <v>350</v>
      </c>
      <c r="B22" s="354"/>
      <c r="C22" s="246"/>
      <c r="D22" s="259"/>
      <c r="E22" s="356"/>
      <c r="F22" s="228"/>
      <c r="G22" s="328">
        <f>SUM(G20:G21)</f>
        <v>0</v>
      </c>
      <c r="H22" s="262"/>
      <c r="I22" s="328">
        <f>SUM(I20:I21)</f>
        <v>0</v>
      </c>
      <c r="J22" s="262"/>
      <c r="K22" s="328">
        <f>SUM(K20:K21)</f>
        <v>0</v>
      </c>
      <c r="L22" s="327"/>
      <c r="M22" s="328">
        <f>SUM(M20:M21)</f>
        <v>0</v>
      </c>
      <c r="N22" s="262"/>
      <c r="O22" s="328">
        <f>SUM(O20:O21)</f>
        <v>295958</v>
      </c>
      <c r="P22" s="316"/>
      <c r="Q22" s="328">
        <f>SUM(Q20:Q21)</f>
        <v>0</v>
      </c>
      <c r="R22" s="263"/>
      <c r="S22" s="328">
        <f>SUM(S20:S21)</f>
        <v>3680</v>
      </c>
      <c r="T22" s="263"/>
      <c r="U22" s="328">
        <f>SUM(U20:U21)</f>
        <v>3680</v>
      </c>
      <c r="V22" s="263"/>
      <c r="W22" s="284">
        <f>SUM(W20:W21)</f>
        <v>299638</v>
      </c>
    </row>
    <row r="23" spans="1:23" ht="18.95" customHeight="1">
      <c r="A23" s="359"/>
      <c r="B23" s="271"/>
      <c r="C23" s="246"/>
      <c r="D23" s="259"/>
      <c r="E23" s="273"/>
      <c r="F23" s="223"/>
      <c r="G23" s="262"/>
      <c r="H23" s="247"/>
      <c r="I23" s="262"/>
      <c r="J23" s="247"/>
      <c r="K23" s="262"/>
      <c r="L23" s="262"/>
      <c r="M23" s="262"/>
      <c r="N23" s="247"/>
      <c r="O23" s="263"/>
      <c r="P23" s="263"/>
      <c r="Q23" s="263"/>
      <c r="R23" s="272"/>
      <c r="S23" s="262"/>
      <c r="T23" s="272"/>
      <c r="U23" s="262"/>
      <c r="V23" s="272"/>
      <c r="W23" s="263"/>
    </row>
    <row r="24" spans="1:23" ht="18.95" customHeight="1">
      <c r="A24" s="264" t="s">
        <v>355</v>
      </c>
      <c r="B24" s="271"/>
      <c r="C24" s="355"/>
      <c r="D24" s="281"/>
      <c r="E24" s="266">
        <v>17</v>
      </c>
      <c r="F24" s="223"/>
      <c r="G24" s="360">
        <v>0</v>
      </c>
      <c r="H24" s="247"/>
      <c r="I24" s="247">
        <v>0</v>
      </c>
      <c r="J24" s="247"/>
      <c r="K24" s="247">
        <v>2125</v>
      </c>
      <c r="L24" s="247"/>
      <c r="M24" s="247">
        <v>0</v>
      </c>
      <c r="N24" s="247"/>
      <c r="O24" s="272">
        <v>-2125</v>
      </c>
      <c r="P24" s="272"/>
      <c r="Q24" s="272">
        <v>0</v>
      </c>
      <c r="R24" s="272"/>
      <c r="S24" s="247">
        <v>0</v>
      </c>
      <c r="T24" s="272"/>
      <c r="U24" s="247">
        <v>0</v>
      </c>
      <c r="V24" s="272"/>
      <c r="W24" s="272">
        <v>0</v>
      </c>
    </row>
    <row r="25" spans="1:23" s="244" customFormat="1" ht="18.95" customHeight="1" thickBot="1">
      <c r="A25" s="350" t="s">
        <v>373</v>
      </c>
      <c r="E25" s="233"/>
      <c r="G25" s="274">
        <f>SUM(G17,G22,G24,G11)</f>
        <v>160000</v>
      </c>
      <c r="H25" s="263"/>
      <c r="I25" s="274">
        <f>SUM(I17,I22,I24,I11)</f>
        <v>361424</v>
      </c>
      <c r="J25" s="262"/>
      <c r="K25" s="274">
        <f>SUM(K17,K22,K24,K11)</f>
        <v>18125</v>
      </c>
      <c r="L25" s="316"/>
      <c r="M25" s="274">
        <f>SUM(M17,M22,M24,M11)</f>
        <v>63883</v>
      </c>
      <c r="N25" s="262"/>
      <c r="O25" s="274">
        <f>SUM(O17,O22,O24,O11)</f>
        <v>260309</v>
      </c>
      <c r="P25" s="316"/>
      <c r="Q25" s="274">
        <f>SUM(Q17,Q22,Q24,Q11)</f>
        <v>-63883</v>
      </c>
      <c r="R25" s="263"/>
      <c r="S25" s="274">
        <f>SUM(S17,S22,S24,S11)</f>
        <v>15452</v>
      </c>
      <c r="T25" s="263"/>
      <c r="U25" s="274">
        <f>SUM(U17,U22,U24,U11)</f>
        <v>15452</v>
      </c>
      <c r="V25" s="263"/>
      <c r="W25" s="274">
        <f>SUM(W17,W22,W24,W11)</f>
        <v>815310</v>
      </c>
    </row>
    <row r="26" spans="1:23" ht="18.600000000000001" customHeight="1" thickTop="1"/>
  </sheetData>
  <mergeCells count="4">
    <mergeCell ref="G9:W9"/>
    <mergeCell ref="G4:W4"/>
    <mergeCell ref="S5:U5"/>
    <mergeCell ref="K5:O5"/>
  </mergeCells>
  <pageMargins left="0.511811024" right="0.31181102399999999" top="0.47244094488188998" bottom="0.511811023622047" header="0.511811023622047" footer="0.511811023622047"/>
  <pageSetup paperSize="9" scale="82" firstPageNumber="12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5"/>
  <sheetViews>
    <sheetView view="pageBreakPreview" topLeftCell="A19" zoomScaleNormal="90" zoomScaleSheetLayoutView="100" workbookViewId="0">
      <selection activeCell="I105" sqref="I105"/>
    </sheetView>
  </sheetViews>
  <sheetFormatPr defaultColWidth="11" defaultRowHeight="18.600000000000001" customHeight="1"/>
  <cols>
    <col min="1" max="3" width="1.83203125" style="101" customWidth="1"/>
    <col min="4" max="4" width="57.83203125" style="101" customWidth="1"/>
    <col min="5" max="5" width="5.6640625" style="223" customWidth="1"/>
    <col min="6" max="6" width="0.33203125" style="101" customWidth="1"/>
    <col min="7" max="7" width="14" style="272" customWidth="1"/>
    <col min="8" max="8" width="0.6640625" style="101" customWidth="1"/>
    <col min="9" max="9" width="14" style="272" customWidth="1"/>
    <col min="10" max="10" width="0.6640625" style="225" customWidth="1"/>
    <col min="11" max="11" width="14" style="272" customWidth="1"/>
    <col min="12" max="12" width="0.6640625" style="225" customWidth="1"/>
    <col min="13" max="13" width="14" style="272" customWidth="1"/>
    <col min="14" max="16384" width="11" style="101"/>
  </cols>
  <sheetData>
    <row r="1" spans="1:13" ht="18.600000000000001" customHeight="1">
      <c r="A1" s="324" t="s">
        <v>257</v>
      </c>
      <c r="B1" s="179"/>
      <c r="C1" s="179"/>
      <c r="D1" s="179"/>
    </row>
    <row r="2" spans="1:13" ht="18.600000000000001" customHeight="1">
      <c r="A2" s="376" t="s">
        <v>344</v>
      </c>
      <c r="B2" s="376"/>
      <c r="C2" s="376"/>
      <c r="D2" s="376"/>
      <c r="F2" s="226"/>
      <c r="H2" s="226"/>
      <c r="J2" s="227"/>
      <c r="L2" s="227"/>
    </row>
    <row r="3" spans="1:13" ht="18.600000000000001" customHeight="1">
      <c r="A3" s="325" t="s">
        <v>228</v>
      </c>
      <c r="B3" s="226"/>
      <c r="C3" s="226"/>
      <c r="D3" s="226"/>
      <c r="F3" s="226"/>
      <c r="H3" s="226"/>
      <c r="J3" s="227"/>
      <c r="L3" s="227"/>
    </row>
    <row r="4" spans="1:13" ht="18.600000000000001" customHeight="1">
      <c r="A4" s="226"/>
      <c r="B4" s="226"/>
      <c r="C4" s="226"/>
      <c r="D4" s="226"/>
      <c r="E4" s="228"/>
      <c r="F4" s="229"/>
      <c r="G4" s="371" t="s">
        <v>280</v>
      </c>
      <c r="H4" s="371"/>
      <c r="I4" s="371"/>
      <c r="J4" s="230"/>
      <c r="K4" s="371" t="s">
        <v>281</v>
      </c>
      <c r="L4" s="371"/>
      <c r="M4" s="371"/>
    </row>
    <row r="5" spans="1:13" ht="18.600000000000001" customHeight="1">
      <c r="F5" s="228"/>
      <c r="G5" s="375" t="s">
        <v>277</v>
      </c>
      <c r="H5" s="375"/>
      <c r="I5" s="375"/>
      <c r="J5" s="230"/>
      <c r="K5" s="375" t="s">
        <v>277</v>
      </c>
      <c r="L5" s="375"/>
      <c r="M5" s="375"/>
    </row>
    <row r="6" spans="1:13" ht="18.600000000000001" customHeight="1">
      <c r="F6" s="228"/>
      <c r="G6" s="373" t="s">
        <v>342</v>
      </c>
      <c r="H6" s="373"/>
      <c r="I6" s="373"/>
      <c r="J6" s="124"/>
      <c r="K6" s="373" t="s">
        <v>342</v>
      </c>
      <c r="L6" s="373"/>
      <c r="M6" s="373"/>
    </row>
    <row r="7" spans="1:13" ht="18.600000000000001" customHeight="1">
      <c r="E7" s="160"/>
      <c r="F7" s="228"/>
      <c r="G7" s="231" t="s">
        <v>374</v>
      </c>
      <c r="H7" s="232"/>
      <c r="I7" s="231">
        <v>2021</v>
      </c>
      <c r="J7" s="232"/>
      <c r="K7" s="231" t="s">
        <v>374</v>
      </c>
      <c r="L7" s="232"/>
      <c r="M7" s="231">
        <v>2021</v>
      </c>
    </row>
    <row r="8" spans="1:13" ht="18.600000000000001" customHeight="1">
      <c r="F8" s="223"/>
      <c r="G8" s="363" t="s">
        <v>375</v>
      </c>
      <c r="H8" s="363"/>
      <c r="I8" s="363"/>
      <c r="J8" s="363"/>
      <c r="K8" s="363"/>
      <c r="L8" s="363"/>
      <c r="M8" s="363"/>
    </row>
    <row r="9" spans="1:13" s="138" customFormat="1" ht="18.600000000000001" customHeight="1">
      <c r="A9" s="233" t="s">
        <v>239</v>
      </c>
      <c r="E9" s="234"/>
      <c r="F9" s="234"/>
      <c r="G9" s="331"/>
      <c r="H9" s="234"/>
      <c r="I9" s="331"/>
      <c r="K9" s="331"/>
      <c r="M9" s="331"/>
    </row>
    <row r="10" spans="1:13" ht="18.600000000000001" customHeight="1">
      <c r="A10" s="235" t="s">
        <v>345</v>
      </c>
      <c r="B10" s="235"/>
      <c r="C10" s="235"/>
      <c r="G10" s="168">
        <v>306121</v>
      </c>
      <c r="H10" s="168"/>
      <c r="I10" s="168">
        <v>199658</v>
      </c>
      <c r="J10" s="168"/>
      <c r="K10" s="168">
        <v>298150</v>
      </c>
      <c r="L10" s="168"/>
      <c r="M10" s="168">
        <v>175599</v>
      </c>
    </row>
    <row r="11" spans="1:13" ht="18.600000000000001" customHeight="1">
      <c r="A11" s="236" t="s">
        <v>279</v>
      </c>
      <c r="B11" s="235"/>
      <c r="C11" s="235"/>
      <c r="G11" s="168"/>
      <c r="H11" s="169"/>
      <c r="I11" s="168"/>
      <c r="J11" s="169"/>
      <c r="K11" s="168"/>
      <c r="L11" s="168"/>
      <c r="M11" s="168"/>
    </row>
    <row r="12" spans="1:13" ht="18.600000000000001" customHeight="1">
      <c r="A12" s="235" t="s">
        <v>294</v>
      </c>
      <c r="C12" s="235"/>
      <c r="G12" s="168">
        <v>74582</v>
      </c>
      <c r="H12" s="169"/>
      <c r="I12" s="168">
        <v>41649</v>
      </c>
      <c r="J12" s="169"/>
      <c r="K12" s="168">
        <v>73321</v>
      </c>
      <c r="L12" s="168"/>
      <c r="M12" s="168">
        <v>41259</v>
      </c>
    </row>
    <row r="13" spans="1:13" ht="18.600000000000001" customHeight="1">
      <c r="A13" s="101" t="s">
        <v>243</v>
      </c>
      <c r="C13" s="237"/>
      <c r="G13" s="168">
        <v>18788</v>
      </c>
      <c r="H13" s="167"/>
      <c r="I13" s="168">
        <v>4958</v>
      </c>
      <c r="J13" s="167"/>
      <c r="K13" s="168">
        <v>16354</v>
      </c>
      <c r="L13" s="167"/>
      <c r="M13" s="168">
        <v>2510</v>
      </c>
    </row>
    <row r="14" spans="1:13" ht="18.600000000000001" customHeight="1">
      <c r="A14" s="238" t="s">
        <v>249</v>
      </c>
      <c r="C14" s="235"/>
      <c r="G14" s="168">
        <v>24718</v>
      </c>
      <c r="H14" s="169"/>
      <c r="I14" s="168">
        <v>18028</v>
      </c>
      <c r="J14" s="169"/>
      <c r="K14" s="168">
        <v>18400</v>
      </c>
      <c r="L14" s="168"/>
      <c r="M14" s="168">
        <v>12117</v>
      </c>
    </row>
    <row r="15" spans="1:13" ht="18.600000000000001" customHeight="1">
      <c r="A15" s="238" t="s">
        <v>409</v>
      </c>
      <c r="C15" s="235"/>
      <c r="G15" s="168">
        <v>0</v>
      </c>
      <c r="H15" s="169"/>
      <c r="I15" s="168">
        <v>0</v>
      </c>
      <c r="J15" s="169"/>
      <c r="K15" s="168">
        <v>0</v>
      </c>
      <c r="L15" s="168"/>
      <c r="M15" s="168">
        <v>-4267</v>
      </c>
    </row>
    <row r="16" spans="1:13" ht="18.600000000000001" customHeight="1">
      <c r="A16" s="238" t="s">
        <v>290</v>
      </c>
      <c r="C16" s="235"/>
      <c r="G16" s="168">
        <v>11331</v>
      </c>
      <c r="H16" s="169"/>
      <c r="I16" s="168">
        <v>2631</v>
      </c>
      <c r="J16" s="169"/>
      <c r="K16" s="168">
        <v>12918</v>
      </c>
      <c r="L16" s="168"/>
      <c r="M16" s="168">
        <v>5141</v>
      </c>
    </row>
    <row r="17" spans="1:13" ht="18.600000000000001" customHeight="1">
      <c r="A17" s="239" t="s">
        <v>366</v>
      </c>
      <c r="C17" s="237"/>
      <c r="G17" s="168">
        <v>4050</v>
      </c>
      <c r="H17" s="167"/>
      <c r="I17" s="168">
        <v>4060</v>
      </c>
      <c r="J17" s="167"/>
      <c r="K17" s="168">
        <v>3823</v>
      </c>
      <c r="L17" s="167"/>
      <c r="M17" s="168">
        <v>3841</v>
      </c>
    </row>
    <row r="18" spans="1:13" ht="18.600000000000001" customHeight="1">
      <c r="A18" s="239" t="s">
        <v>410</v>
      </c>
      <c r="C18" s="237"/>
      <c r="G18" s="168">
        <v>4680</v>
      </c>
      <c r="H18" s="167"/>
      <c r="I18" s="168">
        <v>0</v>
      </c>
      <c r="J18" s="167"/>
      <c r="K18" s="168">
        <v>4680</v>
      </c>
      <c r="L18" s="167"/>
      <c r="M18" s="168">
        <v>0</v>
      </c>
    </row>
    <row r="19" spans="1:13" ht="18.600000000000001" customHeight="1">
      <c r="A19" s="239" t="s">
        <v>306</v>
      </c>
      <c r="C19" s="237"/>
      <c r="G19" s="168">
        <v>-14474</v>
      </c>
      <c r="H19" s="167"/>
      <c r="I19" s="168">
        <v>211</v>
      </c>
      <c r="J19" s="167"/>
      <c r="K19" s="168">
        <v>-14507</v>
      </c>
      <c r="L19" s="167"/>
      <c r="M19" s="168">
        <v>-245</v>
      </c>
    </row>
    <row r="20" spans="1:13" ht="18.600000000000001" customHeight="1">
      <c r="A20" s="235" t="s">
        <v>307</v>
      </c>
      <c r="C20" s="237"/>
      <c r="G20" s="168"/>
      <c r="H20" s="167"/>
      <c r="I20" s="168"/>
      <c r="J20" s="167"/>
      <c r="K20" s="168"/>
      <c r="L20" s="167"/>
      <c r="M20" s="168"/>
    </row>
    <row r="21" spans="1:13" ht="18.600000000000001" customHeight="1">
      <c r="B21" s="101" t="s">
        <v>308</v>
      </c>
      <c r="C21" s="235"/>
      <c r="G21" s="168">
        <v>-13928</v>
      </c>
      <c r="H21" s="169"/>
      <c r="I21" s="168">
        <v>-25420</v>
      </c>
      <c r="J21" s="167"/>
      <c r="K21" s="168">
        <v>0</v>
      </c>
      <c r="L21" s="167"/>
      <c r="M21" s="168">
        <v>0</v>
      </c>
    </row>
    <row r="22" spans="1:13" ht="18.600000000000001" customHeight="1">
      <c r="A22" s="235" t="s">
        <v>412</v>
      </c>
      <c r="C22" s="235"/>
      <c r="G22" s="168"/>
      <c r="H22" s="169"/>
      <c r="I22" s="168"/>
      <c r="J22" s="169"/>
      <c r="K22" s="168"/>
      <c r="L22" s="168"/>
      <c r="M22" s="168"/>
    </row>
    <row r="23" spans="1:13" ht="18.600000000000001" customHeight="1">
      <c r="A23" s="239"/>
      <c r="B23" s="101" t="s">
        <v>309</v>
      </c>
      <c r="C23" s="237"/>
      <c r="G23" s="168">
        <v>478</v>
      </c>
      <c r="H23" s="167"/>
      <c r="I23" s="168">
        <v>-589</v>
      </c>
      <c r="J23" s="167"/>
      <c r="K23" s="168">
        <v>478</v>
      </c>
      <c r="L23" s="167"/>
      <c r="M23" s="168">
        <v>-589</v>
      </c>
    </row>
    <row r="24" spans="1:13" ht="18.600000000000001" customHeight="1">
      <c r="A24" s="239" t="s">
        <v>408</v>
      </c>
      <c r="G24" s="168">
        <v>-101</v>
      </c>
      <c r="H24" s="169"/>
      <c r="I24" s="168">
        <v>-348</v>
      </c>
      <c r="J24" s="169"/>
      <c r="K24" s="168">
        <v>-101</v>
      </c>
      <c r="L24" s="168"/>
      <c r="M24" s="168">
        <v>-348</v>
      </c>
    </row>
    <row r="25" spans="1:13" ht="18.600000000000001" customHeight="1">
      <c r="A25" s="239" t="s">
        <v>420</v>
      </c>
      <c r="C25" s="237"/>
      <c r="G25" s="168">
        <v>-2202</v>
      </c>
      <c r="H25" s="167"/>
      <c r="I25" s="168">
        <v>928</v>
      </c>
      <c r="J25" s="167"/>
      <c r="K25" s="168">
        <v>-2202</v>
      </c>
      <c r="L25" s="167"/>
      <c r="M25" s="168">
        <v>928</v>
      </c>
    </row>
    <row r="26" spans="1:13" ht="18.600000000000001" customHeight="1">
      <c r="A26" s="239" t="s">
        <v>251</v>
      </c>
      <c r="C26" s="237"/>
      <c r="G26" s="168">
        <v>-2617</v>
      </c>
      <c r="H26" s="167"/>
      <c r="I26" s="168">
        <v>-1369</v>
      </c>
      <c r="K26" s="272">
        <v>-11717</v>
      </c>
      <c r="M26" s="272">
        <v>-1369</v>
      </c>
    </row>
    <row r="27" spans="1:13" ht="18.600000000000001" customHeight="1">
      <c r="A27" s="239" t="s">
        <v>250</v>
      </c>
      <c r="C27" s="237"/>
      <c r="G27" s="170">
        <v>-2534</v>
      </c>
      <c r="H27" s="167"/>
      <c r="I27" s="170">
        <v>-1076</v>
      </c>
      <c r="J27" s="167"/>
      <c r="K27" s="170">
        <v>-2517</v>
      </c>
      <c r="L27" s="167"/>
      <c r="M27" s="170">
        <v>-1056</v>
      </c>
    </row>
    <row r="28" spans="1:13" ht="18.600000000000001" customHeight="1">
      <c r="A28" s="240"/>
      <c r="B28" s="233"/>
      <c r="C28" s="241"/>
      <c r="D28" s="233"/>
      <c r="G28" s="166">
        <f>SUM(G10:G27)</f>
        <v>408892</v>
      </c>
      <c r="H28" s="171"/>
      <c r="I28" s="166">
        <f>SUM(I10:I27)</f>
        <v>243321</v>
      </c>
      <c r="J28" s="171"/>
      <c r="K28" s="166">
        <f>SUM(K10:K27)</f>
        <v>397080</v>
      </c>
      <c r="L28" s="172"/>
      <c r="M28" s="166">
        <f>SUM(M10:M27)</f>
        <v>233521</v>
      </c>
    </row>
    <row r="29" spans="1:13" ht="18.600000000000001" customHeight="1">
      <c r="A29" s="242" t="s">
        <v>310</v>
      </c>
      <c r="B29" s="233"/>
      <c r="C29" s="241"/>
      <c r="D29" s="233"/>
      <c r="G29" s="166"/>
      <c r="H29" s="171"/>
      <c r="I29" s="166"/>
      <c r="J29" s="171"/>
      <c r="K29" s="166"/>
      <c r="L29" s="172"/>
      <c r="M29" s="166"/>
    </row>
    <row r="30" spans="1:13" s="138" customFormat="1" ht="18.600000000000001" customHeight="1">
      <c r="A30" s="243" t="s">
        <v>259</v>
      </c>
      <c r="B30" s="101"/>
      <c r="C30" s="101"/>
      <c r="D30" s="101"/>
      <c r="E30" s="223"/>
      <c r="F30" s="101"/>
      <c r="G30" s="168">
        <v>548352</v>
      </c>
      <c r="H30" s="168"/>
      <c r="I30" s="168">
        <v>-692855</v>
      </c>
      <c r="J30" s="168"/>
      <c r="K30" s="168">
        <v>546281</v>
      </c>
      <c r="L30" s="168"/>
      <c r="M30" s="168">
        <v>-694174</v>
      </c>
    </row>
    <row r="31" spans="1:13" ht="18.600000000000001" customHeight="1">
      <c r="A31" s="243" t="s">
        <v>195</v>
      </c>
      <c r="G31" s="168">
        <v>-3194</v>
      </c>
      <c r="H31" s="168"/>
      <c r="I31" s="168">
        <v>-10105</v>
      </c>
      <c r="J31" s="168"/>
      <c r="K31" s="168">
        <v>2438</v>
      </c>
      <c r="L31" s="168"/>
      <c r="M31" s="168">
        <v>-9150</v>
      </c>
    </row>
    <row r="32" spans="1:13" ht="18.600000000000001" customHeight="1">
      <c r="A32" s="243" t="s">
        <v>242</v>
      </c>
      <c r="G32" s="168">
        <v>-21908</v>
      </c>
      <c r="H32" s="168"/>
      <c r="I32" s="168">
        <v>-14400</v>
      </c>
      <c r="J32" s="168"/>
      <c r="K32" s="168">
        <v>-21846</v>
      </c>
      <c r="L32" s="168"/>
      <c r="M32" s="168">
        <v>-12455</v>
      </c>
    </row>
    <row r="33" spans="1:13" ht="18.600000000000001" customHeight="1">
      <c r="A33" s="243" t="s">
        <v>203</v>
      </c>
      <c r="G33" s="168">
        <v>-185620</v>
      </c>
      <c r="H33" s="168"/>
      <c r="I33" s="168">
        <v>162576</v>
      </c>
      <c r="J33" s="168"/>
      <c r="K33" s="168">
        <v>-180405</v>
      </c>
      <c r="L33" s="168"/>
      <c r="M33" s="168">
        <v>155329</v>
      </c>
    </row>
    <row r="34" spans="1:13" ht="18.600000000000001" customHeight="1">
      <c r="A34" s="243" t="s">
        <v>205</v>
      </c>
      <c r="G34" s="168">
        <v>-40981</v>
      </c>
      <c r="H34" s="168"/>
      <c r="I34" s="168">
        <v>34965</v>
      </c>
      <c r="J34" s="168"/>
      <c r="K34" s="168">
        <v>-40667</v>
      </c>
      <c r="L34" s="168"/>
      <c r="M34" s="168">
        <v>34708</v>
      </c>
    </row>
    <row r="35" spans="1:13" s="244" customFormat="1" ht="18.600000000000001" hidden="1" customHeight="1">
      <c r="A35" s="243" t="s">
        <v>252</v>
      </c>
      <c r="B35" s="101"/>
      <c r="C35" s="101"/>
      <c r="D35" s="101"/>
      <c r="E35" s="223"/>
      <c r="F35" s="101"/>
      <c r="G35" s="170"/>
      <c r="H35" s="168"/>
      <c r="I35" s="170">
        <v>0</v>
      </c>
      <c r="J35" s="168"/>
      <c r="K35" s="170"/>
      <c r="L35" s="168"/>
      <c r="M35" s="170">
        <v>0</v>
      </c>
    </row>
    <row r="36" spans="1:13" ht="18.600000000000001" customHeight="1">
      <c r="A36" s="245" t="s">
        <v>378</v>
      </c>
      <c r="B36" s="238"/>
      <c r="G36" s="357">
        <f>SUM(G28:G35)</f>
        <v>705541</v>
      </c>
      <c r="H36" s="168"/>
      <c r="I36" s="357">
        <f>SUM(I28:I35)</f>
        <v>-276498</v>
      </c>
      <c r="J36" s="168"/>
      <c r="K36" s="357">
        <f>SUM(K28:K35)</f>
        <v>702881</v>
      </c>
      <c r="L36" s="168"/>
      <c r="M36" s="357">
        <f>SUM(M28:M35)</f>
        <v>-292221</v>
      </c>
    </row>
    <row r="37" spans="1:13" ht="18.600000000000001" customHeight="1">
      <c r="A37" s="235" t="s">
        <v>356</v>
      </c>
      <c r="B37" s="238"/>
      <c r="G37" s="167">
        <v>-375</v>
      </c>
      <c r="H37" s="168"/>
      <c r="I37" s="167">
        <v>-3231</v>
      </c>
      <c r="J37" s="168"/>
      <c r="K37" s="167">
        <v>-375</v>
      </c>
      <c r="L37" s="168"/>
      <c r="M37" s="167">
        <v>-3231</v>
      </c>
    </row>
    <row r="38" spans="1:13" s="244" customFormat="1" ht="18.600000000000001" customHeight="1">
      <c r="A38" s="235" t="s">
        <v>311</v>
      </c>
      <c r="B38" s="238"/>
      <c r="C38" s="101"/>
      <c r="D38" s="101"/>
      <c r="E38" s="223"/>
      <c r="F38" s="101"/>
      <c r="G38" s="167">
        <v>0</v>
      </c>
      <c r="H38" s="168"/>
      <c r="I38" s="167">
        <v>6199</v>
      </c>
      <c r="J38" s="168"/>
      <c r="K38" s="167">
        <v>0</v>
      </c>
      <c r="L38" s="168"/>
      <c r="M38" s="167">
        <v>6199</v>
      </c>
    </row>
    <row r="39" spans="1:13" s="244" customFormat="1" ht="18.600000000000001" customHeight="1">
      <c r="A39" s="238" t="s">
        <v>312</v>
      </c>
      <c r="B39" s="101"/>
      <c r="C39" s="101"/>
      <c r="D39" s="101"/>
      <c r="E39" s="223"/>
      <c r="F39" s="101"/>
      <c r="G39" s="170">
        <v>-61336</v>
      </c>
      <c r="H39" s="168"/>
      <c r="I39" s="170">
        <v>-28408</v>
      </c>
      <c r="J39" s="168"/>
      <c r="K39" s="170">
        <v>-59343</v>
      </c>
      <c r="L39" s="168"/>
      <c r="M39" s="170">
        <v>-27259</v>
      </c>
    </row>
    <row r="40" spans="1:13" s="244" customFormat="1" ht="18.600000000000001" customHeight="1">
      <c r="A40" s="246" t="s">
        <v>407</v>
      </c>
      <c r="B40" s="101"/>
      <c r="C40" s="101"/>
      <c r="D40" s="101"/>
      <c r="E40" s="223"/>
      <c r="F40" s="101"/>
      <c r="G40" s="219">
        <f>SUM(G36:G39)</f>
        <v>643830</v>
      </c>
      <c r="H40" s="171"/>
      <c r="I40" s="219">
        <f>SUM(I36:I39)</f>
        <v>-301938</v>
      </c>
      <c r="J40" s="171"/>
      <c r="K40" s="219">
        <f>SUM(K36:K39)</f>
        <v>643163</v>
      </c>
      <c r="L40" s="172"/>
      <c r="M40" s="219">
        <f>SUM(M36:M39)</f>
        <v>-316512</v>
      </c>
    </row>
    <row r="41" spans="1:13" ht="18.600000000000001" customHeight="1">
      <c r="G41" s="168"/>
      <c r="H41" s="174"/>
      <c r="I41" s="168"/>
      <c r="J41" s="174"/>
      <c r="K41" s="168"/>
      <c r="L41" s="173"/>
      <c r="M41" s="168"/>
    </row>
    <row r="42" spans="1:13" ht="18.600000000000001" customHeight="1">
      <c r="A42" s="325" t="s">
        <v>257</v>
      </c>
    </row>
    <row r="43" spans="1:13" ht="18.600000000000001" customHeight="1">
      <c r="A43" s="374" t="s">
        <v>344</v>
      </c>
      <c r="B43" s="374"/>
      <c r="C43" s="374"/>
      <c r="D43" s="374"/>
      <c r="F43" s="226"/>
      <c r="H43" s="226"/>
      <c r="J43" s="227"/>
      <c r="L43" s="227"/>
    </row>
    <row r="44" spans="1:13" ht="18.600000000000001" customHeight="1">
      <c r="A44" s="325" t="str">
        <f>+A3</f>
        <v xml:space="preserve"> </v>
      </c>
      <c r="B44" s="226"/>
      <c r="C44" s="226"/>
      <c r="D44" s="226"/>
      <c r="F44" s="226"/>
      <c r="H44" s="226"/>
      <c r="J44" s="227"/>
      <c r="L44" s="227"/>
    </row>
    <row r="45" spans="1:13" ht="18.600000000000001" customHeight="1">
      <c r="A45" s="246"/>
      <c r="B45" s="226"/>
      <c r="C45" s="226"/>
      <c r="D45" s="226"/>
      <c r="F45" s="226"/>
      <c r="G45" s="371" t="s">
        <v>280</v>
      </c>
      <c r="H45" s="371"/>
      <c r="I45" s="371"/>
      <c r="J45" s="230"/>
      <c r="K45" s="371" t="s">
        <v>281</v>
      </c>
      <c r="L45" s="371"/>
      <c r="M45" s="371"/>
    </row>
    <row r="46" spans="1:13" ht="18.600000000000001" customHeight="1">
      <c r="A46" s="246"/>
      <c r="B46" s="226"/>
      <c r="C46" s="226"/>
      <c r="D46" s="226"/>
      <c r="F46" s="226"/>
      <c r="G46" s="375" t="s">
        <v>277</v>
      </c>
      <c r="H46" s="375"/>
      <c r="I46" s="375"/>
      <c r="J46" s="230"/>
      <c r="K46" s="375" t="s">
        <v>277</v>
      </c>
      <c r="L46" s="375"/>
      <c r="M46" s="375"/>
    </row>
    <row r="47" spans="1:13" ht="18.600000000000001" customHeight="1">
      <c r="A47" s="226"/>
      <c r="B47" s="226"/>
      <c r="C47" s="226"/>
      <c r="D47" s="226"/>
      <c r="E47" s="228"/>
      <c r="F47" s="229"/>
      <c r="G47" s="373" t="s">
        <v>342</v>
      </c>
      <c r="H47" s="373"/>
      <c r="I47" s="373"/>
      <c r="J47" s="124"/>
      <c r="K47" s="373" t="s">
        <v>342</v>
      </c>
      <c r="L47" s="373"/>
      <c r="M47" s="373"/>
    </row>
    <row r="48" spans="1:13" ht="18.600000000000001" customHeight="1">
      <c r="E48" s="160"/>
      <c r="F48" s="228"/>
      <c r="G48" s="231" t="s">
        <v>374</v>
      </c>
      <c r="H48" s="232"/>
      <c r="I48" s="231">
        <v>2021</v>
      </c>
      <c r="J48" s="232"/>
      <c r="K48" s="231" t="s">
        <v>374</v>
      </c>
      <c r="L48" s="232"/>
      <c r="M48" s="231">
        <v>2021</v>
      </c>
    </row>
    <row r="49" spans="1:13" ht="18.600000000000001" customHeight="1">
      <c r="F49" s="228"/>
      <c r="G49" s="363" t="s">
        <v>375</v>
      </c>
      <c r="H49" s="363"/>
      <c r="I49" s="363"/>
      <c r="J49" s="363"/>
      <c r="K49" s="363"/>
      <c r="L49" s="363"/>
      <c r="M49" s="363"/>
    </row>
    <row r="50" spans="1:13" ht="18.600000000000001" customHeight="1">
      <c r="A50" s="241" t="s">
        <v>240</v>
      </c>
      <c r="B50" s="235"/>
      <c r="G50" s="169"/>
      <c r="H50" s="174"/>
      <c r="I50" s="169"/>
      <c r="J50" s="174"/>
      <c r="K50" s="169"/>
      <c r="L50" s="174"/>
      <c r="M50" s="169"/>
    </row>
    <row r="51" spans="1:13" ht="18.600000000000001" customHeight="1">
      <c r="A51" s="235" t="s">
        <v>339</v>
      </c>
      <c r="B51" s="235"/>
      <c r="G51" s="247">
        <v>0</v>
      </c>
      <c r="H51" s="174"/>
      <c r="I51" s="247">
        <v>0</v>
      </c>
      <c r="J51" s="174"/>
      <c r="K51" s="169">
        <v>0</v>
      </c>
      <c r="L51" s="174"/>
      <c r="M51" s="169">
        <v>-5100</v>
      </c>
    </row>
    <row r="52" spans="1:13" ht="18.600000000000001" customHeight="1">
      <c r="A52" s="235" t="s">
        <v>397</v>
      </c>
      <c r="B52" s="235"/>
      <c r="G52" s="247">
        <v>-5000</v>
      </c>
      <c r="H52" s="174"/>
      <c r="I52" s="247">
        <v>0</v>
      </c>
      <c r="J52" s="174"/>
      <c r="K52" s="169">
        <v>-5000</v>
      </c>
      <c r="L52" s="174"/>
      <c r="M52" s="169">
        <v>0</v>
      </c>
    </row>
    <row r="53" spans="1:13" ht="18" customHeight="1">
      <c r="A53" s="235" t="s">
        <v>398</v>
      </c>
      <c r="B53" s="235"/>
      <c r="G53" s="168">
        <v>-15055</v>
      </c>
      <c r="H53" s="174"/>
      <c r="I53" s="168">
        <v>521</v>
      </c>
      <c r="J53" s="174"/>
      <c r="K53" s="168">
        <v>-15055</v>
      </c>
      <c r="L53" s="174"/>
      <c r="M53" s="168">
        <v>521</v>
      </c>
    </row>
    <row r="54" spans="1:13" ht="18.600000000000001" customHeight="1">
      <c r="A54" s="235" t="s">
        <v>399</v>
      </c>
      <c r="B54" s="235"/>
      <c r="G54" s="168">
        <v>0</v>
      </c>
      <c r="H54" s="169"/>
      <c r="I54" s="168">
        <v>200000</v>
      </c>
      <c r="J54" s="169"/>
      <c r="K54" s="168">
        <v>0</v>
      </c>
      <c r="L54" s="168"/>
      <c r="M54" s="168">
        <v>200000</v>
      </c>
    </row>
    <row r="55" spans="1:13" ht="18.600000000000001" customHeight="1">
      <c r="A55" s="235" t="s">
        <v>313</v>
      </c>
      <c r="B55" s="235"/>
      <c r="G55" s="168">
        <v>130080</v>
      </c>
      <c r="H55" s="169"/>
      <c r="I55" s="168">
        <v>245901</v>
      </c>
      <c r="J55" s="169"/>
      <c r="K55" s="168">
        <v>130080</v>
      </c>
      <c r="L55" s="168"/>
      <c r="M55" s="168">
        <v>245901</v>
      </c>
    </row>
    <row r="56" spans="1:13" ht="18.600000000000001" customHeight="1">
      <c r="A56" s="235" t="s">
        <v>314</v>
      </c>
      <c r="B56" s="235"/>
      <c r="G56" s="168">
        <v>-270059</v>
      </c>
      <c r="H56" s="169"/>
      <c r="I56" s="168">
        <v>-105009</v>
      </c>
      <c r="J56" s="169"/>
      <c r="K56" s="168">
        <v>-270059</v>
      </c>
      <c r="L56" s="168"/>
      <c r="M56" s="168">
        <v>-105009</v>
      </c>
    </row>
    <row r="57" spans="1:13" ht="18.600000000000001" customHeight="1">
      <c r="A57" s="235" t="s">
        <v>421</v>
      </c>
      <c r="G57" s="247">
        <v>30162</v>
      </c>
      <c r="H57" s="167"/>
      <c r="I57" s="247">
        <v>0</v>
      </c>
      <c r="J57" s="167"/>
      <c r="K57" s="247">
        <v>30162</v>
      </c>
      <c r="L57" s="167"/>
      <c r="M57" s="247">
        <v>0</v>
      </c>
    </row>
    <row r="58" spans="1:13" ht="18.600000000000001" customHeight="1">
      <c r="A58" s="235" t="s">
        <v>315</v>
      </c>
      <c r="G58" s="247">
        <v>-79705</v>
      </c>
      <c r="H58" s="167"/>
      <c r="I58" s="247">
        <v>0</v>
      </c>
      <c r="J58" s="167"/>
      <c r="K58" s="247">
        <v>-79705</v>
      </c>
      <c r="L58" s="167"/>
      <c r="M58" s="247">
        <v>0</v>
      </c>
    </row>
    <row r="59" spans="1:13" ht="18.600000000000001" customHeight="1">
      <c r="A59" s="235" t="s">
        <v>400</v>
      </c>
      <c r="G59" s="247">
        <v>0</v>
      </c>
      <c r="H59" s="167"/>
      <c r="I59" s="247">
        <v>0</v>
      </c>
      <c r="J59" s="167"/>
      <c r="K59" s="247">
        <v>-27000</v>
      </c>
      <c r="L59" s="167"/>
      <c r="M59" s="247">
        <v>0</v>
      </c>
    </row>
    <row r="60" spans="1:13" ht="18.600000000000001" customHeight="1">
      <c r="A60" s="235" t="s">
        <v>316</v>
      </c>
      <c r="B60" s="235"/>
      <c r="G60" s="168">
        <v>-102569</v>
      </c>
      <c r="H60" s="169"/>
      <c r="I60" s="168">
        <v>-35877</v>
      </c>
      <c r="J60" s="169"/>
      <c r="K60" s="168">
        <v>-25484</v>
      </c>
      <c r="L60" s="168"/>
      <c r="M60" s="168">
        <v>-19455</v>
      </c>
    </row>
    <row r="61" spans="1:13" ht="18.600000000000001" customHeight="1">
      <c r="A61" s="235" t="s">
        <v>362</v>
      </c>
      <c r="B61" s="235"/>
      <c r="G61" s="168">
        <v>748</v>
      </c>
      <c r="H61" s="169"/>
      <c r="I61" s="168">
        <v>1524</v>
      </c>
      <c r="J61" s="169"/>
      <c r="K61" s="168">
        <v>748</v>
      </c>
      <c r="L61" s="168"/>
      <c r="M61" s="168">
        <v>1524</v>
      </c>
    </row>
    <row r="62" spans="1:13" ht="18.600000000000001" customHeight="1">
      <c r="A62" s="235" t="s">
        <v>369</v>
      </c>
      <c r="B62" s="235"/>
      <c r="G62" s="168">
        <v>-14552</v>
      </c>
      <c r="H62" s="169"/>
      <c r="I62" s="168">
        <v>-26504</v>
      </c>
      <c r="J62" s="169"/>
      <c r="K62" s="168">
        <v>-14552</v>
      </c>
      <c r="L62" s="168"/>
      <c r="M62" s="168">
        <v>-26504</v>
      </c>
    </row>
    <row r="63" spans="1:13" ht="18.600000000000001" customHeight="1">
      <c r="A63" s="235" t="s">
        <v>317</v>
      </c>
      <c r="B63" s="235"/>
      <c r="G63" s="168">
        <v>-7606</v>
      </c>
      <c r="H63" s="169"/>
      <c r="I63" s="168">
        <v>-3414</v>
      </c>
      <c r="J63" s="169"/>
      <c r="K63" s="168">
        <v>-7498</v>
      </c>
      <c r="L63" s="168"/>
      <c r="M63" s="168">
        <v>-3264</v>
      </c>
    </row>
    <row r="64" spans="1:13" ht="18.600000000000001" customHeight="1">
      <c r="A64" s="235" t="s">
        <v>422</v>
      </c>
      <c r="B64" s="235"/>
      <c r="G64" s="168">
        <v>11717</v>
      </c>
      <c r="H64" s="169"/>
      <c r="I64" s="168">
        <v>1369</v>
      </c>
      <c r="J64" s="169"/>
      <c r="K64" s="168">
        <v>11717</v>
      </c>
      <c r="L64" s="168"/>
      <c r="M64" s="168">
        <v>1369</v>
      </c>
    </row>
    <row r="65" spans="1:13" ht="18.600000000000001" customHeight="1">
      <c r="A65" s="235" t="s">
        <v>423</v>
      </c>
      <c r="B65" s="235"/>
      <c r="G65" s="170">
        <v>2641</v>
      </c>
      <c r="H65" s="169"/>
      <c r="I65" s="170">
        <v>1095</v>
      </c>
      <c r="J65" s="169"/>
      <c r="K65" s="170">
        <v>2626</v>
      </c>
      <c r="L65" s="168"/>
      <c r="M65" s="170">
        <v>1072</v>
      </c>
    </row>
    <row r="66" spans="1:13" ht="18.600000000000001" customHeight="1">
      <c r="A66" s="245" t="s">
        <v>253</v>
      </c>
      <c r="G66" s="219">
        <f>SUM(G51:G65)</f>
        <v>-319198</v>
      </c>
      <c r="H66" s="171"/>
      <c r="I66" s="219">
        <f>SUM(I51:I65)</f>
        <v>279606</v>
      </c>
      <c r="J66" s="171"/>
      <c r="K66" s="219">
        <f>SUM(K51:K65)</f>
        <v>-269020</v>
      </c>
      <c r="L66" s="172"/>
      <c r="M66" s="219">
        <f>SUM(M51:M65)</f>
        <v>291055</v>
      </c>
    </row>
    <row r="67" spans="1:13" s="191" customFormat="1" ht="18.600000000000001" customHeight="1">
      <c r="A67" s="101"/>
      <c r="B67" s="101"/>
      <c r="C67" s="101"/>
      <c r="D67" s="101"/>
      <c r="E67" s="223"/>
      <c r="F67" s="101"/>
      <c r="G67" s="168"/>
      <c r="H67" s="169"/>
      <c r="I67" s="168"/>
      <c r="J67" s="169"/>
      <c r="K67" s="168"/>
      <c r="L67" s="168"/>
      <c r="M67" s="168"/>
    </row>
    <row r="68" spans="1:13" s="191" customFormat="1" ht="18.600000000000001" customHeight="1">
      <c r="A68" s="233" t="s">
        <v>241</v>
      </c>
      <c r="B68" s="101"/>
      <c r="C68" s="101"/>
      <c r="D68" s="101"/>
      <c r="E68" s="223"/>
      <c r="F68" s="101"/>
      <c r="G68" s="168"/>
      <c r="H68" s="169"/>
      <c r="I68" s="168"/>
      <c r="J68" s="169"/>
      <c r="K68" s="168"/>
      <c r="L68" s="168"/>
      <c r="M68" s="168"/>
    </row>
    <row r="69" spans="1:13" ht="18.600000000000001" customHeight="1">
      <c r="A69" s="101" t="s">
        <v>318</v>
      </c>
      <c r="G69" s="247">
        <v>-18141</v>
      </c>
      <c r="H69" s="247"/>
      <c r="I69" s="247">
        <v>16758</v>
      </c>
      <c r="J69" s="247"/>
      <c r="K69" s="247">
        <v>-18141</v>
      </c>
      <c r="L69" s="247"/>
      <c r="M69" s="247">
        <v>16758</v>
      </c>
    </row>
    <row r="70" spans="1:13" ht="18.600000000000001" hidden="1" customHeight="1">
      <c r="A70" s="101" t="s">
        <v>363</v>
      </c>
      <c r="G70" s="247"/>
      <c r="H70" s="247"/>
      <c r="I70" s="247">
        <v>0</v>
      </c>
      <c r="J70" s="247"/>
      <c r="K70" s="247"/>
      <c r="L70" s="247"/>
      <c r="M70" s="247">
        <v>0</v>
      </c>
    </row>
    <row r="71" spans="1:13" ht="18.600000000000001" customHeight="1">
      <c r="A71" s="101" t="s">
        <v>337</v>
      </c>
      <c r="G71" s="247">
        <v>497900</v>
      </c>
      <c r="H71" s="247"/>
      <c r="I71" s="247">
        <v>262400</v>
      </c>
      <c r="J71" s="247"/>
      <c r="K71" s="247">
        <v>497900</v>
      </c>
      <c r="L71" s="247"/>
      <c r="M71" s="247">
        <v>262400</v>
      </c>
    </row>
    <row r="72" spans="1:13" ht="18.600000000000001" customHeight="1">
      <c r="A72" s="101" t="s">
        <v>338</v>
      </c>
      <c r="G72" s="247">
        <v>-621400</v>
      </c>
      <c r="H72" s="247"/>
      <c r="I72" s="247">
        <v>-138900</v>
      </c>
      <c r="J72" s="247"/>
      <c r="K72" s="247">
        <v>-621400</v>
      </c>
      <c r="L72" s="247"/>
      <c r="M72" s="247">
        <v>-138900</v>
      </c>
    </row>
    <row r="73" spans="1:13" ht="18.600000000000001" customHeight="1">
      <c r="A73" s="101" t="s">
        <v>424</v>
      </c>
      <c r="G73" s="247">
        <v>3000</v>
      </c>
      <c r="H73" s="247"/>
      <c r="I73" s="247">
        <v>0</v>
      </c>
      <c r="J73" s="247"/>
      <c r="K73" s="247">
        <v>0</v>
      </c>
      <c r="L73" s="247"/>
      <c r="M73" s="247">
        <v>0</v>
      </c>
    </row>
    <row r="74" spans="1:13" ht="18.600000000000001" customHeight="1">
      <c r="A74" s="101" t="s">
        <v>324</v>
      </c>
      <c r="G74" s="247">
        <v>83000</v>
      </c>
      <c r="H74" s="247"/>
      <c r="I74" s="247">
        <v>0</v>
      </c>
      <c r="J74" s="247"/>
      <c r="K74" s="247">
        <v>23000</v>
      </c>
      <c r="L74" s="247"/>
      <c r="M74" s="247">
        <v>0</v>
      </c>
    </row>
    <row r="75" spans="1:13" ht="18.600000000000001" customHeight="1">
      <c r="A75" s="101" t="s">
        <v>425</v>
      </c>
      <c r="G75" s="247">
        <v>-21890</v>
      </c>
      <c r="H75" s="247"/>
      <c r="I75" s="247">
        <v>0</v>
      </c>
      <c r="J75" s="247"/>
      <c r="K75" s="247">
        <v>-21890</v>
      </c>
      <c r="L75" s="247"/>
      <c r="M75" s="247">
        <v>0</v>
      </c>
    </row>
    <row r="76" spans="1:13" ht="18.600000000000001" customHeight="1">
      <c r="A76" s="101" t="s">
        <v>319</v>
      </c>
      <c r="G76" s="168">
        <v>-19421</v>
      </c>
      <c r="H76" s="169"/>
      <c r="I76" s="168">
        <v>-14932</v>
      </c>
      <c r="J76" s="169"/>
      <c r="K76" s="168">
        <v>-9514</v>
      </c>
      <c r="L76" s="168"/>
      <c r="M76" s="168">
        <v>-7177</v>
      </c>
    </row>
    <row r="77" spans="1:13" ht="18.600000000000001" customHeight="1">
      <c r="A77" s="101" t="s">
        <v>401</v>
      </c>
      <c r="G77" s="168">
        <v>250320</v>
      </c>
      <c r="H77" s="169"/>
      <c r="I77" s="168">
        <v>0</v>
      </c>
      <c r="J77" s="169"/>
      <c r="K77" s="168">
        <v>250320</v>
      </c>
      <c r="L77" s="168"/>
      <c r="M77" s="168">
        <v>0</v>
      </c>
    </row>
    <row r="78" spans="1:13" ht="18.600000000000001" customHeight="1">
      <c r="A78" s="101" t="s">
        <v>402</v>
      </c>
      <c r="G78" s="168">
        <v>-63883</v>
      </c>
      <c r="H78" s="169"/>
      <c r="I78" s="168">
        <v>0</v>
      </c>
      <c r="J78" s="169"/>
      <c r="K78" s="168">
        <v>-63883</v>
      </c>
      <c r="L78" s="168"/>
      <c r="M78" s="168">
        <v>0</v>
      </c>
    </row>
    <row r="79" spans="1:13" ht="18.600000000000001" customHeight="1">
      <c r="A79" s="235" t="s">
        <v>330</v>
      </c>
      <c r="G79" s="168">
        <v>-121597</v>
      </c>
      <c r="H79" s="169"/>
      <c r="I79" s="168">
        <v>-44799</v>
      </c>
      <c r="J79" s="169"/>
      <c r="K79" s="168">
        <v>-121597</v>
      </c>
      <c r="L79" s="168"/>
      <c r="M79" s="168">
        <v>-44799</v>
      </c>
    </row>
    <row r="80" spans="1:13" ht="18.600000000000001" hidden="1" customHeight="1">
      <c r="A80" s="235" t="s">
        <v>331</v>
      </c>
      <c r="G80" s="168"/>
      <c r="H80" s="169"/>
      <c r="I80" s="168">
        <v>0</v>
      </c>
      <c r="J80" s="169"/>
      <c r="K80" s="168"/>
      <c r="L80" s="168"/>
      <c r="M80" s="168">
        <v>0</v>
      </c>
    </row>
    <row r="81" spans="1:13" ht="18.600000000000001" customHeight="1">
      <c r="A81" s="235" t="s">
        <v>426</v>
      </c>
      <c r="G81" s="168">
        <v>0</v>
      </c>
      <c r="H81" s="169"/>
      <c r="I81" s="168">
        <v>4900</v>
      </c>
      <c r="J81" s="169"/>
      <c r="K81" s="168">
        <v>0</v>
      </c>
      <c r="L81" s="168"/>
      <c r="M81" s="168">
        <v>0</v>
      </c>
    </row>
    <row r="82" spans="1:13" ht="18.600000000000001" customHeight="1">
      <c r="A82" s="101" t="s">
        <v>405</v>
      </c>
      <c r="G82" s="170">
        <v>-9543</v>
      </c>
      <c r="H82" s="167"/>
      <c r="I82" s="170">
        <v>-988</v>
      </c>
      <c r="J82" s="167"/>
      <c r="K82" s="170">
        <v>-9543</v>
      </c>
      <c r="L82" s="168"/>
      <c r="M82" s="170">
        <v>-988</v>
      </c>
    </row>
    <row r="83" spans="1:13" ht="18.600000000000001" customHeight="1">
      <c r="A83" s="244" t="s">
        <v>406</v>
      </c>
      <c r="G83" s="219">
        <f>SUM(G69:G82)</f>
        <v>-41655</v>
      </c>
      <c r="H83" s="171"/>
      <c r="I83" s="219">
        <f>SUM(I69:I82)</f>
        <v>84439</v>
      </c>
      <c r="J83" s="171"/>
      <c r="K83" s="219">
        <f>SUM(K69:K82)</f>
        <v>-94748</v>
      </c>
      <c r="L83" s="172"/>
      <c r="M83" s="219">
        <f>SUM(M69:M82)</f>
        <v>87294</v>
      </c>
    </row>
    <row r="84" spans="1:13" ht="18.600000000000001" customHeight="1">
      <c r="G84" s="168"/>
      <c r="H84" s="169"/>
      <c r="I84" s="168"/>
      <c r="J84" s="169"/>
      <c r="K84" s="168"/>
      <c r="L84" s="168"/>
      <c r="M84" s="168"/>
    </row>
    <row r="85" spans="1:13" ht="18.600000000000001" customHeight="1">
      <c r="A85" s="101" t="s">
        <v>404</v>
      </c>
      <c r="G85" s="168"/>
      <c r="H85" s="169"/>
      <c r="I85" s="168"/>
      <c r="J85" s="169"/>
      <c r="K85" s="168"/>
      <c r="L85" s="168"/>
      <c r="M85" s="168"/>
    </row>
    <row r="86" spans="1:13" ht="18.600000000000001" customHeight="1">
      <c r="B86" s="101" t="s">
        <v>320</v>
      </c>
      <c r="G86" s="167">
        <f>SUM(G40,G66,G83)</f>
        <v>282977</v>
      </c>
      <c r="H86" s="167"/>
      <c r="I86" s="167">
        <f>SUM(I40,I66,I83)</f>
        <v>62107</v>
      </c>
      <c r="J86" s="167"/>
      <c r="K86" s="167">
        <f>SUM(K40,K66,K83)</f>
        <v>279395</v>
      </c>
      <c r="L86" s="168"/>
      <c r="M86" s="167">
        <f>SUM(M40,M66,M83)</f>
        <v>61837</v>
      </c>
    </row>
    <row r="87" spans="1:13" ht="18.600000000000001" customHeight="1">
      <c r="A87" s="101" t="s">
        <v>321</v>
      </c>
      <c r="G87" s="167"/>
      <c r="H87" s="167"/>
      <c r="I87" s="167"/>
      <c r="J87" s="167"/>
      <c r="K87" s="167"/>
      <c r="L87" s="168"/>
      <c r="M87" s="167"/>
    </row>
    <row r="88" spans="1:13" ht="18.600000000000001" customHeight="1">
      <c r="B88" s="101" t="s">
        <v>322</v>
      </c>
      <c r="G88" s="220">
        <v>638</v>
      </c>
      <c r="H88" s="167"/>
      <c r="I88" s="220">
        <v>-557</v>
      </c>
      <c r="J88" s="168"/>
      <c r="K88" s="220">
        <v>0</v>
      </c>
      <c r="L88" s="167"/>
      <c r="M88" s="220">
        <v>0</v>
      </c>
    </row>
    <row r="89" spans="1:13" ht="18.600000000000001" customHeight="1">
      <c r="A89" s="244" t="s">
        <v>403</v>
      </c>
      <c r="B89" s="244"/>
      <c r="C89" s="244"/>
      <c r="D89" s="244"/>
      <c r="E89" s="228"/>
      <c r="F89" s="244"/>
      <c r="G89" s="166">
        <f>SUM(G86:G88)</f>
        <v>283615</v>
      </c>
      <c r="H89" s="166"/>
      <c r="I89" s="166">
        <f>SUM(I86:I88)</f>
        <v>61550</v>
      </c>
      <c r="J89" s="172"/>
      <c r="K89" s="166">
        <f>SUM(K86:K88)</f>
        <v>279395</v>
      </c>
      <c r="L89" s="166"/>
      <c r="M89" s="166">
        <f>SUM(M86:M88)</f>
        <v>61837</v>
      </c>
    </row>
    <row r="90" spans="1:13" ht="18.600000000000001" customHeight="1">
      <c r="A90" s="101" t="s">
        <v>323</v>
      </c>
      <c r="G90" s="170">
        <v>99386</v>
      </c>
      <c r="H90" s="169"/>
      <c r="I90" s="170">
        <v>37836</v>
      </c>
      <c r="J90" s="169"/>
      <c r="K90" s="170">
        <v>76376</v>
      </c>
      <c r="L90" s="168"/>
      <c r="M90" s="170">
        <v>14539</v>
      </c>
    </row>
    <row r="91" spans="1:13" ht="18.600000000000001" customHeight="1" thickBot="1">
      <c r="A91" s="244" t="s">
        <v>357</v>
      </c>
      <c r="G91" s="221">
        <f>SUM(G89:G90)</f>
        <v>383001</v>
      </c>
      <c r="H91" s="171"/>
      <c r="I91" s="221">
        <f>SUM(I89:I90)</f>
        <v>99386</v>
      </c>
      <c r="J91" s="171"/>
      <c r="K91" s="221">
        <f>SUM(K89:K90)</f>
        <v>355771</v>
      </c>
      <c r="L91" s="172"/>
      <c r="M91" s="221">
        <f>SUM(M89:M90)</f>
        <v>76376</v>
      </c>
    </row>
    <row r="92" spans="1:13" ht="18.600000000000001" customHeight="1" thickTop="1">
      <c r="G92" s="168"/>
      <c r="H92" s="169"/>
      <c r="I92" s="168"/>
      <c r="J92" s="169"/>
      <c r="K92" s="168"/>
      <c r="L92" s="169"/>
      <c r="M92" s="168"/>
    </row>
    <row r="93" spans="1:13" ht="18.600000000000001" customHeight="1">
      <c r="A93" s="233" t="s">
        <v>254</v>
      </c>
      <c r="B93" s="233"/>
      <c r="C93" s="233"/>
      <c r="D93" s="233"/>
      <c r="E93" s="234"/>
      <c r="F93" s="233"/>
      <c r="G93" s="248"/>
      <c r="H93" s="248"/>
      <c r="I93" s="248"/>
      <c r="J93" s="248"/>
      <c r="K93" s="248"/>
      <c r="L93" s="248"/>
      <c r="M93" s="248"/>
    </row>
    <row r="94" spans="1:13" ht="18.600000000000001" customHeight="1">
      <c r="A94" s="101" t="s">
        <v>284</v>
      </c>
      <c r="G94" s="249">
        <v>26616</v>
      </c>
      <c r="H94" s="247"/>
      <c r="I94" s="249">
        <v>120415</v>
      </c>
      <c r="J94" s="247"/>
      <c r="K94" s="249">
        <v>7203</v>
      </c>
      <c r="L94" s="247"/>
      <c r="M94" s="249">
        <v>57242</v>
      </c>
    </row>
    <row r="95" spans="1:13" ht="18.600000000000001" customHeight="1">
      <c r="E95" s="101"/>
      <c r="G95" s="332"/>
      <c r="I95" s="332"/>
      <c r="K95" s="332"/>
      <c r="M95" s="332"/>
    </row>
    <row r="96" spans="1:13" ht="18.600000000000001" customHeight="1">
      <c r="E96" s="101"/>
      <c r="G96" s="332"/>
      <c r="I96" s="332"/>
      <c r="K96" s="332"/>
      <c r="M96" s="332"/>
    </row>
    <row r="97" spans="5:13" ht="18.600000000000001" customHeight="1">
      <c r="E97" s="101"/>
      <c r="G97" s="332"/>
      <c r="I97" s="332"/>
      <c r="K97" s="332"/>
      <c r="M97" s="332"/>
    </row>
    <row r="98" spans="5:13" ht="18.600000000000001" customHeight="1">
      <c r="E98" s="101"/>
      <c r="G98" s="332"/>
      <c r="I98" s="332"/>
      <c r="K98" s="332"/>
      <c r="M98" s="332"/>
    </row>
    <row r="99" spans="5:13" ht="18.600000000000001" customHeight="1">
      <c r="E99" s="101"/>
      <c r="G99" s="332"/>
      <c r="I99" s="332"/>
      <c r="K99" s="332"/>
      <c r="M99" s="332"/>
    </row>
    <row r="100" spans="5:13" ht="18.600000000000001" customHeight="1">
      <c r="E100" s="101"/>
      <c r="G100" s="332"/>
      <c r="I100" s="332"/>
      <c r="K100" s="332"/>
      <c r="M100" s="332"/>
    </row>
    <row r="101" spans="5:13" ht="18.600000000000001" customHeight="1">
      <c r="E101" s="101"/>
      <c r="G101" s="332"/>
      <c r="I101" s="332"/>
      <c r="K101" s="332"/>
      <c r="M101" s="332"/>
    </row>
    <row r="102" spans="5:13" ht="18.600000000000001" customHeight="1">
      <c r="E102" s="101"/>
      <c r="G102" s="332"/>
      <c r="I102" s="332"/>
      <c r="K102" s="332"/>
      <c r="M102" s="332"/>
    </row>
    <row r="103" spans="5:13" ht="18.600000000000001" customHeight="1">
      <c r="E103" s="101"/>
      <c r="G103" s="332"/>
      <c r="I103" s="332"/>
      <c r="K103" s="332"/>
      <c r="M103" s="332"/>
    </row>
    <row r="104" spans="5:13" ht="18.600000000000001" customHeight="1">
      <c r="E104" s="101"/>
      <c r="G104" s="332"/>
      <c r="I104" s="332"/>
      <c r="K104" s="332"/>
      <c r="M104" s="332"/>
    </row>
    <row r="105" spans="5:13" ht="18.600000000000001" customHeight="1">
      <c r="E105" s="101"/>
      <c r="G105" s="332"/>
      <c r="I105" s="332"/>
      <c r="K105" s="332"/>
      <c r="M105" s="332"/>
    </row>
    <row r="106" spans="5:13" ht="18.600000000000001" customHeight="1">
      <c r="E106" s="101"/>
      <c r="G106" s="332"/>
      <c r="I106" s="332"/>
      <c r="K106" s="332"/>
      <c r="M106" s="332"/>
    </row>
    <row r="107" spans="5:13" ht="18.600000000000001" customHeight="1">
      <c r="E107" s="101"/>
      <c r="G107" s="332"/>
      <c r="I107" s="332"/>
      <c r="K107" s="332"/>
      <c r="M107" s="332"/>
    </row>
    <row r="108" spans="5:13" ht="18.600000000000001" customHeight="1">
      <c r="E108" s="101"/>
      <c r="G108" s="332"/>
      <c r="I108" s="332"/>
      <c r="K108" s="332"/>
      <c r="M108" s="332"/>
    </row>
    <row r="109" spans="5:13" ht="18.600000000000001" customHeight="1">
      <c r="E109" s="101"/>
      <c r="G109" s="332"/>
      <c r="I109" s="332"/>
      <c r="K109" s="332"/>
      <c r="M109" s="332"/>
    </row>
    <row r="110" spans="5:13" ht="18.600000000000001" customHeight="1">
      <c r="E110" s="101"/>
      <c r="G110" s="332"/>
      <c r="I110" s="332"/>
      <c r="K110" s="332"/>
      <c r="M110" s="332"/>
    </row>
    <row r="111" spans="5:13" ht="18.600000000000001" customHeight="1">
      <c r="E111" s="101"/>
      <c r="G111" s="332"/>
      <c r="I111" s="332"/>
      <c r="K111" s="332"/>
      <c r="M111" s="332"/>
    </row>
    <row r="112" spans="5:13" ht="18.600000000000001" customHeight="1">
      <c r="E112" s="101"/>
    </row>
    <row r="113" spans="5:5" ht="18.600000000000001" customHeight="1">
      <c r="E113" s="101"/>
    </row>
    <row r="114" spans="5:5" ht="18.600000000000001" customHeight="1">
      <c r="E114" s="101"/>
    </row>
    <row r="115" spans="5:5" ht="18.600000000000001" customHeight="1">
      <c r="E115" s="101"/>
    </row>
  </sheetData>
  <mergeCells count="16">
    <mergeCell ref="A2:D2"/>
    <mergeCell ref="G4:I4"/>
    <mergeCell ref="K4:M4"/>
    <mergeCell ref="G5:I5"/>
    <mergeCell ref="K5:M5"/>
    <mergeCell ref="G6:I6"/>
    <mergeCell ref="K6:M6"/>
    <mergeCell ref="G49:M49"/>
    <mergeCell ref="G8:M8"/>
    <mergeCell ref="A43:D43"/>
    <mergeCell ref="G45:I45"/>
    <mergeCell ref="K45:M45"/>
    <mergeCell ref="G47:I47"/>
    <mergeCell ref="K47:M47"/>
    <mergeCell ref="G46:I46"/>
    <mergeCell ref="K46:M46"/>
  </mergeCells>
  <pageMargins left="0.8" right="0.55000000000000004" top="0.48" bottom="0.5" header="0.5" footer="0.5"/>
  <pageSetup paperSize="9" scale="77" firstPageNumber="13" fitToHeight="0" orientation="portrait" useFirstPageNumber="1" r:id="rId1"/>
  <headerFooter>
    <oddFooter xml:space="preserve">&amp;L The accompanying notes form an integral part of the financial statements.
&amp;C&amp;"Angsana New,Regular"&amp;15&amp;P&amp;R&amp;"Browallia New,Regular"&amp;13 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5-6</vt:lpstr>
      <vt:lpstr>PL 7-8</vt:lpstr>
      <vt:lpstr>EQ-Conso 9</vt:lpstr>
      <vt:lpstr>EQ-Conso 10</vt:lpstr>
      <vt:lpstr>EQ-Separate 11</vt:lpstr>
      <vt:lpstr>EQ-Separate 12</vt:lpstr>
      <vt:lpstr>CF 13-14</vt:lpstr>
      <vt:lpstr>'BS 5-6'!Print_Area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7-8'!Print_Area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Natvaree, Charoenchaitavorn</cp:lastModifiedBy>
  <cp:lastPrinted>2023-02-14T09:10:40Z</cp:lastPrinted>
  <dcterms:created xsi:type="dcterms:W3CDTF">2001-03-23T09:28:11Z</dcterms:created>
  <dcterms:modified xsi:type="dcterms:W3CDTF">2023-02-17T06:16:53Z</dcterms:modified>
</cp:coreProperties>
</file>