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win_p\Desktop\YE22 PSH\"/>
    </mc:Choice>
  </mc:AlternateContent>
  <xr:revisionPtr revIDLastSave="0" documentId="13_ncr:1_{4AEADEBE-09DB-431B-9DAC-65DE999083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5-7" sheetId="3" r:id="rId1"/>
    <sheet name="PL8-9" sheetId="10" r:id="rId2"/>
    <sheet name="SH10" sheetId="12" r:id="rId3"/>
    <sheet name="SH11" sheetId="4" r:id="rId4"/>
    <sheet name="SH12" sheetId="7" r:id="rId5"/>
    <sheet name="sh10 not use" sheetId="6" state="hidden" r:id="rId6"/>
    <sheet name="SH13" sheetId="11" r:id="rId7"/>
    <sheet name="CF14-16" sheetId="5" r:id="rId8"/>
  </sheets>
  <definedNames>
    <definedName name="_xlnm.Print_Area" localSheetId="0">'BS5-7'!$A$1:$I$106</definedName>
    <definedName name="_xlnm.Print_Area" localSheetId="7">'CF14-16'!$A$1:$I$122</definedName>
    <definedName name="_xlnm.Print_Area" localSheetId="1">'PL8-9'!$A$1:$I$66</definedName>
    <definedName name="_xlnm.Print_Area" localSheetId="2">'SH10'!$A$1:$U$30</definedName>
    <definedName name="_xlnm.Print_Area" localSheetId="5">'sh10 not use'!$A$1:$O$30</definedName>
    <definedName name="_xlnm.Print_Area" localSheetId="3">'SH11'!$A$1:$W$32</definedName>
    <definedName name="_xlnm.Print_Area" localSheetId="4">'SH12'!$A$1:$K$22</definedName>
    <definedName name="_xlnm.Print_Area" localSheetId="6">'SH13'!$A$1:$K$22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6" l="1"/>
  <c r="E29" i="6"/>
  <c r="C29" i="6"/>
  <c r="M25" i="6"/>
  <c r="O25" i="6" s="1"/>
  <c r="M29" i="6"/>
  <c r="K20" i="6"/>
  <c r="G20" i="6"/>
  <c r="G29" i="6" s="1"/>
  <c r="E20" i="6"/>
  <c r="C20" i="6"/>
  <c r="O19" i="6"/>
  <c r="O18" i="6"/>
  <c r="O17" i="6"/>
  <c r="O20" i="6" s="1"/>
  <c r="O13" i="6"/>
  <c r="O24" i="6"/>
  <c r="K25" i="6"/>
  <c r="O23" i="6"/>
  <c r="K29" i="6"/>
  <c r="O29" i="6" l="1"/>
</calcChain>
</file>

<file path=xl/sharedStrings.xml><?xml version="1.0" encoding="utf-8"?>
<sst xmlns="http://schemas.openxmlformats.org/spreadsheetml/2006/main" count="557" uniqueCount="292">
  <si>
    <t>Other current assets</t>
  </si>
  <si>
    <t xml:space="preserve">Other current liabilities </t>
  </si>
  <si>
    <t>Other income</t>
  </si>
  <si>
    <t>-</t>
  </si>
  <si>
    <t>Legal reserve</t>
  </si>
  <si>
    <t>Unappropriated</t>
  </si>
  <si>
    <t>Other non-current assets</t>
  </si>
  <si>
    <t>Other current liabilities</t>
  </si>
  <si>
    <t>Note</t>
  </si>
  <si>
    <t>Cash and cash equivalents</t>
  </si>
  <si>
    <t xml:space="preserve">Deposits for purchase of land </t>
  </si>
  <si>
    <t>Current assets</t>
  </si>
  <si>
    <t>Assets</t>
  </si>
  <si>
    <t>(in Baht)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</si>
  <si>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</si>
  <si>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</si>
  <si>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</si>
  <si>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</si>
  <si>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</si>
  <si>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</si>
  <si>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</si>
  <si>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</si>
  <si>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</si>
  <si>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</si>
  <si>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</si>
  <si>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</si>
  <si>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</si>
  <si>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</si>
  <si>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</si>
  <si>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</si>
  <si>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</si>
  <si>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</si>
  <si>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</si>
  <si>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</si>
  <si>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</si>
  <si>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</si>
  <si>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</si>
  <si>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</si>
  <si>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</si>
  <si>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Total non-current liabilities</t>
  </si>
  <si>
    <t>Deferred tax assets</t>
  </si>
  <si>
    <t>Equity</t>
  </si>
  <si>
    <t>Total equity</t>
  </si>
  <si>
    <t>Total liabilities and equity</t>
  </si>
  <si>
    <t>Liabilities and equity</t>
  </si>
  <si>
    <t>interests</t>
  </si>
  <si>
    <t xml:space="preserve">Fair value </t>
  </si>
  <si>
    <t>investments</t>
  </si>
  <si>
    <t>Long-term debentures</t>
  </si>
  <si>
    <t>Administrative expenses</t>
  </si>
  <si>
    <t>Finance costs</t>
  </si>
  <si>
    <t>Repayment of long-term debentures</t>
  </si>
  <si>
    <t>Intangible assets</t>
  </si>
  <si>
    <t>Current portion of long-term debentures</t>
  </si>
  <si>
    <t>Advance payment for goods</t>
  </si>
  <si>
    <t>Pruksa Real Estate Public Company Limited and its Subsidiaries</t>
  </si>
  <si>
    <t xml:space="preserve">   Appropriated</t>
  </si>
  <si>
    <t xml:space="preserve">      Legal  reserve </t>
  </si>
  <si>
    <t>Other components of equity</t>
  </si>
  <si>
    <t>Non-controlling interests</t>
  </si>
  <si>
    <t xml:space="preserve">   Non-controlling interests</t>
  </si>
  <si>
    <t>Total comprehensive income for the year</t>
  </si>
  <si>
    <t xml:space="preserve">changes in  </t>
  </si>
  <si>
    <t>Non -</t>
  </si>
  <si>
    <t>Premium on</t>
  </si>
  <si>
    <t>available-for-sale</t>
  </si>
  <si>
    <t xml:space="preserve"> to owners of</t>
  </si>
  <si>
    <t>controlling</t>
  </si>
  <si>
    <t>Toal</t>
  </si>
  <si>
    <t xml:space="preserve"> ordinary shares</t>
  </si>
  <si>
    <t>of equity</t>
  </si>
  <si>
    <t xml:space="preserve">    Contributions by and distributions to owners of </t>
  </si>
  <si>
    <t xml:space="preserve">    Dividends to owners of the Company</t>
  </si>
  <si>
    <t>Total transactions with owners, recorded directly in equity</t>
  </si>
  <si>
    <t xml:space="preserve">   Other comprehensive income</t>
  </si>
  <si>
    <t>Comprehensive income for the year</t>
  </si>
  <si>
    <t xml:space="preserve">   Profit for the year</t>
  </si>
  <si>
    <t xml:space="preserve">        the Company</t>
  </si>
  <si>
    <t xml:space="preserve">Provision for litigation and claims </t>
  </si>
  <si>
    <t>Transactions with owners, recorded directly in equity</t>
  </si>
  <si>
    <t>attributable</t>
  </si>
  <si>
    <t>Warrants</t>
  </si>
  <si>
    <t xml:space="preserve">    Share-based payment transaction</t>
  </si>
  <si>
    <t xml:space="preserve">Seperate financial statements </t>
  </si>
  <si>
    <t>Statement of financial position</t>
  </si>
  <si>
    <t>Statement of comprehensive income</t>
  </si>
  <si>
    <t xml:space="preserve">Statement of changes in equity </t>
  </si>
  <si>
    <t xml:space="preserve">    Warrants exercised</t>
  </si>
  <si>
    <t xml:space="preserve">Investments in subsidiaries </t>
  </si>
  <si>
    <t>Statement of cash flows</t>
  </si>
  <si>
    <t>Investment properties</t>
  </si>
  <si>
    <t>Transfer to legal reserve</t>
  </si>
  <si>
    <t>Non-cash transactions:</t>
  </si>
  <si>
    <t>Payables for purchase of land</t>
  </si>
  <si>
    <t>Balance at 1 January 2014</t>
  </si>
  <si>
    <t>Balance at 31 December 2014</t>
  </si>
  <si>
    <t>Year ended 31 December 2014</t>
  </si>
  <si>
    <t>Investments in joint ventures</t>
  </si>
  <si>
    <t xml:space="preserve">Other components </t>
  </si>
  <si>
    <t>Pruksa Holding Public Company Limited and its Subsidiaries</t>
  </si>
  <si>
    <t>Total</t>
  </si>
  <si>
    <t>Transfer of investment properties from</t>
  </si>
  <si>
    <t>Other payables - subsidiary</t>
  </si>
  <si>
    <t>Net cash from (used in) financing activities</t>
  </si>
  <si>
    <t xml:space="preserve">31 December </t>
  </si>
  <si>
    <t>Consolidated financial statements</t>
  </si>
  <si>
    <t>Year ended 31 December</t>
  </si>
  <si>
    <t>Dividend income</t>
  </si>
  <si>
    <t>Distribution costs</t>
  </si>
  <si>
    <t>Tax expense</t>
  </si>
  <si>
    <t>Other comprehensive income</t>
  </si>
  <si>
    <t xml:space="preserve">   to profit or loss</t>
  </si>
  <si>
    <t xml:space="preserve">   Owners of the parent</t>
  </si>
  <si>
    <t>premium</t>
  </si>
  <si>
    <t>Share</t>
  </si>
  <si>
    <t>the parent</t>
  </si>
  <si>
    <t xml:space="preserve">   Profit</t>
  </si>
  <si>
    <t>Acquisition of property, plant and equipment</t>
  </si>
  <si>
    <t>Acquisition of intangible assets</t>
  </si>
  <si>
    <t>Dividends paid to owners of the Company</t>
  </si>
  <si>
    <t xml:space="preserve">Consolidated </t>
  </si>
  <si>
    <t>financial statements</t>
  </si>
  <si>
    <t>Consolidated</t>
  </si>
  <si>
    <t xml:space="preserve">Separate </t>
  </si>
  <si>
    <t>Separate</t>
  </si>
  <si>
    <t xml:space="preserve">Items that will be reclassified subsequently </t>
  </si>
  <si>
    <t xml:space="preserve">      of the parent</t>
  </si>
  <si>
    <t xml:space="preserve">   cash receipts (payments)</t>
  </si>
  <si>
    <t>Cash and cash equivalents at 31 December</t>
  </si>
  <si>
    <t>Cash and cash equivalents at 1 January</t>
  </si>
  <si>
    <t>Short-term loans and accrued interest</t>
  </si>
  <si>
    <t xml:space="preserve">Total items that will be reclassified subsequently </t>
  </si>
  <si>
    <t>Dividend income from subsidiary</t>
  </si>
  <si>
    <t>Net cash from (used in) operating activities</t>
  </si>
  <si>
    <t>Repayment of short-term loans from subsidiary</t>
  </si>
  <si>
    <t xml:space="preserve">   Dividends to owners of the Company</t>
  </si>
  <si>
    <t xml:space="preserve">   Contributions by and distributions to owners of </t>
  </si>
  <si>
    <t xml:space="preserve">      the parent</t>
  </si>
  <si>
    <t xml:space="preserve">   Total contributions by and distributions to owners </t>
  </si>
  <si>
    <t xml:space="preserve">Total transactions with owners, recorded </t>
  </si>
  <si>
    <t xml:space="preserve">   directly in equity</t>
  </si>
  <si>
    <t>Retained earnings</t>
  </si>
  <si>
    <t xml:space="preserve">Adjustments to reconcile profit to </t>
  </si>
  <si>
    <t xml:space="preserve">    income - subsidiaries</t>
  </si>
  <si>
    <t xml:space="preserve">   Unappropriated</t>
  </si>
  <si>
    <t>Revenues</t>
  </si>
  <si>
    <t>Total revenues</t>
  </si>
  <si>
    <t>Profit before income tax expense</t>
  </si>
  <si>
    <t>Profit for the year</t>
  </si>
  <si>
    <t>Profit attributable to: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</si>
  <si>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</si>
  <si>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</si>
  <si>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</si>
  <si>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>Other receivables from subsidiary</t>
  </si>
  <si>
    <t>Provision for litigation and claims paid</t>
  </si>
  <si>
    <t>Tax paid</t>
  </si>
  <si>
    <t>Proceeds from long-term debentures</t>
  </si>
  <si>
    <t>Proceeds from short-term loans from subsidiary</t>
  </si>
  <si>
    <t>Dividends paid to non-controlling interests</t>
  </si>
  <si>
    <t>Cost of sales of real estate</t>
  </si>
  <si>
    <t>Short-term loans from financial institutions</t>
  </si>
  <si>
    <t>Non-current provisions for employee benefits</t>
  </si>
  <si>
    <t>Equity attributable to owners of the parent</t>
  </si>
  <si>
    <t xml:space="preserve">   Contributions by and distributions to owners </t>
  </si>
  <si>
    <t>Interest income</t>
  </si>
  <si>
    <t>Interest received</t>
  </si>
  <si>
    <t>Short-term loans - subsidiary</t>
  </si>
  <si>
    <t>Long-term loan from financial institution</t>
  </si>
  <si>
    <t>Premium on ordinary shares</t>
  </si>
  <si>
    <t>Revenue from sales of real estate</t>
  </si>
  <si>
    <t>Separate financial statements</t>
  </si>
  <si>
    <t>Proceeds from sale of plant and equipment</t>
  </si>
  <si>
    <t>Dividends received from subsidiary</t>
  </si>
  <si>
    <t xml:space="preserve">Current portion of long-term loan from </t>
  </si>
  <si>
    <t xml:space="preserve">    financial institution</t>
  </si>
  <si>
    <t xml:space="preserve">   Dividends paid from subsidiary</t>
  </si>
  <si>
    <t xml:space="preserve">(Gain) loss on disposal of equipment </t>
  </si>
  <si>
    <t>Other receivables - subsidiary</t>
  </si>
  <si>
    <t xml:space="preserve">Proceeds from repayment of short-term loans </t>
  </si>
  <si>
    <t xml:space="preserve">  institution</t>
  </si>
  <si>
    <t xml:space="preserve">Net increase (decrease) in cash and cash </t>
  </si>
  <si>
    <t xml:space="preserve">  equivalents</t>
  </si>
  <si>
    <t>Cost to obtain contracts with customers</t>
  </si>
  <si>
    <t>Short-term loans - subsidiaries</t>
  </si>
  <si>
    <t xml:space="preserve">   - subsidiaries</t>
  </si>
  <si>
    <t xml:space="preserve">Proceeds from long-term loan from financial </t>
  </si>
  <si>
    <t>Current portion of lease liabilities</t>
  </si>
  <si>
    <t>Lease liabilities</t>
  </si>
  <si>
    <t xml:space="preserve">      at Baht 1 per share)</t>
  </si>
  <si>
    <t xml:space="preserve">   (2,189 million ordinary shares, par value </t>
  </si>
  <si>
    <t>Contract liabilities</t>
  </si>
  <si>
    <t>Current contract liabilities</t>
  </si>
  <si>
    <t>Non-current contract liabilities</t>
  </si>
  <si>
    <t>Current cost to obtain contracts with customers</t>
  </si>
  <si>
    <t>Non-current cost to obtain contracts with</t>
  </si>
  <si>
    <t xml:space="preserve">    customers</t>
  </si>
  <si>
    <t>Property, plant and equipment</t>
  </si>
  <si>
    <t>Proceeds from sale of investment properties</t>
  </si>
  <si>
    <t xml:space="preserve">  financial institutions, net </t>
  </si>
  <si>
    <t xml:space="preserve">Repayment of long-term loan from financial </t>
  </si>
  <si>
    <t>Payment of lease liabilities</t>
  </si>
  <si>
    <t>Increase (decrease) in equipment payable, net</t>
  </si>
  <si>
    <t>Right-of-use assets</t>
  </si>
  <si>
    <t>Current income tax payable</t>
  </si>
  <si>
    <t>Profit from operating activities</t>
  </si>
  <si>
    <t xml:space="preserve">Exchange differences on translating financial </t>
  </si>
  <si>
    <t xml:space="preserve">   statements</t>
  </si>
  <si>
    <t>Translation</t>
  </si>
  <si>
    <t>reserve</t>
  </si>
  <si>
    <t>Real estate development for sale</t>
  </si>
  <si>
    <t>Gain on disposal of investment properties</t>
  </si>
  <si>
    <t>Net cash generated from (used in) operating activities</t>
  </si>
  <si>
    <t xml:space="preserve">Finance costs paid </t>
  </si>
  <si>
    <t xml:space="preserve">   real estate development for sale, net</t>
  </si>
  <si>
    <t xml:space="preserve">   development for sale</t>
  </si>
  <si>
    <t>Gain on cancellation of lease liabilities</t>
  </si>
  <si>
    <t>2021</t>
  </si>
  <si>
    <t>Inventories</t>
  </si>
  <si>
    <t>5, 17</t>
  </si>
  <si>
    <t>Year ended 31 December 2021</t>
  </si>
  <si>
    <t>Balance at 1 January 2021</t>
  </si>
  <si>
    <t>Balance at 31 December 2021</t>
  </si>
  <si>
    <t>Revenue from hospital operations</t>
  </si>
  <si>
    <t>5, 10</t>
  </si>
  <si>
    <t xml:space="preserve">Share of other comprehensive income of </t>
  </si>
  <si>
    <t xml:space="preserve">   joint ventures accounted for using equity method</t>
  </si>
  <si>
    <t>Share of other</t>
  </si>
  <si>
    <t>comprehensive</t>
  </si>
  <si>
    <t>income of</t>
  </si>
  <si>
    <t xml:space="preserve">joint venture using </t>
  </si>
  <si>
    <t>equity method</t>
  </si>
  <si>
    <t>Total other</t>
  </si>
  <si>
    <t>components</t>
  </si>
  <si>
    <t>Loss on disposal of intangible assets</t>
  </si>
  <si>
    <t>Cost of hospital operations</t>
  </si>
  <si>
    <t xml:space="preserve">Allowance for loss on real estate </t>
  </si>
  <si>
    <t>Provision for litigation and claims</t>
  </si>
  <si>
    <t xml:space="preserve">Decrease in short-term loans from </t>
  </si>
  <si>
    <t>Trade accounts receivable</t>
  </si>
  <si>
    <t>Cash payments for increase of shares in subsidiary</t>
  </si>
  <si>
    <t>Acquisition of investments in joint ventures</t>
  </si>
  <si>
    <t>Proceeds from sale of investments in joint venture</t>
  </si>
  <si>
    <t>2022</t>
  </si>
  <si>
    <t>Year ended 31 December 2022</t>
  </si>
  <si>
    <t>Balance at 1 January 2022</t>
  </si>
  <si>
    <t>Balance at 31 December 2022</t>
  </si>
  <si>
    <t>8, 17</t>
  </si>
  <si>
    <t>Non-current financial assets</t>
  </si>
  <si>
    <t>Restricted deposit at financial instiutions</t>
  </si>
  <si>
    <t>Investments in associate</t>
  </si>
  <si>
    <t>8, 25</t>
  </si>
  <si>
    <t xml:space="preserve">Other non-current liabilities </t>
  </si>
  <si>
    <t>Deferred tax liabilities</t>
  </si>
  <si>
    <t>Gain on exchange rate</t>
  </si>
  <si>
    <t xml:space="preserve">   Acquisition of non-controlling interests from</t>
  </si>
  <si>
    <t xml:space="preserve">      business combination</t>
  </si>
  <si>
    <t>Share of profit of associate and joint ventures</t>
  </si>
  <si>
    <t xml:space="preserve">    accounted for using equity method</t>
  </si>
  <si>
    <t>Net cash from subsidiaries acquisition</t>
  </si>
  <si>
    <t>Loss on exchange rate</t>
  </si>
  <si>
    <t>Advance payment for shares</t>
  </si>
  <si>
    <t>Other liabilities</t>
  </si>
  <si>
    <t>Proceeds from sale of intangible assets</t>
  </si>
  <si>
    <t xml:space="preserve">   restricted deposit at financial instiutions</t>
  </si>
  <si>
    <t>Transfer of cash at long-term deposit</t>
  </si>
  <si>
    <t xml:space="preserve">    from financial institution</t>
  </si>
  <si>
    <t>7, 10</t>
  </si>
  <si>
    <t>6, 10</t>
  </si>
  <si>
    <t>9, 10</t>
  </si>
  <si>
    <t>Long-term deposit at financial instiutions</t>
  </si>
  <si>
    <t>10, 11</t>
  </si>
  <si>
    <t>10, 13</t>
  </si>
  <si>
    <t>10, 14, 17</t>
  </si>
  <si>
    <t>10, 15</t>
  </si>
  <si>
    <t>5, 18</t>
  </si>
  <si>
    <t>10, 19</t>
  </si>
  <si>
    <t>5, 25</t>
  </si>
  <si>
    <t xml:space="preserve">Share of profit of associates and joint ventures </t>
  </si>
  <si>
    <t xml:space="preserve">   accounted for using equity method</t>
  </si>
  <si>
    <t xml:space="preserve">   year, net of tax</t>
  </si>
  <si>
    <t xml:space="preserve">Other comprehensive income for the </t>
  </si>
  <si>
    <t>Fair value</t>
  </si>
  <si>
    <t>Acquisition of other non-current financial assets</t>
  </si>
  <si>
    <t>Long-term deposit from financial institution</t>
  </si>
  <si>
    <t>Net cash used in financing activities</t>
  </si>
  <si>
    <t>Net increase (decrease) in cash and cash equivalents,</t>
  </si>
  <si>
    <t xml:space="preserve">Effect of exchange rate changes on cash </t>
  </si>
  <si>
    <t xml:space="preserve">   and cash equivalents</t>
  </si>
  <si>
    <t xml:space="preserve">   before effect of exchange rate changes</t>
  </si>
  <si>
    <t>10, 16</t>
  </si>
  <si>
    <t>Transfer of</t>
  </si>
  <si>
    <t>Transfer of  long-term deposit at financial instiutions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</si>
</sst>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#,##0.00\ ;\(#,##0.00\)"/>
    <numFmt numFmtId="170" formatCode="_-* #,##0_-;\-* #,##0_-;_-* &quot;-&quot;??_-;_-@_-"/>
  </numFmts>
  <fonts count="16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6"/>
      <name val="Angsana New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</cellStyleXfs>
  <cellXfs count="184">
    <xf numFmtId="0" fontId="0" fillId="0" borderId="0" xfId="0"/>
    <xf numFmtId="0" fontId="9" fillId="0" borderId="0" xfId="0" applyFont="1"/>
    <xf numFmtId="0" fontId="12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7" fontId="9" fillId="0" borderId="0" xfId="0" applyNumberFormat="1" applyFont="1"/>
    <xf numFmtId="0" fontId="9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wrapText="1"/>
    </xf>
    <xf numFmtId="168" fontId="9" fillId="0" borderId="0" xfId="0" applyNumberFormat="1" applyFont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9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67" fontId="9" fillId="0" borderId="0" xfId="0" applyNumberFormat="1" applyFont="1"/>
    <xf numFmtId="167" fontId="11" fillId="0" borderId="1" xfId="1" applyNumberFormat="1" applyFont="1" applyFill="1" applyBorder="1" applyAlignment="1"/>
    <xf numFmtId="167" fontId="11" fillId="0" borderId="2" xfId="1" applyNumberFormat="1" applyFont="1" applyFill="1" applyBorder="1" applyAlignment="1"/>
    <xf numFmtId="3" fontId="11" fillId="0" borderId="0" xfId="0" applyNumberFormat="1" applyFont="1" applyAlignment="1">
      <alignment wrapText="1"/>
    </xf>
    <xf numFmtId="165" fontId="9" fillId="0" borderId="0" xfId="1" applyFont="1" applyFill="1" applyAlignment="1">
      <alignment horizontal="center"/>
    </xf>
    <xf numFmtId="3" fontId="9" fillId="0" borderId="0" xfId="0" applyNumberFormat="1" applyFont="1" applyAlignment="1">
      <alignment wrapText="1"/>
    </xf>
    <xf numFmtId="168" fontId="11" fillId="0" borderId="0" xfId="0" applyNumberFormat="1" applyFont="1" applyAlignment="1">
      <alignment horizontal="right"/>
    </xf>
    <xf numFmtId="168" fontId="9" fillId="0" borderId="0" xfId="0" applyNumberFormat="1" applyFont="1" applyAlignment="1">
      <alignment horizontal="right"/>
    </xf>
    <xf numFmtId="168" fontId="9" fillId="0" borderId="1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168" fontId="11" fillId="0" borderId="3" xfId="0" applyNumberFormat="1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168" fontId="11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center"/>
    </xf>
    <xf numFmtId="167" fontId="9" fillId="0" borderId="0" xfId="1" applyNumberFormat="1" applyFont="1" applyFill="1" applyAlignment="1">
      <alignment horizontal="right"/>
    </xf>
    <xf numFmtId="164" fontId="9" fillId="0" borderId="0" xfId="0" applyNumberFormat="1" applyFont="1" applyAlignment="1">
      <alignment wrapText="1"/>
    </xf>
    <xf numFmtId="164" fontId="9" fillId="0" borderId="1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168" fontId="11" fillId="0" borderId="0" xfId="0" applyNumberFormat="1" applyFont="1"/>
    <xf numFmtId="167" fontId="9" fillId="0" borderId="0" xfId="1" quotePrefix="1" applyNumberFormat="1" applyFont="1" applyFill="1" applyAlignment="1">
      <alignment horizontal="center"/>
    </xf>
    <xf numFmtId="168" fontId="12" fillId="0" borderId="0" xfId="0" applyNumberFormat="1" applyFont="1"/>
    <xf numFmtId="168" fontId="11" fillId="0" borderId="1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69" fontId="9" fillId="0" borderId="3" xfId="0" applyNumberFormat="1" applyFont="1" applyBorder="1"/>
    <xf numFmtId="169" fontId="9" fillId="0" borderId="0" xfId="0" applyNumberFormat="1" applyFont="1"/>
    <xf numFmtId="0" fontId="10" fillId="2" borderId="0" xfId="0" applyFont="1" applyFill="1" applyAlignment="1">
      <alignment horizontal="left"/>
    </xf>
    <xf numFmtId="0" fontId="12" fillId="2" borderId="0" xfId="0" applyFont="1" applyFill="1"/>
    <xf numFmtId="0" fontId="9" fillId="2" borderId="0" xfId="0" applyFont="1" applyFill="1"/>
    <xf numFmtId="0" fontId="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168" fontId="11" fillId="2" borderId="0" xfId="0" applyNumberFormat="1" applyFont="1" applyFill="1" applyAlignment="1">
      <alignment horizontal="right"/>
    </xf>
    <xf numFmtId="166" fontId="11" fillId="2" borderId="0" xfId="0" applyNumberFormat="1" applyFont="1" applyFill="1" applyAlignment="1">
      <alignment horizontal="left"/>
    </xf>
    <xf numFmtId="166" fontId="13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165" fontId="11" fillId="2" borderId="0" xfId="1" quotePrefix="1" applyFont="1" applyFill="1" applyBorder="1" applyAlignment="1">
      <alignment horizontal="center"/>
    </xf>
    <xf numFmtId="168" fontId="9" fillId="2" borderId="0" xfId="0" applyNumberFormat="1" applyFont="1" applyFill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/>
    </xf>
    <xf numFmtId="37" fontId="9" fillId="2" borderId="0" xfId="0" applyNumberFormat="1" applyFont="1" applyFill="1"/>
    <xf numFmtId="165" fontId="11" fillId="2" borderId="4" xfId="1" quotePrefix="1" applyFont="1" applyFill="1" applyBorder="1" applyAlignment="1">
      <alignment horizontal="center"/>
    </xf>
    <xf numFmtId="167" fontId="11" fillId="2" borderId="4" xfId="1" quotePrefix="1" applyNumberFormat="1" applyFont="1" applyFill="1" applyBorder="1" applyAlignment="1">
      <alignment horizontal="center"/>
    </xf>
    <xf numFmtId="168" fontId="11" fillId="2" borderId="3" xfId="0" applyNumberFormat="1" applyFont="1" applyFill="1" applyBorder="1" applyAlignment="1">
      <alignment horizontal="right"/>
    </xf>
    <xf numFmtId="0" fontId="8" fillId="2" borderId="0" xfId="0" applyFont="1" applyFill="1"/>
    <xf numFmtId="0" fontId="5" fillId="2" borderId="0" xfId="0" applyFont="1" applyFill="1"/>
    <xf numFmtId="0" fontId="3" fillId="2" borderId="0" xfId="0" applyFont="1" applyFill="1"/>
    <xf numFmtId="0" fontId="6" fillId="2" borderId="0" xfId="0" applyFont="1" applyFill="1" applyAlignment="1">
      <alignment horizontal="left"/>
    </xf>
    <xf numFmtId="0" fontId="2" fillId="2" borderId="0" xfId="0" applyFont="1" applyFill="1"/>
    <xf numFmtId="0" fontId="7" fillId="2" borderId="0" xfId="0" applyFont="1" applyFill="1"/>
    <xf numFmtId="165" fontId="9" fillId="2" borderId="0" xfId="1" applyFont="1" applyFill="1" applyAlignment="1">
      <alignment horizontal="center"/>
    </xf>
    <xf numFmtId="167" fontId="9" fillId="2" borderId="0" xfId="1" applyNumberFormat="1" applyFont="1" applyFill="1" applyBorder="1" applyAlignment="1">
      <alignment horizontal="center"/>
    </xf>
    <xf numFmtId="167" fontId="9" fillId="2" borderId="1" xfId="1" applyNumberFormat="1" applyFont="1" applyFill="1" applyBorder="1"/>
    <xf numFmtId="167" fontId="9" fillId="2" borderId="1" xfId="1" quotePrefix="1" applyNumberFormat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center"/>
    </xf>
    <xf numFmtId="167" fontId="11" fillId="2" borderId="4" xfId="1" applyNumberFormat="1" applyFont="1" applyFill="1" applyBorder="1"/>
    <xf numFmtId="165" fontId="9" fillId="2" borderId="0" xfId="1" applyFont="1" applyFill="1" applyBorder="1" applyAlignment="1">
      <alignment horizontal="center"/>
    </xf>
    <xf numFmtId="168" fontId="11" fillId="2" borderId="4" xfId="0" applyNumberFormat="1" applyFont="1" applyFill="1" applyBorder="1" applyAlignment="1">
      <alignment horizontal="right"/>
    </xf>
    <xf numFmtId="166" fontId="3" fillId="2" borderId="0" xfId="0" applyNumberFormat="1" applyFont="1" applyFill="1" applyAlignment="1">
      <alignment horizontal="left"/>
    </xf>
    <xf numFmtId="168" fontId="9" fillId="0" borderId="0" xfId="0" applyNumberFormat="1" applyFont="1" applyAlignment="1">
      <alignment horizontal="center"/>
    </xf>
    <xf numFmtId="164" fontId="11" fillId="0" borderId="3" xfId="0" applyNumberFormat="1" applyFont="1" applyBorder="1" applyAlignment="1">
      <alignment wrapText="1"/>
    </xf>
    <xf numFmtId="164" fontId="11" fillId="0" borderId="0" xfId="0" applyNumberFormat="1" applyFont="1" applyAlignment="1">
      <alignment wrapText="1"/>
    </xf>
    <xf numFmtId="168" fontId="9" fillId="2" borderId="0" xfId="0" applyNumberFormat="1" applyFont="1" applyFill="1"/>
    <xf numFmtId="168" fontId="9" fillId="2" borderId="0" xfId="1" applyNumberFormat="1" applyFont="1" applyFill="1" applyBorder="1" applyAlignment="1">
      <alignment horizontal="center"/>
    </xf>
    <xf numFmtId="168" fontId="9" fillId="2" borderId="1" xfId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>
      <alignment horizontal="center"/>
    </xf>
    <xf numFmtId="168" fontId="11" fillId="2" borderId="0" xfId="0" applyNumberFormat="1" applyFont="1" applyFill="1"/>
    <xf numFmtId="168" fontId="11" fillId="2" borderId="0" xfId="1" applyNumberFormat="1" applyFont="1" applyFill="1" applyBorder="1" applyAlignment="1">
      <alignment horizontal="center"/>
    </xf>
    <xf numFmtId="168" fontId="9" fillId="2" borderId="0" xfId="1" applyNumberFormat="1" applyFont="1" applyFill="1" applyBorder="1" applyAlignment="1"/>
    <xf numFmtId="168" fontId="9" fillId="2" borderId="0" xfId="1" quotePrefix="1" applyNumberFormat="1" applyFont="1" applyFill="1" applyBorder="1" applyAlignment="1">
      <alignment horizontal="right"/>
    </xf>
    <xf numFmtId="168" fontId="9" fillId="2" borderId="0" xfId="1" quotePrefix="1" applyNumberFormat="1" applyFont="1" applyFill="1" applyBorder="1" applyAlignment="1">
      <alignment horizontal="center"/>
    </xf>
    <xf numFmtId="168" fontId="11" fillId="2" borderId="0" xfId="1" quotePrefix="1" applyNumberFormat="1" applyFont="1" applyFill="1" applyBorder="1" applyAlignment="1">
      <alignment horizontal="right"/>
    </xf>
    <xf numFmtId="168" fontId="11" fillId="2" borderId="0" xfId="1" quotePrefix="1" applyNumberFormat="1" applyFont="1" applyFill="1" applyBorder="1" applyAlignment="1"/>
    <xf numFmtId="0" fontId="13" fillId="2" borderId="0" xfId="0" applyFont="1" applyFill="1"/>
    <xf numFmtId="168" fontId="13" fillId="2" borderId="0" xfId="0" applyNumberFormat="1" applyFont="1" applyFill="1" applyAlignment="1">
      <alignment horizontal="right"/>
    </xf>
    <xf numFmtId="165" fontId="9" fillId="2" borderId="1" xfId="1" applyFont="1" applyFill="1" applyBorder="1" applyAlignment="1">
      <alignment horizontal="center"/>
    </xf>
    <xf numFmtId="165" fontId="11" fillId="2" borderId="1" xfId="1" applyFont="1" applyFill="1" applyBorder="1" applyAlignment="1">
      <alignment horizontal="center"/>
    </xf>
    <xf numFmtId="167" fontId="11" fillId="2" borderId="0" xfId="1" quotePrefix="1" applyNumberFormat="1" applyFont="1" applyFill="1" applyBorder="1" applyAlignment="1">
      <alignment horizontal="center"/>
    </xf>
    <xf numFmtId="167" fontId="11" fillId="2" borderId="0" xfId="1" applyNumberFormat="1" applyFont="1" applyFill="1" applyAlignment="1">
      <alignment horizontal="right"/>
    </xf>
    <xf numFmtId="167" fontId="11" fillId="2" borderId="0" xfId="1" applyNumberFormat="1" applyFont="1" applyFill="1" applyBorder="1" applyAlignment="1">
      <alignment horizontal="right"/>
    </xf>
    <xf numFmtId="167" fontId="11" fillId="2" borderId="0" xfId="1" applyNumberFormat="1" applyFont="1" applyFill="1" applyBorder="1"/>
    <xf numFmtId="165" fontId="11" fillId="2" borderId="0" xfId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9" fillId="2" borderId="0" xfId="0" applyFont="1" applyFill="1" applyAlignment="1">
      <alignment horizontal="center"/>
    </xf>
    <xf numFmtId="167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8" fillId="0" borderId="0" xfId="0" applyFont="1"/>
    <xf numFmtId="0" fontId="5" fillId="0" borderId="0" xfId="0" applyFont="1"/>
    <xf numFmtId="0" fontId="6" fillId="0" borderId="0" xfId="0" applyFont="1"/>
    <xf numFmtId="0" fontId="13" fillId="0" borderId="0" xfId="0" applyFont="1" applyAlignment="1">
      <alignment horizontal="left"/>
    </xf>
    <xf numFmtId="167" fontId="9" fillId="0" borderId="0" xfId="1" applyNumberFormat="1" applyFont="1" applyFill="1" applyAlignment="1"/>
    <xf numFmtId="37" fontId="9" fillId="0" borderId="1" xfId="0" applyNumberFormat="1" applyFont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170" fontId="9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170" fontId="9" fillId="0" borderId="0" xfId="0" applyNumberFormat="1" applyFont="1" applyAlignment="1">
      <alignment horizontal="right"/>
    </xf>
    <xf numFmtId="168" fontId="11" fillId="0" borderId="2" xfId="0" applyNumberFormat="1" applyFont="1" applyBorder="1"/>
    <xf numFmtId="167" fontId="9" fillId="0" borderId="1" xfId="1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167" fontId="9" fillId="2" borderId="0" xfId="0" applyNumberFormat="1" applyFont="1" applyFill="1"/>
    <xf numFmtId="0" fontId="9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7" fontId="11" fillId="0" borderId="3" xfId="1" applyNumberFormat="1" applyFont="1" applyFill="1" applyBorder="1" applyAlignment="1">
      <alignment horizontal="right"/>
    </xf>
    <xf numFmtId="49" fontId="9" fillId="0" borderId="0" xfId="0" quotePrefix="1" applyNumberFormat="1" applyFont="1" applyAlignment="1">
      <alignment horizontal="center"/>
    </xf>
    <xf numFmtId="49" fontId="9" fillId="0" borderId="0" xfId="0" applyNumberFormat="1" applyFont="1"/>
    <xf numFmtId="167" fontId="11" fillId="0" borderId="3" xfId="1" applyNumberFormat="1" applyFont="1" applyFill="1" applyBorder="1" applyAlignment="1"/>
    <xf numFmtId="0" fontId="3" fillId="0" borderId="0" xfId="0" applyFont="1"/>
    <xf numFmtId="0" fontId="7" fillId="0" borderId="0" xfId="0" applyFont="1"/>
    <xf numFmtId="166" fontId="3" fillId="0" borderId="0" xfId="0" applyNumberFormat="1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center"/>
    </xf>
    <xf numFmtId="167" fontId="9" fillId="2" borderId="0" xfId="0" applyNumberFormat="1" applyFont="1" applyFill="1" applyAlignment="1">
      <alignment horizontal="right"/>
    </xf>
    <xf numFmtId="168" fontId="9" fillId="2" borderId="5" xfId="0" applyNumberFormat="1" applyFont="1" applyFill="1" applyBorder="1" applyAlignment="1">
      <alignment horizontal="right"/>
    </xf>
    <xf numFmtId="165" fontId="9" fillId="2" borderId="5" xfId="1" applyFont="1" applyFill="1" applyBorder="1" applyAlignment="1">
      <alignment horizontal="center"/>
    </xf>
    <xf numFmtId="167" fontId="9" fillId="2" borderId="5" xfId="0" applyNumberFormat="1" applyFont="1" applyFill="1" applyBorder="1" applyAlignment="1">
      <alignment horizontal="right"/>
    </xf>
    <xf numFmtId="167" fontId="9" fillId="2" borderId="5" xfId="1" applyNumberFormat="1" applyFont="1" applyFill="1" applyBorder="1" applyAlignment="1">
      <alignment horizontal="center"/>
    </xf>
    <xf numFmtId="167" fontId="9" fillId="2" borderId="5" xfId="1" applyNumberFormat="1" applyFont="1" applyFill="1" applyBorder="1" applyAlignment="1">
      <alignment horizontal="right"/>
    </xf>
    <xf numFmtId="168" fontId="9" fillId="0" borderId="5" xfId="0" applyNumberFormat="1" applyFont="1" applyBorder="1" applyAlignment="1">
      <alignment horizontal="right"/>
    </xf>
    <xf numFmtId="168" fontId="9" fillId="0" borderId="5" xfId="0" applyNumberFormat="1" applyFont="1" applyBorder="1" applyAlignment="1">
      <alignment horizontal="center"/>
    </xf>
    <xf numFmtId="167" fontId="11" fillId="2" borderId="1" xfId="1" applyNumberFormat="1" applyFont="1" applyFill="1" applyBorder="1" applyAlignment="1">
      <alignment horizontal="center"/>
    </xf>
    <xf numFmtId="0" fontId="9" fillId="3" borderId="0" xfId="0" applyFont="1" applyFill="1"/>
    <xf numFmtId="168" fontId="15" fillId="0" borderId="0" xfId="0" applyNumberFormat="1" applyFont="1"/>
    <xf numFmtId="168" fontId="11" fillId="2" borderId="1" xfId="1" quotePrefix="1" applyNumberFormat="1" applyFont="1" applyFill="1" applyBorder="1" applyAlignment="1"/>
    <xf numFmtId="0" fontId="12" fillId="0" borderId="0" xfId="0" applyFont="1" applyAlignment="1">
      <alignment wrapText="1"/>
    </xf>
    <xf numFmtId="0" fontId="9" fillId="2" borderId="0" xfId="0" applyFont="1" applyFill="1" applyAlignment="1">
      <alignment horizontal="center" wrapText="1"/>
    </xf>
    <xf numFmtId="167" fontId="11" fillId="2" borderId="0" xfId="1" applyNumberFormat="1" applyFont="1" applyFill="1" applyBorder="1" applyAlignment="1">
      <alignment horizontal="center"/>
    </xf>
    <xf numFmtId="165" fontId="11" fillId="0" borderId="1" xfId="1" applyFont="1" applyFill="1" applyBorder="1" applyAlignment="1">
      <alignment horizontal="center"/>
    </xf>
    <xf numFmtId="167" fontId="11" fillId="2" borderId="3" xfId="1" applyNumberFormat="1" applyFont="1" applyFill="1" applyBorder="1" applyAlignment="1">
      <alignment horizontal="right"/>
    </xf>
    <xf numFmtId="167" fontId="9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67" fontId="11" fillId="0" borderId="3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right"/>
    </xf>
    <xf numFmtId="165" fontId="9" fillId="0" borderId="1" xfId="1" applyFont="1" applyFill="1" applyBorder="1" applyAlignment="1">
      <alignment horizontal="center"/>
    </xf>
    <xf numFmtId="167" fontId="9" fillId="2" borderId="1" xfId="1" applyNumberFormat="1" applyFont="1" applyFill="1" applyBorder="1" applyAlignment="1">
      <alignment horizontal="right"/>
    </xf>
    <xf numFmtId="168" fontId="11" fillId="2" borderId="0" xfId="0" applyNumberFormat="1" applyFont="1" applyFill="1" applyAlignment="1">
      <alignment horizontal="center"/>
    </xf>
    <xf numFmtId="168" fontId="12" fillId="2" borderId="0" xfId="0" applyNumberFormat="1" applyFont="1" applyFill="1" applyAlignment="1">
      <alignment horizontal="right"/>
    </xf>
    <xf numFmtId="167" fontId="9" fillId="2" borderId="0" xfId="0" applyNumberFormat="1" applyFont="1" applyFill="1" applyAlignment="1">
      <alignment horizontal="center"/>
    </xf>
    <xf numFmtId="167" fontId="12" fillId="2" borderId="0" xfId="0" applyNumberFormat="1" applyFont="1" applyFill="1" applyAlignment="1">
      <alignment horizontal="right"/>
    </xf>
    <xf numFmtId="167" fontId="11" fillId="2" borderId="0" xfId="0" applyNumberFormat="1" applyFont="1" applyFill="1" applyAlignment="1">
      <alignment horizontal="right"/>
    </xf>
    <xf numFmtId="167" fontId="11" fillId="2" borderId="3" xfId="0" applyNumberFormat="1" applyFont="1" applyFill="1" applyBorder="1" applyAlignment="1">
      <alignment horizontal="right"/>
    </xf>
    <xf numFmtId="165" fontId="9" fillId="0" borderId="0" xfId="1" applyFont="1" applyAlignment="1">
      <alignment horizontal="right"/>
    </xf>
    <xf numFmtId="165" fontId="11" fillId="0" borderId="0" xfId="1" applyFont="1" applyAlignment="1">
      <alignment horizontal="right"/>
    </xf>
    <xf numFmtId="165" fontId="9" fillId="0" borderId="0" xfId="1" applyFont="1" applyAlignment="1">
      <alignment horizontal="center"/>
    </xf>
    <xf numFmtId="165" fontId="9" fillId="0" borderId="1" xfId="1" applyFont="1" applyBorder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165" fontId="11" fillId="2" borderId="0" xfId="1" applyFont="1" applyFill="1" applyAlignment="1">
      <alignment horizontal="right"/>
    </xf>
    <xf numFmtId="0" fontId="9" fillId="4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11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 69" xfId="4" xr:uid="{00000000-0005-0000-0000-000004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abSelected="1" view="pageBreakPreview" zoomScale="80" zoomScaleNormal="70" zoomScaleSheetLayoutView="80" workbookViewId="0">
      <selection activeCell="L25" sqref="L25"/>
    </sheetView>
  </sheetViews>
  <sheetFormatPr defaultColWidth="9" defaultRowHeight="20.25" customHeight="1" x14ac:dyDescent="0.25"/>
  <cols>
    <col min="1" max="1" width="37.25" style="1" customWidth="1"/>
    <col min="2" max="2" width="9" style="10" customWidth="1"/>
    <col min="3" max="3" width="14" style="1" customWidth="1"/>
    <col min="4" max="4" width="1" style="1" customWidth="1"/>
    <col min="5" max="5" width="14" style="1" customWidth="1"/>
    <col min="6" max="6" width="1" style="1" customWidth="1"/>
    <col min="7" max="7" width="14" style="1" customWidth="1"/>
    <col min="8" max="8" width="1" style="1" customWidth="1"/>
    <col min="9" max="9" width="14" style="1" customWidth="1"/>
    <col min="10" max="16384" width="9" style="1"/>
  </cols>
  <sheetData>
    <row r="1" spans="1:9" ht="20.25" customHeight="1" x14ac:dyDescent="0.3">
      <c r="A1" s="35" t="s">
        <v>99</v>
      </c>
    </row>
    <row r="2" spans="1:9" ht="20.25" customHeight="1" x14ac:dyDescent="0.25">
      <c r="A2" s="11" t="s">
        <v>84</v>
      </c>
    </row>
    <row r="3" spans="1:9" ht="20.25" customHeight="1" x14ac:dyDescent="0.25">
      <c r="A3" s="11"/>
    </row>
    <row r="4" spans="1:9" ht="20.25" customHeight="1" x14ac:dyDescent="0.25">
      <c r="A4"/>
      <c r="B4" s="1"/>
      <c r="C4" s="175" t="s">
        <v>122</v>
      </c>
      <c r="D4" s="175"/>
      <c r="E4" s="175"/>
      <c r="F4" s="127"/>
      <c r="G4" s="175" t="s">
        <v>124</v>
      </c>
      <c r="H4" s="175"/>
      <c r="I4" s="175"/>
    </row>
    <row r="5" spans="1:9" ht="20.25" customHeight="1" x14ac:dyDescent="0.25">
      <c r="A5"/>
      <c r="B5" s="1"/>
      <c r="C5" s="175" t="s">
        <v>121</v>
      </c>
      <c r="D5" s="175"/>
      <c r="E5" s="175"/>
      <c r="F5" s="127"/>
      <c r="G5" s="175" t="s">
        <v>121</v>
      </c>
      <c r="H5" s="175"/>
      <c r="I5" s="175"/>
    </row>
    <row r="6" spans="1:9" ht="20.25" customHeight="1" x14ac:dyDescent="0.25">
      <c r="B6" s="1"/>
      <c r="C6" s="176" t="s">
        <v>104</v>
      </c>
      <c r="D6" s="176"/>
      <c r="E6" s="176"/>
      <c r="F6" s="128"/>
      <c r="G6" s="176" t="s">
        <v>104</v>
      </c>
      <c r="H6" s="176"/>
      <c r="I6" s="176"/>
    </row>
    <row r="7" spans="1:9" ht="20.25" customHeight="1" x14ac:dyDescent="0.25">
      <c r="A7" s="37" t="s">
        <v>12</v>
      </c>
      <c r="B7" s="15" t="s">
        <v>8</v>
      </c>
      <c r="C7" s="131" t="s">
        <v>242</v>
      </c>
      <c r="D7" s="132"/>
      <c r="E7" s="131" t="s">
        <v>216</v>
      </c>
      <c r="F7" s="131"/>
      <c r="G7" s="131" t="s">
        <v>242</v>
      </c>
      <c r="H7" s="132"/>
      <c r="I7" s="131" t="s">
        <v>216</v>
      </c>
    </row>
    <row r="8" spans="1:9" ht="20.25" customHeight="1" x14ac:dyDescent="0.25">
      <c r="A8" s="12"/>
      <c r="B8" s="15"/>
      <c r="C8" s="174" t="s">
        <v>13</v>
      </c>
      <c r="D8" s="174"/>
      <c r="E8" s="174"/>
      <c r="F8" s="174"/>
      <c r="G8" s="174"/>
      <c r="H8" s="174"/>
      <c r="I8" s="174"/>
    </row>
    <row r="9" spans="1:9" ht="20.25" customHeight="1" x14ac:dyDescent="0.25">
      <c r="A9" s="38" t="s">
        <v>11</v>
      </c>
      <c r="B9" s="2"/>
      <c r="C9" s="39"/>
      <c r="D9" s="39"/>
      <c r="E9" s="39"/>
      <c r="F9" s="39"/>
      <c r="G9" s="39"/>
      <c r="I9" s="39"/>
    </row>
    <row r="10" spans="1:9" ht="20.25" customHeight="1" x14ac:dyDescent="0.25">
      <c r="A10" s="3" t="s">
        <v>9</v>
      </c>
      <c r="B10" s="2" t="s">
        <v>267</v>
      </c>
      <c r="C10" s="6">
        <v>3877379059</v>
      </c>
      <c r="D10" s="6"/>
      <c r="E10" s="6">
        <v>3347978395</v>
      </c>
      <c r="F10" s="6"/>
      <c r="G10" s="6">
        <v>236906524</v>
      </c>
      <c r="H10" s="6"/>
      <c r="I10" s="6">
        <v>11164114</v>
      </c>
    </row>
    <row r="11" spans="1:9" ht="20.25" customHeight="1" x14ac:dyDescent="0.25">
      <c r="A11" s="3" t="s">
        <v>238</v>
      </c>
      <c r="B11" s="2" t="s">
        <v>266</v>
      </c>
      <c r="C11" s="6">
        <v>318356210</v>
      </c>
      <c r="D11" s="6"/>
      <c r="E11" s="6">
        <v>36777035</v>
      </c>
      <c r="F11" s="6"/>
      <c r="G11" s="155">
        <v>0</v>
      </c>
      <c r="H11" s="6"/>
      <c r="I11" s="155">
        <v>0</v>
      </c>
    </row>
    <row r="12" spans="1:9" ht="20.25" customHeight="1" x14ac:dyDescent="0.25">
      <c r="A12" s="1" t="s">
        <v>153</v>
      </c>
      <c r="B12" s="2">
        <v>5</v>
      </c>
      <c r="C12" s="155">
        <v>0</v>
      </c>
      <c r="D12" s="6"/>
      <c r="E12" s="155">
        <v>0</v>
      </c>
      <c r="F12" s="6"/>
      <c r="G12" s="6">
        <v>620808322</v>
      </c>
      <c r="H12" s="6"/>
      <c r="I12" s="6">
        <v>2847163</v>
      </c>
    </row>
    <row r="13" spans="1:9" ht="20.25" customHeight="1" x14ac:dyDescent="0.25">
      <c r="A13" s="3" t="s">
        <v>130</v>
      </c>
      <c r="B13" s="2"/>
      <c r="C13" s="30"/>
      <c r="D13" s="6"/>
      <c r="E13" s="30"/>
      <c r="F13" s="6"/>
      <c r="G13" s="6"/>
      <c r="H13" s="6"/>
      <c r="I13" s="6"/>
    </row>
    <row r="14" spans="1:9" ht="20.25" customHeight="1" x14ac:dyDescent="0.25">
      <c r="A14" s="3" t="s">
        <v>143</v>
      </c>
      <c r="B14" s="2">
        <v>5</v>
      </c>
      <c r="C14" s="155">
        <v>0</v>
      </c>
      <c r="D14" s="6"/>
      <c r="E14" s="155">
        <v>0</v>
      </c>
      <c r="F14" s="6"/>
      <c r="G14" s="6">
        <v>7650540031</v>
      </c>
      <c r="H14" s="6"/>
      <c r="I14" s="6">
        <v>16018656793</v>
      </c>
    </row>
    <row r="15" spans="1:9" ht="20.25" customHeight="1" x14ac:dyDescent="0.25">
      <c r="A15" s="3" t="s">
        <v>193</v>
      </c>
      <c r="B15" s="2">
        <v>23</v>
      </c>
      <c r="C15" s="6">
        <v>232339645</v>
      </c>
      <c r="D15" s="6"/>
      <c r="E15" s="6">
        <v>472396086</v>
      </c>
      <c r="F15" s="6"/>
      <c r="G15" s="155">
        <v>0</v>
      </c>
      <c r="H15" s="6"/>
      <c r="I15" s="155">
        <v>0</v>
      </c>
    </row>
    <row r="16" spans="1:9" ht="20.25" customHeight="1" x14ac:dyDescent="0.25">
      <c r="A16" s="3" t="s">
        <v>209</v>
      </c>
      <c r="B16" s="2" t="s">
        <v>246</v>
      </c>
      <c r="C16" s="6">
        <v>48722232799</v>
      </c>
      <c r="D16" s="6"/>
      <c r="E16" s="6">
        <v>56756680519</v>
      </c>
      <c r="F16" s="6"/>
      <c r="G16" s="155">
        <v>0</v>
      </c>
      <c r="H16" s="6"/>
      <c r="I16" s="155">
        <v>0</v>
      </c>
    </row>
    <row r="17" spans="1:9" ht="20.25" customHeight="1" x14ac:dyDescent="0.25">
      <c r="A17" s="3" t="s">
        <v>217</v>
      </c>
      <c r="B17" s="2" t="s">
        <v>268</v>
      </c>
      <c r="C17" s="6">
        <v>43505061</v>
      </c>
      <c r="D17" s="6"/>
      <c r="E17" s="6">
        <v>18076284</v>
      </c>
      <c r="F17" s="6"/>
      <c r="G17" s="155">
        <v>0</v>
      </c>
      <c r="H17" s="6"/>
      <c r="I17" s="155">
        <v>0</v>
      </c>
    </row>
    <row r="18" spans="1:9" ht="20.25" customHeight="1" x14ac:dyDescent="0.25">
      <c r="A18" s="3" t="s">
        <v>37</v>
      </c>
      <c r="B18" s="2"/>
      <c r="C18" s="6">
        <v>357530675</v>
      </c>
      <c r="D18" s="6"/>
      <c r="E18" s="6">
        <v>408355265</v>
      </c>
      <c r="F18" s="6"/>
      <c r="G18" s="155">
        <v>10000000</v>
      </c>
      <c r="H18" s="6"/>
      <c r="I18" s="155">
        <v>0</v>
      </c>
    </row>
    <row r="19" spans="1:9" ht="20.25" customHeight="1" x14ac:dyDescent="0.25">
      <c r="A19" s="3" t="s">
        <v>54</v>
      </c>
      <c r="B19" s="2"/>
      <c r="C19" s="6">
        <v>328085119</v>
      </c>
      <c r="D19" s="6"/>
      <c r="E19" s="6">
        <v>699156741</v>
      </c>
      <c r="F19" s="6"/>
      <c r="G19" s="6">
        <v>1157659</v>
      </c>
      <c r="H19" s="6"/>
      <c r="I19" s="6">
        <v>321</v>
      </c>
    </row>
    <row r="20" spans="1:9" ht="20.25" customHeight="1" x14ac:dyDescent="0.25">
      <c r="A20" s="3" t="s">
        <v>0</v>
      </c>
      <c r="B20" s="2"/>
      <c r="C20" s="6">
        <v>234377567</v>
      </c>
      <c r="D20" s="6"/>
      <c r="E20" s="6">
        <v>136499474</v>
      </c>
      <c r="F20" s="6"/>
      <c r="G20" s="6">
        <v>26262658</v>
      </c>
      <c r="H20" s="6"/>
      <c r="I20" s="6">
        <v>11184306</v>
      </c>
    </row>
    <row r="21" spans="1:9" ht="20.25" customHeight="1" x14ac:dyDescent="0.25">
      <c r="A21" s="7" t="s">
        <v>14</v>
      </c>
      <c r="B21" s="2"/>
      <c r="C21" s="156">
        <v>54113806135</v>
      </c>
      <c r="D21" s="22"/>
      <c r="E21" s="29">
        <v>61875919799</v>
      </c>
      <c r="F21" s="22"/>
      <c r="G21" s="156">
        <v>8545675194</v>
      </c>
      <c r="H21" s="22"/>
      <c r="I21" s="29">
        <v>16043852697</v>
      </c>
    </row>
    <row r="22" spans="1:9" ht="20.25" customHeight="1" x14ac:dyDescent="0.25">
      <c r="A22" s="7"/>
      <c r="B22" s="2"/>
      <c r="C22" s="23"/>
      <c r="D22" s="23"/>
      <c r="E22" s="23"/>
      <c r="F22" s="23"/>
      <c r="G22" s="23"/>
      <c r="H22" s="23"/>
      <c r="I22" s="23"/>
    </row>
    <row r="23" spans="1:9" ht="20.25" customHeight="1" x14ac:dyDescent="0.25">
      <c r="A23" s="38" t="s">
        <v>15</v>
      </c>
      <c r="B23" s="2"/>
      <c r="C23" s="23"/>
      <c r="D23" s="23"/>
      <c r="E23" s="23"/>
      <c r="F23" s="23"/>
      <c r="G23" s="23"/>
      <c r="H23" s="23"/>
      <c r="I23" s="23"/>
    </row>
    <row r="24" spans="1:9" ht="20.25" customHeight="1" x14ac:dyDescent="0.25">
      <c r="A24" s="3" t="s">
        <v>248</v>
      </c>
      <c r="B24" s="2">
        <v>17</v>
      </c>
      <c r="C24" s="23">
        <v>11014800</v>
      </c>
      <c r="D24" s="23"/>
      <c r="E24" s="155">
        <v>0</v>
      </c>
      <c r="F24" s="23"/>
      <c r="G24" s="155">
        <v>0</v>
      </c>
      <c r="H24" s="23"/>
      <c r="I24" s="155">
        <v>0</v>
      </c>
    </row>
    <row r="25" spans="1:9" ht="20.25" customHeight="1" x14ac:dyDescent="0.25">
      <c r="A25" s="3" t="s">
        <v>269</v>
      </c>
      <c r="B25" s="2"/>
      <c r="C25" s="23">
        <v>158500000</v>
      </c>
      <c r="D25" s="23"/>
      <c r="E25" s="155">
        <v>0</v>
      </c>
      <c r="F25" s="23"/>
      <c r="G25" s="155">
        <v>0</v>
      </c>
      <c r="H25" s="23"/>
      <c r="I25" s="155">
        <v>0</v>
      </c>
    </row>
    <row r="26" spans="1:9" ht="20.25" customHeight="1" x14ac:dyDescent="0.25">
      <c r="A26" s="3" t="s">
        <v>247</v>
      </c>
      <c r="B26" s="2">
        <v>12</v>
      </c>
      <c r="C26" s="6">
        <v>3308925375</v>
      </c>
      <c r="D26" s="23"/>
      <c r="E26" s="155">
        <v>0</v>
      </c>
      <c r="F26" s="23"/>
      <c r="G26" s="155">
        <v>0</v>
      </c>
      <c r="H26" s="23"/>
      <c r="I26" s="155">
        <v>0</v>
      </c>
    </row>
    <row r="27" spans="1:9" ht="20.25" customHeight="1" x14ac:dyDescent="0.25">
      <c r="A27" s="3" t="s">
        <v>88</v>
      </c>
      <c r="B27" s="2">
        <v>10</v>
      </c>
      <c r="C27" s="155">
        <v>0</v>
      </c>
      <c r="D27" s="30"/>
      <c r="E27" s="155">
        <v>0</v>
      </c>
      <c r="F27" s="30"/>
      <c r="G27" s="6">
        <v>39882695117</v>
      </c>
      <c r="H27" s="6"/>
      <c r="I27" s="6">
        <v>39620695717</v>
      </c>
    </row>
    <row r="28" spans="1:9" ht="20.25" customHeight="1" x14ac:dyDescent="0.25">
      <c r="A28" s="3" t="s">
        <v>249</v>
      </c>
      <c r="B28" s="2" t="s">
        <v>270</v>
      </c>
      <c r="C28" s="41">
        <v>12984114</v>
      </c>
      <c r="D28" s="30"/>
      <c r="E28" s="155">
        <v>0</v>
      </c>
      <c r="F28" s="30"/>
      <c r="G28" s="155">
        <v>0</v>
      </c>
      <c r="H28" s="6"/>
      <c r="I28" s="155">
        <v>0</v>
      </c>
    </row>
    <row r="29" spans="1:9" ht="20.25" customHeight="1" x14ac:dyDescent="0.25">
      <c r="A29" s="3" t="s">
        <v>97</v>
      </c>
      <c r="B29" s="2">
        <v>11</v>
      </c>
      <c r="C29" s="41">
        <v>37953274</v>
      </c>
      <c r="D29" s="41"/>
      <c r="E29" s="41">
        <v>834625700</v>
      </c>
      <c r="F29" s="137"/>
      <c r="G29" s="155">
        <v>0</v>
      </c>
      <c r="H29" s="6"/>
      <c r="I29" s="155">
        <v>0</v>
      </c>
    </row>
    <row r="30" spans="1:9" ht="20.25" customHeight="1" x14ac:dyDescent="0.25">
      <c r="A30" s="3" t="s">
        <v>260</v>
      </c>
      <c r="B30" s="2">
        <v>12</v>
      </c>
      <c r="C30" s="41">
        <v>122385201</v>
      </c>
      <c r="D30" s="41"/>
      <c r="E30" s="155">
        <v>0</v>
      </c>
      <c r="F30" s="137"/>
      <c r="G30" s="155">
        <v>0</v>
      </c>
      <c r="H30" s="6"/>
      <c r="I30" s="155">
        <v>0</v>
      </c>
    </row>
    <row r="31" spans="1:9" ht="20.25" customHeight="1" x14ac:dyDescent="0.25">
      <c r="A31" s="3" t="s">
        <v>194</v>
      </c>
      <c r="B31" s="2"/>
      <c r="C31" s="41"/>
      <c r="D31" s="41"/>
      <c r="E31" s="41"/>
      <c r="F31" s="137"/>
      <c r="G31" s="30"/>
      <c r="H31" s="6"/>
      <c r="I31" s="30"/>
    </row>
    <row r="32" spans="1:9" ht="20.25" customHeight="1" x14ac:dyDescent="0.25">
      <c r="A32" s="3" t="s">
        <v>195</v>
      </c>
      <c r="B32" s="2">
        <v>23</v>
      </c>
      <c r="C32" s="41">
        <v>218426</v>
      </c>
      <c r="D32" s="41"/>
      <c r="E32" s="41">
        <v>9027552</v>
      </c>
      <c r="F32" s="137"/>
      <c r="G32" s="155">
        <v>0</v>
      </c>
      <c r="H32" s="6"/>
      <c r="I32" s="155">
        <v>0</v>
      </c>
    </row>
    <row r="33" spans="1:9" ht="20.25" customHeight="1" x14ac:dyDescent="0.25">
      <c r="A33" s="3" t="s">
        <v>90</v>
      </c>
      <c r="B33" s="2" t="s">
        <v>271</v>
      </c>
      <c r="C33" s="41">
        <v>1418457548</v>
      </c>
      <c r="D33" s="41"/>
      <c r="E33" s="41">
        <v>1374748929</v>
      </c>
      <c r="F33" s="137"/>
      <c r="G33" s="155">
        <v>0</v>
      </c>
      <c r="H33" s="6"/>
      <c r="I33" s="155">
        <v>0</v>
      </c>
    </row>
    <row r="34" spans="1:9" ht="20.25" customHeight="1" x14ac:dyDescent="0.25">
      <c r="A34" s="3" t="s">
        <v>196</v>
      </c>
      <c r="B34" s="2" t="s">
        <v>272</v>
      </c>
      <c r="C34" s="41">
        <v>8006573354</v>
      </c>
      <c r="D34" s="41"/>
      <c r="E34" s="41">
        <v>6565787206</v>
      </c>
      <c r="F34" s="137"/>
      <c r="G34" s="6">
        <v>7</v>
      </c>
      <c r="H34" s="6"/>
      <c r="I34" s="6">
        <v>8284</v>
      </c>
    </row>
    <row r="35" spans="1:9" ht="20.25" customHeight="1" x14ac:dyDescent="0.25">
      <c r="A35" s="3" t="s">
        <v>202</v>
      </c>
      <c r="B35" s="2" t="s">
        <v>273</v>
      </c>
      <c r="C35" s="41">
        <v>355168105</v>
      </c>
      <c r="D35" s="41"/>
      <c r="E35" s="6">
        <v>503651330</v>
      </c>
      <c r="F35" s="137"/>
      <c r="G35" s="6">
        <v>19012425</v>
      </c>
      <c r="H35" s="6"/>
      <c r="I35" s="6">
        <v>25489501</v>
      </c>
    </row>
    <row r="36" spans="1:9" ht="20.25" customHeight="1" x14ac:dyDescent="0.25">
      <c r="A36" s="3" t="s">
        <v>52</v>
      </c>
      <c r="B36" s="2" t="s">
        <v>289</v>
      </c>
      <c r="C36" s="41">
        <v>731649373</v>
      </c>
      <c r="D36" s="41"/>
      <c r="E36" s="41">
        <v>678202822</v>
      </c>
      <c r="F36" s="137"/>
      <c r="G36" s="6">
        <v>863164</v>
      </c>
      <c r="H36" s="6"/>
      <c r="I36" s="6">
        <v>1048164</v>
      </c>
    </row>
    <row r="37" spans="1:9" ht="20.25" customHeight="1" x14ac:dyDescent="0.25">
      <c r="A37" s="3" t="s">
        <v>40</v>
      </c>
      <c r="B37" s="2">
        <v>26</v>
      </c>
      <c r="C37" s="41">
        <v>227250265</v>
      </c>
      <c r="D37" s="41"/>
      <c r="E37" s="41">
        <v>71608096</v>
      </c>
      <c r="F37" s="137"/>
      <c r="G37" s="6">
        <v>1329497</v>
      </c>
      <c r="H37" s="6"/>
      <c r="I37" s="6">
        <v>1895491</v>
      </c>
    </row>
    <row r="38" spans="1:9" ht="20.25" customHeight="1" x14ac:dyDescent="0.25">
      <c r="A38" s="3" t="s">
        <v>6</v>
      </c>
      <c r="B38" s="2" t="s">
        <v>223</v>
      </c>
      <c r="C38" s="41">
        <v>150651763</v>
      </c>
      <c r="D38" s="41"/>
      <c r="E38" s="41">
        <v>138036342</v>
      </c>
      <c r="F38" s="137"/>
      <c r="G38" s="6">
        <v>1336945</v>
      </c>
      <c r="H38" s="6"/>
      <c r="I38" s="6">
        <v>1336945</v>
      </c>
    </row>
    <row r="39" spans="1:9" ht="20.25" customHeight="1" x14ac:dyDescent="0.25">
      <c r="A39" s="7" t="s">
        <v>17</v>
      </c>
      <c r="B39" s="2"/>
      <c r="C39" s="156">
        <v>14541731598</v>
      </c>
      <c r="D39" s="22"/>
      <c r="E39" s="156">
        <v>10175687977</v>
      </c>
      <c r="F39" s="22"/>
      <c r="G39" s="156">
        <v>39905237155</v>
      </c>
      <c r="H39" s="22"/>
      <c r="I39" s="156">
        <v>39650474102</v>
      </c>
    </row>
    <row r="40" spans="1:9" ht="20.25" customHeight="1" x14ac:dyDescent="0.25">
      <c r="A40" s="7"/>
      <c r="B40" s="2"/>
      <c r="C40" s="22"/>
      <c r="D40" s="22"/>
      <c r="E40" s="22"/>
      <c r="F40" s="22"/>
      <c r="G40" s="22"/>
      <c r="H40" s="22"/>
      <c r="I40" s="22"/>
    </row>
    <row r="41" spans="1:9" ht="20.25" customHeight="1" thickBot="1" x14ac:dyDescent="0.3">
      <c r="A41" s="7" t="s">
        <v>16</v>
      </c>
      <c r="B41" s="2"/>
      <c r="C41" s="157">
        <v>68655537733</v>
      </c>
      <c r="D41" s="22"/>
      <c r="E41" s="26">
        <v>72051607776</v>
      </c>
      <c r="F41" s="22"/>
      <c r="G41" s="157">
        <v>48450912349</v>
      </c>
      <c r="H41" s="22"/>
      <c r="I41" s="26">
        <v>55694326799</v>
      </c>
    </row>
    <row r="42" spans="1:9" ht="20.25" customHeight="1" thickTop="1" x14ac:dyDescent="0.25">
      <c r="B42" s="42"/>
      <c r="C42" s="4"/>
      <c r="D42" s="4"/>
      <c r="E42" s="4"/>
      <c r="F42" s="4"/>
      <c r="G42" s="4"/>
      <c r="I42" s="4"/>
    </row>
    <row r="43" spans="1:9" ht="20.25" customHeight="1" x14ac:dyDescent="0.3">
      <c r="A43" s="35" t="s">
        <v>99</v>
      </c>
    </row>
    <row r="44" spans="1:9" ht="20.25" customHeight="1" x14ac:dyDescent="0.25">
      <c r="A44" s="11" t="s">
        <v>84</v>
      </c>
    </row>
    <row r="45" spans="1:9" ht="20.25" customHeight="1" x14ac:dyDescent="0.25">
      <c r="A45" s="11"/>
    </row>
    <row r="46" spans="1:9" ht="20.25" customHeight="1" x14ac:dyDescent="0.25">
      <c r="A46" s="36"/>
      <c r="B46" s="15"/>
      <c r="C46" s="175" t="s">
        <v>122</v>
      </c>
      <c r="D46" s="175"/>
      <c r="E46" s="175"/>
      <c r="F46" s="127"/>
      <c r="G46" s="175" t="s">
        <v>124</v>
      </c>
      <c r="H46" s="175"/>
      <c r="I46" s="175"/>
    </row>
    <row r="47" spans="1:9" ht="20.25" customHeight="1" x14ac:dyDescent="0.25">
      <c r="A47"/>
      <c r="B47" s="1"/>
      <c r="C47" s="175" t="s">
        <v>121</v>
      </c>
      <c r="D47" s="175"/>
      <c r="E47" s="175"/>
      <c r="F47" s="127"/>
      <c r="G47" s="175" t="s">
        <v>121</v>
      </c>
      <c r="H47" s="175"/>
      <c r="I47" s="175"/>
    </row>
    <row r="48" spans="1:9" ht="20.25" customHeight="1" x14ac:dyDescent="0.25">
      <c r="A48"/>
      <c r="B48" s="1"/>
      <c r="C48" s="176" t="s">
        <v>104</v>
      </c>
      <c r="D48" s="176"/>
      <c r="E48" s="176"/>
      <c r="F48" s="128"/>
      <c r="G48" s="176" t="s">
        <v>104</v>
      </c>
      <c r="H48" s="176"/>
      <c r="I48" s="176"/>
    </row>
    <row r="49" spans="1:9" ht="20.25" customHeight="1" x14ac:dyDescent="0.25">
      <c r="A49" s="37" t="s">
        <v>44</v>
      </c>
      <c r="B49" s="15" t="s">
        <v>8</v>
      </c>
      <c r="C49" s="131" t="s">
        <v>242</v>
      </c>
      <c r="D49" s="132"/>
      <c r="E49" s="131" t="s">
        <v>216</v>
      </c>
      <c r="F49" s="131"/>
      <c r="G49" s="131" t="s">
        <v>242</v>
      </c>
      <c r="H49" s="132"/>
      <c r="I49" s="131" t="s">
        <v>216</v>
      </c>
    </row>
    <row r="50" spans="1:9" ht="20.25" customHeight="1" x14ac:dyDescent="0.25">
      <c r="A50" s="12"/>
      <c r="B50" s="15"/>
      <c r="C50" s="174" t="s">
        <v>13</v>
      </c>
      <c r="D50" s="174"/>
      <c r="E50" s="174"/>
      <c r="F50" s="174"/>
      <c r="G50" s="174"/>
      <c r="H50" s="174"/>
      <c r="I50" s="174"/>
    </row>
    <row r="51" spans="1:9" ht="20.25" customHeight="1" x14ac:dyDescent="0.25">
      <c r="A51" s="38" t="s">
        <v>18</v>
      </c>
      <c r="B51" s="2"/>
      <c r="C51" s="6"/>
      <c r="D51" s="6"/>
      <c r="E51" s="6"/>
      <c r="F51" s="6"/>
      <c r="G51" s="6"/>
      <c r="I51" s="6"/>
    </row>
    <row r="52" spans="1:9" ht="20.25" customHeight="1" x14ac:dyDescent="0.25">
      <c r="A52" s="3" t="s">
        <v>160</v>
      </c>
      <c r="B52" s="2">
        <v>17</v>
      </c>
      <c r="C52" s="41">
        <v>2981917</v>
      </c>
      <c r="D52" s="41"/>
      <c r="E52" s="41">
        <v>4359195</v>
      </c>
      <c r="F52" s="30"/>
      <c r="G52" s="155">
        <v>0</v>
      </c>
      <c r="H52" s="23"/>
      <c r="I52" s="155">
        <v>0</v>
      </c>
    </row>
    <row r="53" spans="1:9" ht="20.25" customHeight="1" x14ac:dyDescent="0.25">
      <c r="A53" s="3" t="s">
        <v>19</v>
      </c>
      <c r="B53" s="2">
        <v>10</v>
      </c>
      <c r="C53" s="41">
        <v>1971801575</v>
      </c>
      <c r="D53" s="6"/>
      <c r="E53" s="41">
        <v>1349630896</v>
      </c>
      <c r="F53" s="6"/>
      <c r="G53" s="155">
        <v>0</v>
      </c>
      <c r="H53" s="23"/>
      <c r="I53" s="155">
        <v>0</v>
      </c>
    </row>
    <row r="54" spans="1:9" ht="20.25" customHeight="1" x14ac:dyDescent="0.25">
      <c r="A54" s="3" t="s">
        <v>102</v>
      </c>
      <c r="B54" s="2"/>
      <c r="C54" s="155">
        <v>0</v>
      </c>
      <c r="D54" s="6"/>
      <c r="E54" s="155">
        <v>0</v>
      </c>
      <c r="F54" s="6"/>
      <c r="G54" s="155">
        <v>0</v>
      </c>
      <c r="H54" s="23"/>
      <c r="I54" s="41">
        <v>2731</v>
      </c>
    </row>
    <row r="55" spans="1:9" ht="20.25" customHeight="1" x14ac:dyDescent="0.25">
      <c r="A55" s="3" t="s">
        <v>93</v>
      </c>
      <c r="B55" s="2"/>
      <c r="C55" s="6">
        <v>39285000</v>
      </c>
      <c r="D55" s="6"/>
      <c r="E55" s="155">
        <v>0</v>
      </c>
      <c r="F55" s="6"/>
      <c r="G55" s="155">
        <v>0</v>
      </c>
      <c r="H55" s="23"/>
      <c r="I55" s="155">
        <v>0</v>
      </c>
    </row>
    <row r="56" spans="1:9" ht="20.25" customHeight="1" x14ac:dyDescent="0.25">
      <c r="A56" s="3" t="s">
        <v>186</v>
      </c>
      <c r="B56" s="2" t="s">
        <v>218</v>
      </c>
      <c r="C56" s="6">
        <v>108736399</v>
      </c>
      <c r="D56" s="23"/>
      <c r="E56" s="6">
        <v>117749858</v>
      </c>
      <c r="F56" s="6"/>
      <c r="G56" s="23">
        <v>4913976</v>
      </c>
      <c r="H56" s="23"/>
      <c r="I56" s="6">
        <v>5489816</v>
      </c>
    </row>
    <row r="57" spans="1:9" s="147" customFormat="1" ht="20.25" customHeight="1" x14ac:dyDescent="0.25">
      <c r="A57" s="3" t="s">
        <v>166</v>
      </c>
      <c r="B57" s="2"/>
      <c r="C57" s="155">
        <v>0</v>
      </c>
      <c r="D57" s="6"/>
      <c r="E57" s="155">
        <v>0</v>
      </c>
      <c r="F57" s="6"/>
      <c r="G57" s="155">
        <v>0</v>
      </c>
      <c r="H57" s="23"/>
      <c r="I57" s="41">
        <v>6456</v>
      </c>
    </row>
    <row r="58" spans="1:9" ht="20.25" customHeight="1" x14ac:dyDescent="0.25">
      <c r="A58" s="3" t="s">
        <v>173</v>
      </c>
      <c r="B58" s="2"/>
      <c r="C58" s="30"/>
      <c r="D58" s="6"/>
      <c r="E58" s="30"/>
      <c r="F58" s="6"/>
      <c r="G58" s="41"/>
      <c r="H58" s="23"/>
      <c r="I58" s="41"/>
    </row>
    <row r="59" spans="1:9" ht="20.25" customHeight="1" x14ac:dyDescent="0.25">
      <c r="A59" s="3" t="s">
        <v>174</v>
      </c>
      <c r="B59" s="2">
        <v>17</v>
      </c>
      <c r="C59" s="155">
        <v>0</v>
      </c>
      <c r="D59" s="6"/>
      <c r="E59" s="6">
        <v>400000000</v>
      </c>
      <c r="F59" s="6"/>
      <c r="G59" s="155">
        <v>0</v>
      </c>
      <c r="H59" s="23"/>
      <c r="I59" s="155">
        <v>0</v>
      </c>
    </row>
    <row r="60" spans="1:9" ht="20.25" customHeight="1" x14ac:dyDescent="0.25">
      <c r="A60" s="3" t="s">
        <v>53</v>
      </c>
      <c r="B60" s="2">
        <v>17</v>
      </c>
      <c r="C60" s="6">
        <v>2750000000</v>
      </c>
      <c r="D60" s="6"/>
      <c r="E60" s="6">
        <v>9500000000</v>
      </c>
      <c r="F60" s="6"/>
      <c r="G60" s="41">
        <v>2750000000</v>
      </c>
      <c r="H60" s="23"/>
      <c r="I60" s="41">
        <v>9500000000</v>
      </c>
    </row>
    <row r="61" spans="1:9" ht="20.25" customHeight="1" x14ac:dyDescent="0.25">
      <c r="A61" s="3" t="s">
        <v>191</v>
      </c>
      <c r="B61" s="2">
        <v>23</v>
      </c>
      <c r="C61" s="6">
        <v>1353417062</v>
      </c>
      <c r="D61" s="6"/>
      <c r="E61" s="6">
        <v>2293829080</v>
      </c>
      <c r="F61" s="6"/>
      <c r="G61" s="155">
        <v>0</v>
      </c>
      <c r="H61" s="23"/>
      <c r="I61" s="155">
        <v>0</v>
      </c>
    </row>
    <row r="62" spans="1:9" ht="20.25" customHeight="1" x14ac:dyDescent="0.25">
      <c r="A62" s="3" t="s">
        <v>203</v>
      </c>
      <c r="B62" s="2"/>
      <c r="C62" s="6">
        <v>379669262</v>
      </c>
      <c r="D62" s="6"/>
      <c r="E62" s="6">
        <v>261903819</v>
      </c>
      <c r="F62" s="6"/>
      <c r="G62" s="155">
        <v>0</v>
      </c>
      <c r="H62" s="23"/>
      <c r="I62" s="155">
        <v>0</v>
      </c>
    </row>
    <row r="63" spans="1:9" ht="20.25" customHeight="1" x14ac:dyDescent="0.25">
      <c r="A63" s="3" t="s">
        <v>1</v>
      </c>
      <c r="B63" s="2" t="s">
        <v>274</v>
      </c>
      <c r="C63" s="6">
        <v>4481581069</v>
      </c>
      <c r="D63" s="6"/>
      <c r="E63" s="6">
        <v>3974710870</v>
      </c>
      <c r="F63" s="6"/>
      <c r="G63" s="41">
        <v>77321531</v>
      </c>
      <c r="H63" s="23"/>
      <c r="I63" s="41">
        <v>86555173</v>
      </c>
    </row>
    <row r="64" spans="1:9" ht="20.25" customHeight="1" x14ac:dyDescent="0.25">
      <c r="A64" s="7" t="s">
        <v>20</v>
      </c>
      <c r="B64" s="2"/>
      <c r="C64" s="156">
        <v>11087472284</v>
      </c>
      <c r="D64" s="22"/>
      <c r="E64" s="29">
        <v>17902183718</v>
      </c>
      <c r="F64" s="22"/>
      <c r="G64" s="156">
        <v>2832235507</v>
      </c>
      <c r="H64" s="22"/>
      <c r="I64" s="29">
        <v>9592054176</v>
      </c>
    </row>
    <row r="65" spans="1:9" ht="20.25" customHeight="1" x14ac:dyDescent="0.25">
      <c r="A65" s="7"/>
      <c r="B65" s="2"/>
      <c r="C65" s="23"/>
      <c r="D65" s="23"/>
      <c r="E65" s="23"/>
      <c r="F65" s="23"/>
      <c r="G65" s="23"/>
      <c r="H65" s="8"/>
      <c r="I65" s="23"/>
    </row>
    <row r="66" spans="1:9" ht="20.25" customHeight="1" x14ac:dyDescent="0.25">
      <c r="A66" s="38" t="s">
        <v>21</v>
      </c>
      <c r="B66" s="2"/>
      <c r="C66" s="23"/>
      <c r="D66" s="23"/>
      <c r="E66" s="23"/>
      <c r="F66" s="23"/>
      <c r="G66" s="23"/>
      <c r="H66" s="8"/>
      <c r="I66" s="23"/>
    </row>
    <row r="67" spans="1:9" ht="20.25" customHeight="1" x14ac:dyDescent="0.25">
      <c r="A67" s="3" t="s">
        <v>167</v>
      </c>
      <c r="B67" s="2">
        <v>17</v>
      </c>
      <c r="C67" s="23">
        <v>3001598907</v>
      </c>
      <c r="D67" s="83"/>
      <c r="E67" s="23">
        <v>457000000</v>
      </c>
      <c r="F67" s="23"/>
      <c r="G67" s="41">
        <v>0</v>
      </c>
      <c r="H67" s="23"/>
      <c r="I67" s="155">
        <v>0</v>
      </c>
    </row>
    <row r="68" spans="1:9" ht="20.25" customHeight="1" x14ac:dyDescent="0.25">
      <c r="A68" s="3" t="s">
        <v>48</v>
      </c>
      <c r="B68" s="2">
        <v>17</v>
      </c>
      <c r="C68" s="23">
        <v>8000000000</v>
      </c>
      <c r="D68" s="23"/>
      <c r="E68" s="23">
        <v>8750000000</v>
      </c>
      <c r="F68" s="23"/>
      <c r="G68" s="41">
        <v>8000000000</v>
      </c>
      <c r="H68" s="23">
        <v>14000000000</v>
      </c>
      <c r="I68" s="41">
        <v>8750000000</v>
      </c>
    </row>
    <row r="69" spans="1:9" ht="20.25" customHeight="1" x14ac:dyDescent="0.25">
      <c r="A69" s="3" t="s">
        <v>187</v>
      </c>
      <c r="B69" s="2" t="s">
        <v>218</v>
      </c>
      <c r="C69" s="23">
        <v>261618312</v>
      </c>
      <c r="D69" s="23"/>
      <c r="E69" s="6">
        <v>396261166</v>
      </c>
      <c r="F69" s="23"/>
      <c r="G69" s="23">
        <v>14813302</v>
      </c>
      <c r="H69" s="23"/>
      <c r="I69" s="6">
        <v>20482572</v>
      </c>
    </row>
    <row r="70" spans="1:9" ht="20.25" customHeight="1" x14ac:dyDescent="0.25">
      <c r="A70" s="3" t="s">
        <v>192</v>
      </c>
      <c r="B70" s="2">
        <v>23</v>
      </c>
      <c r="C70" s="6">
        <v>2043687</v>
      </c>
      <c r="D70" s="6"/>
      <c r="E70" s="6">
        <v>35920965</v>
      </c>
      <c r="F70" s="6"/>
      <c r="G70" s="41">
        <v>0</v>
      </c>
      <c r="H70" s="23"/>
      <c r="I70" s="155">
        <v>0</v>
      </c>
    </row>
    <row r="71" spans="1:9" ht="20.25" customHeight="1" x14ac:dyDescent="0.25">
      <c r="A71" s="3" t="s">
        <v>252</v>
      </c>
      <c r="B71" s="2">
        <v>26</v>
      </c>
      <c r="C71" s="6">
        <v>204846436</v>
      </c>
      <c r="D71" s="6"/>
      <c r="E71" s="41">
        <v>0</v>
      </c>
      <c r="F71" s="6"/>
      <c r="G71" s="41">
        <v>0</v>
      </c>
      <c r="H71" s="23"/>
      <c r="I71" s="155">
        <v>0</v>
      </c>
    </row>
    <row r="72" spans="1:9" ht="20.25" customHeight="1" x14ac:dyDescent="0.25">
      <c r="A72" s="5" t="s">
        <v>161</v>
      </c>
      <c r="B72" s="2" t="s">
        <v>275</v>
      </c>
      <c r="C72" s="23">
        <v>474038060</v>
      </c>
      <c r="D72" s="23"/>
      <c r="E72" s="23">
        <v>395909693</v>
      </c>
      <c r="F72" s="23"/>
      <c r="G72" s="6">
        <v>5932631</v>
      </c>
      <c r="H72" s="23"/>
      <c r="I72" s="6">
        <v>8994569</v>
      </c>
    </row>
    <row r="73" spans="1:9" ht="20.25" customHeight="1" x14ac:dyDescent="0.25">
      <c r="A73" s="5" t="s">
        <v>78</v>
      </c>
      <c r="B73" s="2">
        <v>33</v>
      </c>
      <c r="C73" s="23">
        <v>44549286</v>
      </c>
      <c r="D73" s="23"/>
      <c r="E73" s="23">
        <v>41949945</v>
      </c>
      <c r="F73" s="23"/>
      <c r="G73" s="41">
        <v>0</v>
      </c>
      <c r="H73" s="23"/>
      <c r="I73" s="155">
        <v>0</v>
      </c>
    </row>
    <row r="74" spans="1:9" ht="20.25" customHeight="1" x14ac:dyDescent="0.25">
      <c r="A74" s="5" t="s">
        <v>251</v>
      </c>
      <c r="B74" s="2">
        <v>10</v>
      </c>
      <c r="C74" s="23">
        <v>2016216</v>
      </c>
      <c r="D74" s="23"/>
      <c r="E74" s="155">
        <v>0</v>
      </c>
      <c r="F74" s="23"/>
      <c r="G74" s="169">
        <v>0</v>
      </c>
      <c r="H74" s="23"/>
      <c r="I74" s="155">
        <v>0</v>
      </c>
    </row>
    <row r="75" spans="1:9" ht="20.25" customHeight="1" x14ac:dyDescent="0.25">
      <c r="A75" s="7" t="s">
        <v>39</v>
      </c>
      <c r="B75" s="2"/>
      <c r="C75" s="29">
        <v>11990710904</v>
      </c>
      <c r="D75" s="22"/>
      <c r="E75" s="29">
        <v>10077041769</v>
      </c>
      <c r="F75" s="22"/>
      <c r="G75" s="29">
        <v>8020745933</v>
      </c>
      <c r="H75" s="40"/>
      <c r="I75" s="29">
        <v>8779477141</v>
      </c>
    </row>
    <row r="76" spans="1:9" ht="20.25" customHeight="1" x14ac:dyDescent="0.25">
      <c r="A76" s="7"/>
      <c r="B76" s="2"/>
      <c r="C76" s="22"/>
      <c r="D76" s="22"/>
      <c r="E76" s="22"/>
      <c r="F76" s="22"/>
      <c r="G76" s="22"/>
      <c r="H76" s="8"/>
      <c r="I76" s="22"/>
    </row>
    <row r="77" spans="1:9" ht="20.25" customHeight="1" x14ac:dyDescent="0.25">
      <c r="A77" s="7" t="s">
        <v>22</v>
      </c>
      <c r="B77" s="2"/>
      <c r="C77" s="158">
        <v>23078183188</v>
      </c>
      <c r="D77" s="22"/>
      <c r="E77" s="43">
        <v>27979225487</v>
      </c>
      <c r="F77" s="22"/>
      <c r="G77" s="158">
        <v>10852981440</v>
      </c>
      <c r="H77" s="8"/>
      <c r="I77" s="43">
        <v>18371531317</v>
      </c>
    </row>
    <row r="78" spans="1:9" ht="20.25" customHeight="1" x14ac:dyDescent="0.25">
      <c r="A78" s="7"/>
      <c r="B78" s="2"/>
      <c r="C78" s="27"/>
      <c r="D78" s="27"/>
      <c r="E78" s="27"/>
      <c r="F78" s="27"/>
      <c r="G78" s="27"/>
      <c r="I78" s="27"/>
    </row>
    <row r="79" spans="1:9" ht="20.25" customHeight="1" x14ac:dyDescent="0.3">
      <c r="A79" s="35" t="s">
        <v>99</v>
      </c>
    </row>
    <row r="80" spans="1:9" ht="20.25" customHeight="1" x14ac:dyDescent="0.25">
      <c r="A80" s="11" t="s">
        <v>84</v>
      </c>
    </row>
    <row r="81" spans="1:9" ht="20.25" customHeight="1" x14ac:dyDescent="0.25">
      <c r="A81"/>
      <c r="B81" s="1"/>
      <c r="C81" s="127"/>
      <c r="D81" s="127"/>
      <c r="E81" s="127"/>
      <c r="F81" s="127"/>
      <c r="G81" s="127"/>
      <c r="I81" s="127"/>
    </row>
    <row r="82" spans="1:9" ht="20.25" customHeight="1" x14ac:dyDescent="0.25">
      <c r="A82"/>
      <c r="B82" s="1"/>
      <c r="C82" s="175" t="s">
        <v>122</v>
      </c>
      <c r="D82" s="175"/>
      <c r="E82" s="175"/>
      <c r="F82" s="127"/>
      <c r="G82" s="175" t="s">
        <v>124</v>
      </c>
      <c r="H82" s="175"/>
      <c r="I82" s="175"/>
    </row>
    <row r="83" spans="1:9" ht="20.25" customHeight="1" x14ac:dyDescent="0.25">
      <c r="A83"/>
      <c r="B83" s="1"/>
      <c r="C83" s="175" t="s">
        <v>121</v>
      </c>
      <c r="D83" s="175"/>
      <c r="E83" s="175"/>
      <c r="F83" s="127"/>
      <c r="G83" s="175" t="s">
        <v>121</v>
      </c>
      <c r="H83" s="175"/>
      <c r="I83" s="175"/>
    </row>
    <row r="84" spans="1:9" ht="20.25" customHeight="1" x14ac:dyDescent="0.25">
      <c r="A84"/>
      <c r="B84" s="1"/>
      <c r="C84" s="176" t="s">
        <v>104</v>
      </c>
      <c r="D84" s="176"/>
      <c r="E84" s="176"/>
      <c r="F84" s="128"/>
      <c r="G84" s="176" t="s">
        <v>104</v>
      </c>
      <c r="H84" s="176"/>
      <c r="I84" s="176"/>
    </row>
    <row r="85" spans="1:9" ht="20.25" customHeight="1" x14ac:dyDescent="0.25">
      <c r="A85" s="12" t="s">
        <v>44</v>
      </c>
      <c r="B85" s="15" t="s">
        <v>8</v>
      </c>
      <c r="C85" s="131" t="s">
        <v>242</v>
      </c>
      <c r="D85" s="132"/>
      <c r="E85" s="131" t="s">
        <v>216</v>
      </c>
      <c r="F85" s="131"/>
      <c r="G85" s="131" t="s">
        <v>242</v>
      </c>
      <c r="H85" s="132"/>
      <c r="I85" s="131" t="s">
        <v>216</v>
      </c>
    </row>
    <row r="86" spans="1:9" ht="20.25" customHeight="1" x14ac:dyDescent="0.25">
      <c r="A86" s="12"/>
      <c r="B86" s="15"/>
      <c r="C86" s="174" t="s">
        <v>13</v>
      </c>
      <c r="D86" s="174"/>
      <c r="E86" s="174"/>
      <c r="F86" s="174"/>
      <c r="G86" s="174"/>
      <c r="H86" s="174"/>
      <c r="I86" s="174"/>
    </row>
    <row r="87" spans="1:9" ht="20.25" customHeight="1" x14ac:dyDescent="0.25">
      <c r="A87" s="38" t="s">
        <v>41</v>
      </c>
      <c r="B87" s="2"/>
      <c r="C87" s="4"/>
      <c r="D87" s="4"/>
      <c r="E87" s="4"/>
      <c r="F87" s="4"/>
      <c r="G87" s="4"/>
      <c r="I87" s="4"/>
    </row>
    <row r="88" spans="1:9" ht="20.25" customHeight="1" x14ac:dyDescent="0.25">
      <c r="A88" s="3" t="s">
        <v>23</v>
      </c>
      <c r="B88" s="2">
        <v>20</v>
      </c>
      <c r="C88" s="4"/>
      <c r="D88" s="4"/>
      <c r="E88" s="4"/>
      <c r="F88" s="4"/>
      <c r="G88" s="4"/>
      <c r="I88" s="4"/>
    </row>
    <row r="89" spans="1:9" ht="20.25" customHeight="1" x14ac:dyDescent="0.25">
      <c r="A89" s="3" t="s">
        <v>35</v>
      </c>
      <c r="B89" s="2"/>
      <c r="C89" s="4"/>
      <c r="D89" s="4"/>
      <c r="E89" s="4"/>
      <c r="F89" s="4"/>
      <c r="G89" s="4"/>
      <c r="I89" s="4"/>
    </row>
    <row r="90" spans="1:9" ht="20.25" customHeight="1" x14ac:dyDescent="0.25">
      <c r="A90" s="150" t="s">
        <v>189</v>
      </c>
      <c r="B90" s="2"/>
      <c r="C90" s="4"/>
      <c r="D90" s="4"/>
      <c r="E90" s="4"/>
      <c r="F90" s="4"/>
      <c r="G90" s="4"/>
      <c r="I90" s="4"/>
    </row>
    <row r="91" spans="1:9" ht="20.25" customHeight="1" thickBot="1" x14ac:dyDescent="0.3">
      <c r="A91" s="150" t="s">
        <v>188</v>
      </c>
      <c r="B91" s="2"/>
      <c r="C91" s="44">
        <v>2188504922</v>
      </c>
      <c r="D91" s="121"/>
      <c r="E91" s="44">
        <v>2188504922</v>
      </c>
      <c r="F91" s="121"/>
      <c r="G91" s="44">
        <v>2188504922</v>
      </c>
      <c r="H91" s="23"/>
      <c r="I91" s="44">
        <v>2188504922</v>
      </c>
    </row>
    <row r="92" spans="1:9" ht="20.25" customHeight="1" thickTop="1" x14ac:dyDescent="0.25">
      <c r="A92" s="3" t="s">
        <v>24</v>
      </c>
      <c r="B92" s="2"/>
      <c r="C92" s="121"/>
      <c r="D92" s="121"/>
      <c r="E92" s="121"/>
      <c r="F92" s="121"/>
      <c r="G92" s="121"/>
      <c r="H92" s="23"/>
      <c r="I92" s="121"/>
    </row>
    <row r="93" spans="1:9" ht="20.25" customHeight="1" x14ac:dyDescent="0.25">
      <c r="A93" s="150" t="s">
        <v>189</v>
      </c>
      <c r="B93" s="2"/>
      <c r="C93" s="121"/>
      <c r="D93" s="121"/>
      <c r="E93" s="121"/>
      <c r="F93" s="121"/>
      <c r="G93" s="121"/>
      <c r="H93" s="23"/>
      <c r="I93" s="121"/>
    </row>
    <row r="94" spans="1:9" ht="20.25" customHeight="1" x14ac:dyDescent="0.25">
      <c r="A94" s="150" t="s">
        <v>188</v>
      </c>
      <c r="B94" s="2"/>
      <c r="C94" s="23">
        <v>2188504922</v>
      </c>
      <c r="D94" s="23"/>
      <c r="E94" s="23">
        <v>2188504922</v>
      </c>
      <c r="F94" s="23"/>
      <c r="G94" s="23">
        <v>2188504922</v>
      </c>
      <c r="H94" s="23"/>
      <c r="I94" s="23">
        <v>2188504922</v>
      </c>
    </row>
    <row r="95" spans="1:9" ht="20.25" customHeight="1" x14ac:dyDescent="0.25">
      <c r="A95" s="1" t="s">
        <v>168</v>
      </c>
      <c r="B95" s="2">
        <v>20</v>
      </c>
      <c r="C95" s="23">
        <v>1872580809</v>
      </c>
      <c r="D95" s="23"/>
      <c r="E95" s="23">
        <v>1872580809</v>
      </c>
      <c r="F95" s="23"/>
      <c r="G95" s="23">
        <v>32420281342</v>
      </c>
      <c r="H95" s="23"/>
      <c r="I95" s="23">
        <v>32420281342</v>
      </c>
    </row>
    <row r="96" spans="1:9" ht="20.25" customHeight="1" x14ac:dyDescent="0.25">
      <c r="A96" s="3" t="s">
        <v>141</v>
      </c>
      <c r="B96" s="2"/>
      <c r="C96" s="23"/>
      <c r="D96" s="23"/>
      <c r="E96" s="23"/>
      <c r="F96" s="23"/>
      <c r="G96" s="23"/>
      <c r="H96" s="23"/>
      <c r="I96" s="23"/>
    </row>
    <row r="97" spans="1:9" ht="20.25" customHeight="1" x14ac:dyDescent="0.25">
      <c r="A97" s="5" t="s">
        <v>56</v>
      </c>
      <c r="B97" s="2"/>
      <c r="C97" s="23"/>
      <c r="D97" s="23"/>
      <c r="E97" s="23"/>
      <c r="F97" s="23"/>
      <c r="G97" s="23"/>
      <c r="H97" s="23"/>
      <c r="I97" s="23"/>
    </row>
    <row r="98" spans="1:9" ht="20.25" customHeight="1" x14ac:dyDescent="0.25">
      <c r="A98" s="3" t="s">
        <v>57</v>
      </c>
      <c r="B98" s="2">
        <v>21</v>
      </c>
      <c r="C98" s="121">
        <v>223730753</v>
      </c>
      <c r="D98" s="121"/>
      <c r="E98" s="121">
        <v>223730753</v>
      </c>
      <c r="F98" s="121"/>
      <c r="G98" s="121">
        <v>222638318</v>
      </c>
      <c r="H98" s="23"/>
      <c r="I98" s="121">
        <v>222638318</v>
      </c>
    </row>
    <row r="99" spans="1:9" ht="20.25" customHeight="1" x14ac:dyDescent="0.25">
      <c r="A99" s="3" t="s">
        <v>144</v>
      </c>
      <c r="B99" s="2"/>
      <c r="C99" s="23">
        <v>39799512568</v>
      </c>
      <c r="D99" s="23"/>
      <c r="E99" s="23">
        <v>39128151501</v>
      </c>
      <c r="F99" s="23"/>
      <c r="G99" s="121">
        <v>2766506327</v>
      </c>
      <c r="H99" s="23"/>
      <c r="I99" s="121">
        <v>2491370900</v>
      </c>
    </row>
    <row r="100" spans="1:9" ht="20.25" customHeight="1" x14ac:dyDescent="0.25">
      <c r="A100" s="3" t="s">
        <v>58</v>
      </c>
      <c r="B100" s="2"/>
      <c r="C100" s="24">
        <v>-113574387</v>
      </c>
      <c r="D100" s="23"/>
      <c r="E100" s="24">
        <v>-88788813</v>
      </c>
      <c r="F100" s="23"/>
      <c r="G100" s="170">
        <v>0</v>
      </c>
      <c r="H100" s="23"/>
      <c r="I100" s="171">
        <v>0</v>
      </c>
    </row>
    <row r="101" spans="1:9" ht="20.25" customHeight="1" x14ac:dyDescent="0.25">
      <c r="A101" s="7" t="s">
        <v>162</v>
      </c>
      <c r="B101" s="2"/>
      <c r="C101" s="22">
        <v>43970754665</v>
      </c>
      <c r="D101" s="22"/>
      <c r="E101" s="22">
        <v>43324179172</v>
      </c>
      <c r="F101" s="22"/>
      <c r="G101" s="22">
        <v>37597930909</v>
      </c>
      <c r="H101" s="22"/>
      <c r="I101" s="22">
        <v>37322795482</v>
      </c>
    </row>
    <row r="102" spans="1:9" s="9" customFormat="1" ht="20.25" customHeight="1" x14ac:dyDescent="0.25">
      <c r="A102" s="3" t="s">
        <v>59</v>
      </c>
      <c r="B102" s="2">
        <v>22</v>
      </c>
      <c r="C102" s="25">
        <v>1606599880</v>
      </c>
      <c r="D102" s="25"/>
      <c r="E102" s="25">
        <v>748203117</v>
      </c>
      <c r="F102" s="25"/>
      <c r="G102" s="169">
        <v>0</v>
      </c>
      <c r="H102" s="23"/>
      <c r="I102" s="155">
        <v>0</v>
      </c>
    </row>
    <row r="103" spans="1:9" ht="20.25" customHeight="1" x14ac:dyDescent="0.25">
      <c r="A103" s="7" t="s">
        <v>42</v>
      </c>
      <c r="B103" s="2"/>
      <c r="C103" s="29">
        <v>45577354545</v>
      </c>
      <c r="D103" s="22"/>
      <c r="E103" s="29">
        <v>44072382289</v>
      </c>
      <c r="F103" s="22"/>
      <c r="G103" s="29">
        <v>37597930909</v>
      </c>
      <c r="H103" s="23"/>
      <c r="I103" s="29">
        <v>37322795482</v>
      </c>
    </row>
    <row r="104" spans="1:9" ht="20.25" customHeight="1" x14ac:dyDescent="0.25">
      <c r="B104" s="2"/>
      <c r="C104" s="22"/>
      <c r="D104" s="22"/>
      <c r="E104" s="22"/>
      <c r="F104" s="22"/>
      <c r="G104" s="22"/>
      <c r="H104" s="23"/>
      <c r="I104" s="22"/>
    </row>
    <row r="105" spans="1:9" ht="20.25" customHeight="1" thickBot="1" x14ac:dyDescent="0.3">
      <c r="A105" s="7" t="s">
        <v>43</v>
      </c>
      <c r="C105" s="157">
        <v>68655537733</v>
      </c>
      <c r="D105" s="22"/>
      <c r="E105" s="26">
        <v>72051607776</v>
      </c>
      <c r="F105" s="22"/>
      <c r="G105" s="157">
        <v>48450912349</v>
      </c>
      <c r="H105" s="22"/>
      <c r="I105" s="26">
        <v>55694326799</v>
      </c>
    </row>
    <row r="106" spans="1:9" ht="20.25" customHeight="1" thickTop="1" x14ac:dyDescent="0.25">
      <c r="C106" s="4"/>
      <c r="D106" s="4"/>
      <c r="E106" s="4"/>
      <c r="F106" s="4"/>
      <c r="G106" s="4"/>
      <c r="H106" s="4"/>
      <c r="I106" s="4"/>
    </row>
  </sheetData>
  <mergeCells count="21">
    <mergeCell ref="G5:I5"/>
    <mergeCell ref="C47:E47"/>
    <mergeCell ref="C6:E6"/>
    <mergeCell ref="G46:I46"/>
    <mergeCell ref="C4:E4"/>
    <mergeCell ref="G4:I4"/>
    <mergeCell ref="C5:E5"/>
    <mergeCell ref="C46:E46"/>
    <mergeCell ref="G6:I6"/>
    <mergeCell ref="C8:I8"/>
    <mergeCell ref="C86:I86"/>
    <mergeCell ref="C83:E83"/>
    <mergeCell ref="G83:I83"/>
    <mergeCell ref="G84:I84"/>
    <mergeCell ref="G47:I47"/>
    <mergeCell ref="C84:E84"/>
    <mergeCell ref="G82:I82"/>
    <mergeCell ref="G48:I48"/>
    <mergeCell ref="C82:E82"/>
    <mergeCell ref="C50:I50"/>
    <mergeCell ref="C48:E48"/>
  </mergeCells>
  <phoneticPr fontId="4" type="noConversion"/>
  <pageMargins left="0.8" right="0.8" top="0.48" bottom="0.5" header="0.5" footer="0.5"/>
  <pageSetup paperSize="9" scale="75" firstPageNumber="5" fitToHeight="0" orientation="portrait" useFirstPageNumber="1" r:id="rId1"/>
  <headerFooter alignWithMargins="0">
    <oddFooter>&amp;L&amp;11The accompanying notes are an integral part of these financial statements.
&amp;C&amp;11&amp;P</oddFooter>
  </headerFooter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6"/>
  <sheetViews>
    <sheetView view="pageBreakPreview" topLeftCell="A46" zoomScale="80" zoomScaleNormal="60" zoomScaleSheetLayoutView="80" workbookViewId="0">
      <selection activeCell="A67" sqref="A67:XFD1048576"/>
    </sheetView>
  </sheetViews>
  <sheetFormatPr defaultColWidth="9" defaultRowHeight="20.25" customHeight="1" x14ac:dyDescent="0.25"/>
  <cols>
    <col min="1" max="1" width="35.625" style="1" customWidth="1"/>
    <col min="2" max="2" width="9.625" style="10" customWidth="1"/>
    <col min="3" max="3" width="14.125" style="1" customWidth="1"/>
    <col min="4" max="4" width="1" style="1" customWidth="1"/>
    <col min="5" max="5" width="14.125" style="1" customWidth="1"/>
    <col min="6" max="6" width="1" style="1" customWidth="1"/>
    <col min="7" max="7" width="14.125" style="1" customWidth="1"/>
    <col min="8" max="8" width="1" style="1" customWidth="1"/>
    <col min="9" max="9" width="14.125" style="1" customWidth="1"/>
    <col min="10" max="10" width="9" style="1"/>
    <col min="11" max="11" width="15.25" style="1" customWidth="1"/>
    <col min="12" max="12" width="9" style="1"/>
    <col min="13" max="13" width="10.125" style="1" bestFit="1" customWidth="1"/>
    <col min="14" max="16384" width="9" style="1"/>
  </cols>
  <sheetData>
    <row r="1" spans="1:9" ht="20.25" customHeight="1" x14ac:dyDescent="0.3">
      <c r="A1" s="35" t="s">
        <v>99</v>
      </c>
    </row>
    <row r="2" spans="1:9" ht="20.25" customHeight="1" x14ac:dyDescent="0.25">
      <c r="A2" s="11" t="s">
        <v>85</v>
      </c>
    </row>
    <row r="3" spans="1:9" ht="20.25" customHeight="1" x14ac:dyDescent="0.25">
      <c r="A3"/>
      <c r="B3" s="1"/>
      <c r="C3" s="127"/>
      <c r="D3" s="127"/>
      <c r="E3" s="127"/>
      <c r="F3" s="127"/>
      <c r="G3" s="127"/>
      <c r="I3" s="127"/>
    </row>
    <row r="4" spans="1:9" ht="20.25" customHeight="1" x14ac:dyDescent="0.25">
      <c r="A4"/>
      <c r="B4" s="1"/>
      <c r="C4" s="175" t="s">
        <v>122</v>
      </c>
      <c r="D4" s="175"/>
      <c r="E4" s="175"/>
      <c r="F4" s="127"/>
      <c r="G4" s="175" t="s">
        <v>123</v>
      </c>
      <c r="H4" s="175"/>
      <c r="I4" s="175"/>
    </row>
    <row r="5" spans="1:9" ht="20.25" customHeight="1" x14ac:dyDescent="0.25">
      <c r="A5"/>
      <c r="B5" s="1"/>
      <c r="C5" s="175" t="s">
        <v>121</v>
      </c>
      <c r="D5" s="175"/>
      <c r="E5" s="175"/>
      <c r="F5" s="127"/>
      <c r="G5" s="175" t="s">
        <v>121</v>
      </c>
      <c r="H5" s="175"/>
      <c r="I5" s="175"/>
    </row>
    <row r="6" spans="1:9" ht="20.25" customHeight="1" x14ac:dyDescent="0.25">
      <c r="A6"/>
      <c r="B6" s="1"/>
      <c r="C6" s="177" t="s">
        <v>106</v>
      </c>
      <c r="D6" s="177"/>
      <c r="E6" s="177"/>
      <c r="F6" s="128"/>
      <c r="G6" s="177" t="s">
        <v>106</v>
      </c>
      <c r="H6" s="177"/>
      <c r="I6" s="177"/>
    </row>
    <row r="7" spans="1:9" ht="20.25" customHeight="1" x14ac:dyDescent="0.25">
      <c r="A7" s="12"/>
      <c r="B7" s="15" t="s">
        <v>8</v>
      </c>
      <c r="C7" s="131" t="s">
        <v>242</v>
      </c>
      <c r="D7" s="132"/>
      <c r="E7" s="131" t="s">
        <v>216</v>
      </c>
      <c r="F7" s="131"/>
      <c r="G7" s="131" t="s">
        <v>242</v>
      </c>
      <c r="H7" s="132"/>
      <c r="I7" s="131" t="s">
        <v>216</v>
      </c>
    </row>
    <row r="8" spans="1:9" ht="20.25" customHeight="1" x14ac:dyDescent="0.25">
      <c r="A8" s="12"/>
      <c r="B8" s="15"/>
      <c r="C8" s="174" t="s">
        <v>13</v>
      </c>
      <c r="D8" s="174"/>
      <c r="E8" s="174"/>
      <c r="F8" s="174"/>
      <c r="G8" s="174"/>
      <c r="H8" s="174"/>
      <c r="I8" s="174"/>
    </row>
    <row r="9" spans="1:9" ht="20.25" customHeight="1" x14ac:dyDescent="0.25">
      <c r="A9" s="13" t="s">
        <v>145</v>
      </c>
      <c r="C9" s="28"/>
      <c r="E9" s="28"/>
      <c r="F9" s="28"/>
      <c r="G9" s="28"/>
      <c r="I9" s="28"/>
    </row>
    <row r="10" spans="1:9" ht="20.25" customHeight="1" x14ac:dyDescent="0.25">
      <c r="A10" s="1" t="s">
        <v>169</v>
      </c>
      <c r="B10" s="15">
        <v>23</v>
      </c>
      <c r="C10" s="23">
        <v>27190945940</v>
      </c>
      <c r="D10" s="23"/>
      <c r="E10" s="23">
        <v>28040732317</v>
      </c>
      <c r="F10" s="23"/>
      <c r="G10" s="20">
        <v>0</v>
      </c>
      <c r="H10" s="23"/>
      <c r="I10" s="20">
        <v>0</v>
      </c>
    </row>
    <row r="11" spans="1:9" ht="20.25" customHeight="1" x14ac:dyDescent="0.25">
      <c r="A11" s="1" t="s">
        <v>222</v>
      </c>
      <c r="B11" s="15"/>
      <c r="C11" s="23">
        <v>1211247864</v>
      </c>
      <c r="D11" s="23"/>
      <c r="E11" s="23">
        <v>270159172</v>
      </c>
      <c r="F11" s="23"/>
      <c r="G11" s="20">
        <v>0</v>
      </c>
      <c r="H11" s="23"/>
      <c r="I11" s="20">
        <v>0</v>
      </c>
    </row>
    <row r="12" spans="1:9" ht="20.25" customHeight="1" x14ac:dyDescent="0.25">
      <c r="A12" s="1" t="s">
        <v>107</v>
      </c>
      <c r="B12" s="15" t="s">
        <v>223</v>
      </c>
      <c r="C12" s="20">
        <v>0</v>
      </c>
      <c r="D12" s="23"/>
      <c r="E12" s="20">
        <v>0</v>
      </c>
      <c r="F12" s="23"/>
      <c r="G12" s="23">
        <v>2368552525</v>
      </c>
      <c r="H12" s="23"/>
      <c r="I12" s="23">
        <v>2368552525</v>
      </c>
    </row>
    <row r="13" spans="1:9" ht="20.25" customHeight="1" x14ac:dyDescent="0.25">
      <c r="A13" s="1" t="s">
        <v>253</v>
      </c>
      <c r="B13" s="15"/>
      <c r="C13" s="23">
        <v>11282544</v>
      </c>
      <c r="D13" s="23"/>
      <c r="E13" s="20">
        <v>0</v>
      </c>
      <c r="F13" s="23"/>
      <c r="G13" s="20">
        <v>0</v>
      </c>
      <c r="H13" s="23"/>
      <c r="I13" s="20">
        <v>0</v>
      </c>
    </row>
    <row r="14" spans="1:9" ht="20.25" customHeight="1" x14ac:dyDescent="0.25">
      <c r="A14" s="1" t="s">
        <v>2</v>
      </c>
      <c r="B14" s="15">
        <v>5</v>
      </c>
      <c r="C14" s="24">
        <v>227005818</v>
      </c>
      <c r="D14" s="23"/>
      <c r="E14" s="24">
        <v>119310910</v>
      </c>
      <c r="F14" s="23"/>
      <c r="G14" s="24">
        <v>562124226</v>
      </c>
      <c r="H14" s="23"/>
      <c r="I14" s="24">
        <v>633303455</v>
      </c>
    </row>
    <row r="15" spans="1:9" ht="20.25" customHeight="1" x14ac:dyDescent="0.25">
      <c r="A15" s="9" t="s">
        <v>146</v>
      </c>
      <c r="C15" s="43">
        <v>28640482166</v>
      </c>
      <c r="D15" s="22"/>
      <c r="E15" s="43">
        <v>28430202399</v>
      </c>
      <c r="F15" s="22"/>
      <c r="G15" s="43">
        <v>2930676751</v>
      </c>
      <c r="H15" s="22"/>
      <c r="I15" s="43">
        <v>3001855980</v>
      </c>
    </row>
    <row r="16" spans="1:9" ht="20.25" customHeight="1" x14ac:dyDescent="0.25">
      <c r="A16" s="9"/>
      <c r="C16" s="23"/>
      <c r="E16" s="23"/>
      <c r="F16" s="23"/>
      <c r="G16" s="23"/>
      <c r="I16" s="23"/>
    </row>
    <row r="17" spans="1:9" ht="20.25" customHeight="1" x14ac:dyDescent="0.25">
      <c r="A17" s="13" t="s">
        <v>25</v>
      </c>
      <c r="C17" s="23"/>
      <c r="E17" s="23"/>
      <c r="F17" s="23"/>
      <c r="G17" s="23"/>
      <c r="I17" s="23"/>
    </row>
    <row r="18" spans="1:9" ht="20.25" customHeight="1" x14ac:dyDescent="0.25">
      <c r="A18" s="1" t="s">
        <v>159</v>
      </c>
      <c r="B18" s="15" t="s">
        <v>250</v>
      </c>
      <c r="C18" s="23">
        <v>18364347992</v>
      </c>
      <c r="D18" s="23"/>
      <c r="E18" s="23">
        <v>19722407161</v>
      </c>
      <c r="F18" s="23"/>
      <c r="G18" s="20">
        <v>0</v>
      </c>
      <c r="H18" s="23"/>
      <c r="I18" s="20">
        <v>0</v>
      </c>
    </row>
    <row r="19" spans="1:9" ht="20.25" customHeight="1" x14ac:dyDescent="0.25">
      <c r="A19" s="1" t="s">
        <v>234</v>
      </c>
      <c r="B19" s="15">
        <v>25</v>
      </c>
      <c r="C19" s="23">
        <v>1098998592</v>
      </c>
      <c r="D19" s="23"/>
      <c r="E19" s="23">
        <v>405871512</v>
      </c>
      <c r="F19" s="23"/>
      <c r="G19" s="20">
        <v>0</v>
      </c>
      <c r="H19" s="23"/>
      <c r="I19" s="20">
        <v>0</v>
      </c>
    </row>
    <row r="20" spans="1:9" ht="20.25" customHeight="1" x14ac:dyDescent="0.25">
      <c r="A20" s="1" t="s">
        <v>108</v>
      </c>
      <c r="B20" s="15">
        <v>25</v>
      </c>
      <c r="C20" s="23">
        <v>2282137400</v>
      </c>
      <c r="D20" s="23"/>
      <c r="E20" s="23">
        <v>2189159821</v>
      </c>
      <c r="F20" s="23"/>
      <c r="G20" s="20">
        <v>0</v>
      </c>
      <c r="H20" s="23"/>
      <c r="I20" s="20">
        <v>0</v>
      </c>
    </row>
    <row r="21" spans="1:9" ht="20.25" customHeight="1" x14ac:dyDescent="0.25">
      <c r="A21" s="1" t="s">
        <v>49</v>
      </c>
      <c r="B21" s="15" t="s">
        <v>276</v>
      </c>
      <c r="C21" s="23">
        <v>2894377051</v>
      </c>
      <c r="D21" s="23"/>
      <c r="E21" s="23">
        <v>2564548512</v>
      </c>
      <c r="F21" s="23"/>
      <c r="G21" s="23">
        <v>227718376</v>
      </c>
      <c r="H21" s="23"/>
      <c r="I21" s="23">
        <v>120497894</v>
      </c>
    </row>
    <row r="22" spans="1:9" ht="20.25" customHeight="1" x14ac:dyDescent="0.25">
      <c r="A22" s="1" t="s">
        <v>259</v>
      </c>
      <c r="B22" s="15"/>
      <c r="C22" s="20">
        <v>0</v>
      </c>
      <c r="D22" s="23"/>
      <c r="E22" s="20">
        <v>0</v>
      </c>
      <c r="F22" s="23"/>
      <c r="G22" s="23">
        <v>329078</v>
      </c>
      <c r="H22" s="23"/>
      <c r="I22" s="20">
        <v>0</v>
      </c>
    </row>
    <row r="23" spans="1:9" ht="20.25" customHeight="1" x14ac:dyDescent="0.25">
      <c r="A23" s="9" t="s">
        <v>26</v>
      </c>
      <c r="B23" s="15"/>
      <c r="C23" s="29">
        <v>24639861035</v>
      </c>
      <c r="D23" s="9"/>
      <c r="E23" s="29">
        <v>24881987006</v>
      </c>
      <c r="F23" s="22"/>
      <c r="G23" s="29">
        <v>228047454</v>
      </c>
      <c r="H23" s="9"/>
      <c r="I23" s="29">
        <v>120497894</v>
      </c>
    </row>
    <row r="24" spans="1:9" ht="20.25" customHeight="1" x14ac:dyDescent="0.25">
      <c r="A24" s="9"/>
      <c r="B24" s="15"/>
      <c r="C24" s="23"/>
      <c r="E24" s="23"/>
      <c r="F24" s="23"/>
      <c r="G24" s="23"/>
      <c r="I24" s="23"/>
    </row>
    <row r="25" spans="1:9" ht="20.25" customHeight="1" x14ac:dyDescent="0.25">
      <c r="A25" s="9" t="s">
        <v>204</v>
      </c>
      <c r="B25" s="15"/>
      <c r="C25" s="22">
        <v>4000621131</v>
      </c>
      <c r="D25" s="22"/>
      <c r="E25" s="22">
        <v>3548215393</v>
      </c>
      <c r="F25" s="22"/>
      <c r="G25" s="22">
        <v>2702629297</v>
      </c>
      <c r="H25" s="22"/>
      <c r="I25" s="22">
        <v>2881358086</v>
      </c>
    </row>
    <row r="26" spans="1:9" ht="20.25" customHeight="1" x14ac:dyDescent="0.25">
      <c r="A26" s="1" t="s">
        <v>50</v>
      </c>
      <c r="B26" s="15"/>
      <c r="C26" s="23">
        <v>-426905041</v>
      </c>
      <c r="D26" s="23"/>
      <c r="E26" s="23">
        <v>-549546391</v>
      </c>
      <c r="F26" s="23"/>
      <c r="G26" s="23">
        <v>-322174060</v>
      </c>
      <c r="H26" s="23"/>
      <c r="I26" s="23">
        <v>-480735601</v>
      </c>
    </row>
    <row r="27" spans="1:9" ht="20.25" customHeight="1" x14ac:dyDescent="0.25">
      <c r="A27" s="1" t="s">
        <v>277</v>
      </c>
      <c r="B27" s="15"/>
      <c r="C27" s="23"/>
      <c r="D27" s="23"/>
      <c r="E27" s="23"/>
      <c r="F27" s="23"/>
      <c r="G27" s="83"/>
      <c r="H27" s="23"/>
      <c r="I27" s="23"/>
    </row>
    <row r="28" spans="1:9" ht="20.25" customHeight="1" x14ac:dyDescent="0.25">
      <c r="A28" s="1" t="s">
        <v>278</v>
      </c>
      <c r="B28" s="15"/>
      <c r="C28" s="24">
        <v>29240659</v>
      </c>
      <c r="D28" s="23"/>
      <c r="E28" s="24">
        <v>109598624</v>
      </c>
      <c r="F28" s="23"/>
      <c r="G28" s="159">
        <v>0</v>
      </c>
      <c r="H28" s="23"/>
      <c r="I28" s="159">
        <v>0</v>
      </c>
    </row>
    <row r="29" spans="1:9" ht="20.25" customHeight="1" x14ac:dyDescent="0.25">
      <c r="A29" s="9" t="s">
        <v>147</v>
      </c>
      <c r="B29" s="15">
        <v>23</v>
      </c>
      <c r="C29" s="148">
        <v>3602956749</v>
      </c>
      <c r="D29" s="23"/>
      <c r="E29" s="148">
        <v>3108267626</v>
      </c>
      <c r="F29" s="8"/>
      <c r="G29" s="148">
        <v>2380455237</v>
      </c>
      <c r="H29" s="23"/>
      <c r="I29" s="148">
        <v>2400622485</v>
      </c>
    </row>
    <row r="30" spans="1:9" ht="20.25" customHeight="1" x14ac:dyDescent="0.25">
      <c r="A30" s="1" t="s">
        <v>109</v>
      </c>
      <c r="B30" s="15">
        <v>26</v>
      </c>
      <c r="C30" s="8">
        <v>-768096530</v>
      </c>
      <c r="D30" s="23"/>
      <c r="E30" s="8">
        <v>-704946333</v>
      </c>
      <c r="F30" s="23"/>
      <c r="G30" s="8">
        <v>-4355085</v>
      </c>
      <c r="H30" s="23"/>
      <c r="I30" s="8">
        <v>-6415970</v>
      </c>
    </row>
    <row r="31" spans="1:9" ht="20.25" customHeight="1" thickBot="1" x14ac:dyDescent="0.3">
      <c r="A31" s="9" t="s">
        <v>148</v>
      </c>
      <c r="B31" s="15"/>
      <c r="C31" s="122">
        <v>2834860219</v>
      </c>
      <c r="D31" s="22"/>
      <c r="E31" s="122">
        <v>2403321293</v>
      </c>
      <c r="F31" s="40"/>
      <c r="G31" s="122">
        <v>2376100152</v>
      </c>
      <c r="H31" s="22"/>
      <c r="I31" s="122">
        <v>2394206515</v>
      </c>
    </row>
    <row r="32" spans="1:9" ht="20.25" customHeight="1" thickTop="1" x14ac:dyDescent="0.25">
      <c r="A32" s="9"/>
      <c r="B32" s="15"/>
      <c r="C32" s="22"/>
      <c r="D32" s="9"/>
      <c r="E32" s="22"/>
      <c r="F32" s="22"/>
      <c r="G32" s="22"/>
      <c r="H32" s="9"/>
      <c r="I32" s="22"/>
    </row>
    <row r="33" spans="1:9" ht="20.25" customHeight="1" x14ac:dyDescent="0.3">
      <c r="A33" s="35" t="s">
        <v>99</v>
      </c>
      <c r="I33" s="28"/>
    </row>
    <row r="34" spans="1:9" ht="20.25" customHeight="1" x14ac:dyDescent="0.25">
      <c r="A34" s="11" t="s">
        <v>85</v>
      </c>
    </row>
    <row r="35" spans="1:9" ht="20.25" customHeight="1" x14ac:dyDescent="0.25">
      <c r="A35"/>
      <c r="B35" s="1"/>
      <c r="C35" s="127"/>
      <c r="D35" s="127"/>
      <c r="E35" s="127"/>
      <c r="F35" s="127"/>
      <c r="G35" s="127"/>
      <c r="I35" s="127"/>
    </row>
    <row r="36" spans="1:9" ht="20.25" customHeight="1" x14ac:dyDescent="0.25">
      <c r="A36"/>
      <c r="B36" s="1"/>
      <c r="C36" s="175" t="s">
        <v>120</v>
      </c>
      <c r="D36" s="175"/>
      <c r="E36" s="175"/>
      <c r="F36" s="127"/>
      <c r="G36" s="175" t="s">
        <v>123</v>
      </c>
      <c r="H36" s="175"/>
      <c r="I36" s="175"/>
    </row>
    <row r="37" spans="1:9" ht="20.25" customHeight="1" x14ac:dyDescent="0.25">
      <c r="A37"/>
      <c r="B37" s="1"/>
      <c r="C37" s="175" t="s">
        <v>121</v>
      </c>
      <c r="D37" s="175"/>
      <c r="E37" s="175"/>
      <c r="F37" s="127"/>
      <c r="G37" s="175" t="s">
        <v>121</v>
      </c>
      <c r="H37" s="175"/>
      <c r="I37" s="175"/>
    </row>
    <row r="38" spans="1:9" ht="20.25" customHeight="1" x14ac:dyDescent="0.25">
      <c r="A38"/>
      <c r="B38" s="1"/>
      <c r="C38" s="177" t="s">
        <v>106</v>
      </c>
      <c r="D38" s="177"/>
      <c r="E38" s="177"/>
      <c r="F38" s="128"/>
      <c r="G38" s="177" t="s">
        <v>106</v>
      </c>
      <c r="H38" s="177"/>
      <c r="I38" s="177"/>
    </row>
    <row r="39" spans="1:9" ht="20.25" customHeight="1" x14ac:dyDescent="0.25">
      <c r="A39" s="12"/>
      <c r="B39" s="15" t="s">
        <v>8</v>
      </c>
      <c r="C39" s="131" t="s">
        <v>242</v>
      </c>
      <c r="D39" s="132"/>
      <c r="E39" s="131" t="s">
        <v>216</v>
      </c>
      <c r="F39" s="131"/>
      <c r="G39" s="131" t="s">
        <v>242</v>
      </c>
      <c r="H39" s="132"/>
      <c r="I39" s="131" t="s">
        <v>216</v>
      </c>
    </row>
    <row r="40" spans="1:9" ht="20.25" customHeight="1" x14ac:dyDescent="0.25">
      <c r="A40" s="12"/>
      <c r="B40" s="15"/>
      <c r="C40" s="174" t="s">
        <v>13</v>
      </c>
      <c r="D40" s="174"/>
      <c r="E40" s="174"/>
      <c r="F40" s="174"/>
      <c r="G40" s="174"/>
      <c r="H40" s="174"/>
      <c r="I40" s="174"/>
    </row>
    <row r="41" spans="1:9" ht="20.25" customHeight="1" x14ac:dyDescent="0.25">
      <c r="A41" s="12" t="s">
        <v>110</v>
      </c>
      <c r="B41" s="15"/>
      <c r="C41" s="15"/>
      <c r="D41" s="15"/>
      <c r="E41" s="15"/>
      <c r="F41" s="15"/>
      <c r="G41" s="15"/>
      <c r="H41" s="15"/>
      <c r="I41" s="15"/>
    </row>
    <row r="42" spans="1:9" ht="20.25" customHeight="1" x14ac:dyDescent="0.25">
      <c r="A42" s="115" t="s">
        <v>125</v>
      </c>
      <c r="B42" s="15"/>
      <c r="C42" s="22"/>
      <c r="D42" s="22"/>
      <c r="E42" s="125"/>
      <c r="F42" s="125"/>
      <c r="G42" s="125"/>
      <c r="H42" s="22"/>
      <c r="I42" s="22"/>
    </row>
    <row r="43" spans="1:9" ht="20.25" customHeight="1" x14ac:dyDescent="0.25">
      <c r="A43" s="115" t="s">
        <v>111</v>
      </c>
      <c r="B43" s="15"/>
      <c r="C43" s="22"/>
      <c r="D43" s="22"/>
      <c r="E43" s="125"/>
      <c r="F43" s="125"/>
      <c r="G43" s="125"/>
      <c r="H43" s="22"/>
      <c r="I43" s="22"/>
    </row>
    <row r="44" spans="1:9" ht="20.25" customHeight="1" x14ac:dyDescent="0.25">
      <c r="A44" s="1" t="s">
        <v>205</v>
      </c>
      <c r="B44" s="15"/>
      <c r="C44" s="22"/>
      <c r="D44" s="22"/>
      <c r="E44" s="125"/>
      <c r="F44" s="125"/>
      <c r="G44" s="125"/>
      <c r="H44" s="22"/>
      <c r="I44" s="22"/>
    </row>
    <row r="45" spans="1:9" ht="20.25" customHeight="1" x14ac:dyDescent="0.25">
      <c r="A45" s="1" t="s">
        <v>206</v>
      </c>
      <c r="B45" s="15"/>
      <c r="C45" s="23">
        <v>-23178991</v>
      </c>
      <c r="D45" s="23"/>
      <c r="E45" s="23">
        <v>26112638</v>
      </c>
      <c r="F45" s="23"/>
      <c r="G45" s="20">
        <v>0</v>
      </c>
      <c r="H45" s="23"/>
      <c r="I45" s="20">
        <v>0</v>
      </c>
    </row>
    <row r="46" spans="1:9" ht="20.25" customHeight="1" x14ac:dyDescent="0.25">
      <c r="A46" s="1" t="s">
        <v>224</v>
      </c>
      <c r="B46" s="15"/>
      <c r="C46" s="23"/>
      <c r="D46" s="23"/>
      <c r="E46" s="23"/>
      <c r="F46" s="23"/>
      <c r="G46" s="83"/>
      <c r="H46" s="23"/>
      <c r="I46" s="83"/>
    </row>
    <row r="47" spans="1:9" ht="20.100000000000001" customHeight="1" x14ac:dyDescent="0.25">
      <c r="A47" s="1" t="s">
        <v>225</v>
      </c>
      <c r="B47" s="15"/>
      <c r="C47" s="23">
        <v>-1563507</v>
      </c>
      <c r="D47" s="23"/>
      <c r="E47" s="23">
        <v>308108</v>
      </c>
      <c r="F47" s="23"/>
      <c r="G47" s="20">
        <v>0</v>
      </c>
      <c r="H47" s="23"/>
      <c r="I47" s="20">
        <v>0</v>
      </c>
    </row>
    <row r="48" spans="1:9" ht="20.25" customHeight="1" x14ac:dyDescent="0.25">
      <c r="A48" s="9" t="s">
        <v>131</v>
      </c>
      <c r="B48" s="15"/>
      <c r="C48" s="144"/>
      <c r="D48" s="23"/>
      <c r="E48" s="144"/>
      <c r="F48" s="23"/>
      <c r="G48" s="145"/>
      <c r="H48" s="23"/>
      <c r="I48" s="145"/>
    </row>
    <row r="49" spans="1:9" ht="20.25" customHeight="1" x14ac:dyDescent="0.25">
      <c r="A49" s="12" t="s">
        <v>111</v>
      </c>
      <c r="B49" s="15"/>
      <c r="C49" s="43">
        <v>-24742498</v>
      </c>
      <c r="D49" s="23"/>
      <c r="E49" s="43">
        <v>26420746</v>
      </c>
      <c r="F49" s="22"/>
      <c r="G49" s="153">
        <v>0</v>
      </c>
      <c r="H49" s="23"/>
      <c r="I49" s="153">
        <v>0</v>
      </c>
    </row>
    <row r="50" spans="1:9" ht="20.25" customHeight="1" x14ac:dyDescent="0.25">
      <c r="A50" s="9" t="s">
        <v>280</v>
      </c>
      <c r="B50" s="15"/>
      <c r="C50" s="16"/>
      <c r="D50" s="16"/>
      <c r="E50" s="16"/>
      <c r="F50" s="16"/>
      <c r="G50" s="16"/>
      <c r="H50" s="16"/>
      <c r="I50" s="16"/>
    </row>
    <row r="51" spans="1:9" ht="20.25" customHeight="1" x14ac:dyDescent="0.25">
      <c r="A51" s="9" t="s">
        <v>279</v>
      </c>
      <c r="B51" s="15">
        <v>26</v>
      </c>
      <c r="C51" s="17">
        <v>-24742498</v>
      </c>
      <c r="D51" s="16"/>
      <c r="E51" s="17">
        <v>26420746</v>
      </c>
      <c r="F51" s="107"/>
      <c r="G51" s="153">
        <v>0</v>
      </c>
      <c r="H51" s="16"/>
      <c r="I51" s="17">
        <v>0</v>
      </c>
    </row>
    <row r="52" spans="1:9" ht="20.25" customHeight="1" thickBot="1" x14ac:dyDescent="0.3">
      <c r="A52" s="9" t="s">
        <v>61</v>
      </c>
      <c r="B52" s="15"/>
      <c r="C52" s="133">
        <v>2810117721</v>
      </c>
      <c r="D52" s="9"/>
      <c r="E52" s="133">
        <v>2429742039</v>
      </c>
      <c r="F52" s="107"/>
      <c r="G52" s="133">
        <v>2376100152</v>
      </c>
      <c r="H52" s="9"/>
      <c r="I52" s="133">
        <v>2394206515</v>
      </c>
    </row>
    <row r="53" spans="1:9" ht="20.25" customHeight="1" thickTop="1" x14ac:dyDescent="0.25">
      <c r="A53" s="12"/>
      <c r="B53" s="15"/>
      <c r="C53" s="19"/>
      <c r="D53" s="7"/>
      <c r="E53" s="19"/>
      <c r="F53" s="19"/>
      <c r="G53" s="19"/>
      <c r="H53" s="7"/>
      <c r="I53" s="19"/>
    </row>
    <row r="54" spans="1:9" ht="20.25" customHeight="1" x14ac:dyDescent="0.25">
      <c r="A54" s="7" t="s">
        <v>149</v>
      </c>
      <c r="B54" s="15"/>
    </row>
    <row r="55" spans="1:9" ht="20.25" customHeight="1" x14ac:dyDescent="0.25">
      <c r="A55" s="5" t="s">
        <v>112</v>
      </c>
      <c r="B55" s="15"/>
      <c r="C55" s="129">
        <v>2772325792</v>
      </c>
      <c r="D55" s="32"/>
      <c r="E55" s="129">
        <v>2352637257</v>
      </c>
      <c r="F55" s="32"/>
      <c r="G55" s="129">
        <v>2376100152</v>
      </c>
      <c r="H55" s="32"/>
      <c r="I55" s="129">
        <v>2394206515</v>
      </c>
    </row>
    <row r="56" spans="1:9" ht="20.25" customHeight="1" x14ac:dyDescent="0.25">
      <c r="A56" s="3" t="s">
        <v>60</v>
      </c>
      <c r="B56" s="15"/>
      <c r="C56" s="33">
        <v>62534427</v>
      </c>
      <c r="D56" s="34"/>
      <c r="E56" s="33">
        <v>50684036</v>
      </c>
      <c r="F56" s="129"/>
      <c r="G56" s="159">
        <v>0</v>
      </c>
      <c r="H56" s="32"/>
      <c r="I56" s="20">
        <v>0</v>
      </c>
    </row>
    <row r="57" spans="1:9" ht="20.25" customHeight="1" thickBot="1" x14ac:dyDescent="0.3">
      <c r="A57" s="7"/>
      <c r="B57" s="15"/>
      <c r="C57" s="18">
        <v>2834860219</v>
      </c>
      <c r="D57" s="107"/>
      <c r="E57" s="18">
        <v>2403321293</v>
      </c>
      <c r="F57" s="107"/>
      <c r="G57" s="18">
        <v>2376100152</v>
      </c>
      <c r="H57" s="106"/>
      <c r="I57" s="18">
        <v>2394206515</v>
      </c>
    </row>
    <row r="58" spans="1:9" ht="20.25" customHeight="1" thickTop="1" x14ac:dyDescent="0.25">
      <c r="A58" s="12"/>
      <c r="B58" s="15"/>
      <c r="C58" s="19"/>
      <c r="D58" s="7"/>
      <c r="E58" s="19"/>
      <c r="F58" s="19"/>
      <c r="G58" s="19"/>
      <c r="H58" s="7"/>
      <c r="I58" s="19"/>
    </row>
    <row r="59" spans="1:9" ht="20.25" customHeight="1" x14ac:dyDescent="0.25">
      <c r="A59" s="9" t="s">
        <v>150</v>
      </c>
      <c r="B59" s="9"/>
      <c r="C59" s="19"/>
      <c r="D59" s="7"/>
      <c r="E59" s="19"/>
      <c r="F59" s="19"/>
      <c r="G59" s="19"/>
      <c r="H59" s="7"/>
      <c r="I59" s="19"/>
    </row>
    <row r="60" spans="1:9" ht="20.25" customHeight="1" x14ac:dyDescent="0.25">
      <c r="A60" s="5" t="s">
        <v>112</v>
      </c>
      <c r="B60" s="15"/>
      <c r="C60" s="32">
        <v>2747540218</v>
      </c>
      <c r="D60" s="32">
        <v>0</v>
      </c>
      <c r="E60" s="32">
        <v>2378595115</v>
      </c>
      <c r="F60" s="32">
        <v>0</v>
      </c>
      <c r="G60" s="32">
        <v>2376100152</v>
      </c>
      <c r="H60" s="32">
        <v>0</v>
      </c>
      <c r="I60" s="32">
        <v>2394206515</v>
      </c>
    </row>
    <row r="61" spans="1:9" ht="20.25" customHeight="1" x14ac:dyDescent="0.25">
      <c r="A61" s="3" t="s">
        <v>60</v>
      </c>
      <c r="B61" s="15"/>
      <c r="C61" s="123">
        <v>62577503</v>
      </c>
      <c r="D61" s="34"/>
      <c r="E61" s="33">
        <v>51146924</v>
      </c>
      <c r="F61" s="129"/>
      <c r="G61" s="159">
        <v>0</v>
      </c>
      <c r="H61" s="32"/>
      <c r="I61" s="159">
        <v>0</v>
      </c>
    </row>
    <row r="62" spans="1:9" ht="20.25" customHeight="1" thickBot="1" x14ac:dyDescent="0.3">
      <c r="A62" s="9"/>
      <c r="B62" s="1"/>
      <c r="C62" s="84">
        <v>2810117721</v>
      </c>
      <c r="D62" s="85"/>
      <c r="E62" s="84">
        <v>2429742039</v>
      </c>
      <c r="F62" s="85"/>
      <c r="G62" s="84">
        <v>2376100152</v>
      </c>
      <c r="H62" s="85"/>
      <c r="I62" s="84">
        <v>2394206515</v>
      </c>
    </row>
    <row r="63" spans="1:9" ht="20.25" customHeight="1" thickTop="1" x14ac:dyDescent="0.25">
      <c r="A63" s="14"/>
      <c r="B63" s="15"/>
      <c r="C63" s="19"/>
      <c r="D63" s="7"/>
      <c r="E63" s="19"/>
      <c r="F63" s="19"/>
      <c r="G63" s="19"/>
      <c r="H63" s="7"/>
      <c r="I63" s="19"/>
    </row>
    <row r="64" spans="1:9" ht="20.25" customHeight="1" x14ac:dyDescent="0.25">
      <c r="A64" s="7" t="s">
        <v>151</v>
      </c>
      <c r="B64" s="15"/>
      <c r="C64" s="21"/>
      <c r="D64" s="3"/>
      <c r="E64" s="21"/>
      <c r="F64" s="21"/>
      <c r="G64" s="21"/>
      <c r="H64" s="3"/>
      <c r="I64" s="21"/>
    </row>
    <row r="65" spans="1:9" ht="20.25" customHeight="1" thickBot="1" x14ac:dyDescent="0.3">
      <c r="A65" s="3" t="s">
        <v>152</v>
      </c>
      <c r="B65" s="15">
        <v>28</v>
      </c>
      <c r="C65" s="45">
        <v>1.27</v>
      </c>
      <c r="D65" s="46"/>
      <c r="E65" s="45">
        <v>1.07</v>
      </c>
      <c r="F65" s="46"/>
      <c r="G65" s="45">
        <v>1.0900000000000001</v>
      </c>
      <c r="H65" s="46"/>
      <c r="I65" s="45">
        <v>1.0900000000000001</v>
      </c>
    </row>
    <row r="66" spans="1:9" ht="20.25" customHeight="1" thickTop="1" x14ac:dyDescent="0.25">
      <c r="A66" s="3"/>
      <c r="B66" s="15"/>
      <c r="C66" s="46"/>
      <c r="D66" s="46"/>
      <c r="E66" s="46"/>
      <c r="F66" s="46"/>
      <c r="G66" s="46"/>
      <c r="H66" s="46"/>
      <c r="I66" s="46"/>
    </row>
  </sheetData>
  <mergeCells count="14">
    <mergeCell ref="C8:I8"/>
    <mergeCell ref="C4:E4"/>
    <mergeCell ref="G4:I4"/>
    <mergeCell ref="C5:E5"/>
    <mergeCell ref="G5:I5"/>
    <mergeCell ref="C6:E6"/>
    <mergeCell ref="G6:I6"/>
    <mergeCell ref="G38:I38"/>
    <mergeCell ref="C40:I40"/>
    <mergeCell ref="C36:E36"/>
    <mergeCell ref="C38:E38"/>
    <mergeCell ref="G36:I36"/>
    <mergeCell ref="C37:E37"/>
    <mergeCell ref="G37:I37"/>
  </mergeCells>
  <pageMargins left="0.8" right="0.8" top="0.48" bottom="0.5" header="0.5" footer="0.5"/>
  <pageSetup paperSize="9" scale="75" firstPageNumber="8" orientation="portrait" useFirstPageNumber="1" r:id="rId1"/>
  <headerFooter alignWithMargins="0">
    <oddFooter>&amp;L&amp;11The accompanying notes are an integral part of these financial statements.
&amp;C&amp;11&amp;P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view="pageBreakPreview" topLeftCell="A7" zoomScale="70" zoomScaleNormal="80" zoomScaleSheetLayoutView="70" workbookViewId="0">
      <selection activeCell="S10" sqref="S10"/>
    </sheetView>
  </sheetViews>
  <sheetFormatPr defaultColWidth="9" defaultRowHeight="17.25" customHeight="1" x14ac:dyDescent="0.25"/>
  <cols>
    <col min="1" max="1" width="42.875" style="58" customWidth="1"/>
    <col min="2" max="2" width="4.75" style="48" customWidth="1"/>
    <col min="3" max="3" width="17.5" style="49" bestFit="1" customWidth="1"/>
    <col min="4" max="4" width="0.75" style="49" customWidth="1"/>
    <col min="5" max="5" width="17.5" style="49" bestFit="1" customWidth="1"/>
    <col min="6" max="6" width="0.75" style="49" customWidth="1"/>
    <col min="7" max="7" width="15.875" style="49" bestFit="1" customWidth="1"/>
    <col min="8" max="8" width="0.75" style="49" customWidth="1"/>
    <col min="9" max="9" width="18.125" style="49" bestFit="1" customWidth="1"/>
    <col min="10" max="10" width="0.75" style="49" customWidth="1"/>
    <col min="11" max="11" width="15" style="49" bestFit="1" customWidth="1"/>
    <col min="12" max="12" width="1.25" style="49" customWidth="1"/>
    <col min="13" max="13" width="12.875" style="49" customWidth="1"/>
    <col min="14" max="14" width="0.875" style="49" customWidth="1"/>
    <col min="15" max="15" width="15" style="49" bestFit="1" customWidth="1"/>
    <col min="16" max="16" width="0.75" style="49" customWidth="1"/>
    <col min="17" max="17" width="18.375" style="49" bestFit="1" customWidth="1"/>
    <col min="18" max="18" width="0.75" style="49" customWidth="1"/>
    <col min="19" max="19" width="15.125" style="49" bestFit="1" customWidth="1"/>
    <col min="20" max="20" width="0.75" style="49" customWidth="1"/>
    <col min="21" max="21" width="19.25" style="49" bestFit="1" customWidth="1"/>
    <col min="22" max="22" width="1" style="49" customWidth="1"/>
    <col min="23" max="16384" width="9" style="49"/>
  </cols>
  <sheetData>
    <row r="1" spans="1:21" ht="17.25" customHeight="1" x14ac:dyDescent="0.3">
      <c r="A1" s="47" t="s">
        <v>99</v>
      </c>
    </row>
    <row r="2" spans="1:21" ht="17.25" customHeight="1" x14ac:dyDescent="0.25">
      <c r="A2" s="50" t="s">
        <v>86</v>
      </c>
      <c r="B2" s="51"/>
      <c r="C2" s="52"/>
    </row>
    <row r="3" spans="1:21" ht="17.25" customHeight="1" x14ac:dyDescent="0.25">
      <c r="A3" s="53"/>
    </row>
    <row r="4" spans="1:21" ht="17.25" customHeight="1" x14ac:dyDescent="0.25">
      <c r="A4" s="53"/>
      <c r="C4" s="178" t="s">
        <v>105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5.75" x14ac:dyDescent="0.25">
      <c r="A5" s="53"/>
      <c r="C5" s="120"/>
      <c r="D5" s="120"/>
      <c r="E5" s="120"/>
      <c r="F5" s="120"/>
      <c r="G5" s="179" t="s">
        <v>36</v>
      </c>
      <c r="H5" s="179"/>
      <c r="I5" s="179"/>
      <c r="K5" s="180" t="s">
        <v>58</v>
      </c>
      <c r="L5" s="180"/>
      <c r="M5" s="181"/>
      <c r="N5" s="181"/>
      <c r="O5" s="181"/>
      <c r="P5" s="120"/>
      <c r="Q5" s="120"/>
      <c r="R5" s="120"/>
    </row>
    <row r="6" spans="1:21" ht="15" x14ac:dyDescent="0.25">
      <c r="A6" s="53"/>
      <c r="C6" s="120"/>
      <c r="D6" s="120"/>
      <c r="E6" s="120"/>
      <c r="F6" s="120"/>
      <c r="G6" s="108"/>
      <c r="H6" s="108"/>
      <c r="I6" s="108"/>
      <c r="K6" s="151"/>
      <c r="L6" s="151"/>
      <c r="M6" s="151" t="s">
        <v>226</v>
      </c>
      <c r="N6" s="151"/>
      <c r="O6" s="151"/>
      <c r="P6" s="120"/>
      <c r="Q6" s="120"/>
      <c r="R6" s="120"/>
    </row>
    <row r="7" spans="1:21" ht="17.25" customHeight="1" x14ac:dyDescent="0.25">
      <c r="A7" s="53"/>
      <c r="C7" s="120"/>
      <c r="D7" s="120"/>
      <c r="E7" s="120"/>
      <c r="F7" s="120"/>
      <c r="G7" s="108"/>
      <c r="H7" s="120"/>
      <c r="K7" s="108"/>
      <c r="L7" s="108"/>
      <c r="M7" s="108" t="s">
        <v>227</v>
      </c>
      <c r="N7" s="108"/>
      <c r="O7" s="108"/>
      <c r="Q7" s="108" t="s">
        <v>41</v>
      </c>
      <c r="R7" s="120"/>
      <c r="S7" s="120"/>
    </row>
    <row r="8" spans="1:21" ht="17.25" customHeight="1" x14ac:dyDescent="0.25">
      <c r="A8" s="49"/>
      <c r="C8" s="108" t="s">
        <v>30</v>
      </c>
      <c r="D8" s="108"/>
      <c r="E8" s="108"/>
      <c r="F8" s="108"/>
      <c r="G8" s="108"/>
      <c r="H8" s="108"/>
      <c r="K8" s="108"/>
      <c r="L8" s="108"/>
      <c r="M8" s="108" t="s">
        <v>228</v>
      </c>
      <c r="N8" s="108"/>
      <c r="O8" s="108" t="s">
        <v>231</v>
      </c>
      <c r="Q8" s="108" t="s">
        <v>80</v>
      </c>
      <c r="R8" s="108"/>
      <c r="S8" s="108" t="s">
        <v>63</v>
      </c>
    </row>
    <row r="9" spans="1:21" ht="17.25" customHeight="1" x14ac:dyDescent="0.25">
      <c r="A9" s="49"/>
      <c r="C9" s="108" t="s">
        <v>31</v>
      </c>
      <c r="D9" s="108"/>
      <c r="E9" s="108" t="s">
        <v>114</v>
      </c>
      <c r="F9" s="108"/>
      <c r="H9" s="108"/>
      <c r="K9" s="108" t="s">
        <v>207</v>
      </c>
      <c r="L9" s="108"/>
      <c r="M9" s="108" t="s">
        <v>229</v>
      </c>
      <c r="N9" s="108"/>
      <c r="O9" s="108" t="s">
        <v>232</v>
      </c>
      <c r="Q9" s="108" t="s">
        <v>66</v>
      </c>
      <c r="R9" s="54"/>
      <c r="S9" s="108" t="s">
        <v>67</v>
      </c>
      <c r="U9" s="108" t="s">
        <v>100</v>
      </c>
    </row>
    <row r="10" spans="1:21" ht="17.25" customHeight="1" x14ac:dyDescent="0.25">
      <c r="A10" s="49"/>
      <c r="C10" s="108" t="s">
        <v>32</v>
      </c>
      <c r="D10" s="108"/>
      <c r="E10" s="108" t="s">
        <v>113</v>
      </c>
      <c r="F10" s="108"/>
      <c r="G10" s="108" t="s">
        <v>4</v>
      </c>
      <c r="H10" s="108"/>
      <c r="I10" s="108" t="s">
        <v>5</v>
      </c>
      <c r="K10" s="108" t="s">
        <v>208</v>
      </c>
      <c r="L10" s="108"/>
      <c r="M10" s="108" t="s">
        <v>230</v>
      </c>
      <c r="N10" s="108"/>
      <c r="O10" s="108" t="s">
        <v>70</v>
      </c>
      <c r="Q10" s="108" t="s">
        <v>115</v>
      </c>
      <c r="R10" s="108"/>
      <c r="S10" s="108" t="s">
        <v>45</v>
      </c>
      <c r="U10" s="108" t="s">
        <v>33</v>
      </c>
    </row>
    <row r="11" spans="1:21" ht="17.25" customHeight="1" x14ac:dyDescent="0.25">
      <c r="A11" s="49"/>
      <c r="C11" s="182" t="s">
        <v>13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</row>
    <row r="12" spans="1:21" ht="17.25" customHeight="1" x14ac:dyDescent="0.25">
      <c r="A12" s="53" t="s">
        <v>219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</row>
    <row r="13" spans="1:21" ht="17.25" customHeight="1" x14ac:dyDescent="0.25">
      <c r="A13" s="53" t="s">
        <v>220</v>
      </c>
      <c r="C13" s="55">
        <v>2188504922</v>
      </c>
      <c r="D13" s="55"/>
      <c r="E13" s="55">
        <v>1872580809</v>
      </c>
      <c r="F13" s="55"/>
      <c r="G13" s="55">
        <v>223730753</v>
      </c>
      <c r="H13" s="55"/>
      <c r="I13" s="55">
        <v>38876478969</v>
      </c>
      <c r="J13" s="55"/>
      <c r="K13" s="55">
        <v>-114746671</v>
      </c>
      <c r="L13" s="55"/>
      <c r="M13" s="80" t="s">
        <v>3</v>
      </c>
      <c r="N13" s="80"/>
      <c r="O13" s="55">
        <v>-114746671</v>
      </c>
      <c r="P13" s="55"/>
      <c r="Q13" s="55">
        <v>43046548782</v>
      </c>
      <c r="R13" s="55"/>
      <c r="S13" s="55">
        <v>739800364</v>
      </c>
      <c r="T13" s="55"/>
      <c r="U13" s="103">
        <v>43786349146</v>
      </c>
    </row>
    <row r="14" spans="1:21" ht="17.25" customHeight="1" x14ac:dyDescent="0.25">
      <c r="A14" s="53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103"/>
    </row>
    <row r="15" spans="1:21" ht="17.25" customHeight="1" x14ac:dyDescent="0.25">
      <c r="A15" s="56" t="s">
        <v>79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90"/>
      <c r="R15" s="55"/>
      <c r="S15" s="55"/>
      <c r="T15" s="86"/>
      <c r="U15" s="86"/>
    </row>
    <row r="16" spans="1:21" ht="17.25" customHeight="1" x14ac:dyDescent="0.25">
      <c r="A16" s="57" t="s">
        <v>136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90"/>
      <c r="R16" s="55"/>
      <c r="S16" s="55"/>
      <c r="T16" s="86"/>
      <c r="U16" s="86"/>
    </row>
    <row r="17" spans="1:21" ht="17.25" customHeight="1" x14ac:dyDescent="0.25">
      <c r="A17" s="57" t="s">
        <v>137</v>
      </c>
      <c r="C17" s="55"/>
      <c r="D17" s="55"/>
      <c r="E17" s="80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90"/>
      <c r="R17" s="55"/>
      <c r="S17" s="55"/>
      <c r="T17" s="86"/>
      <c r="U17" s="86"/>
    </row>
    <row r="18" spans="1:21" ht="17.25" customHeight="1" x14ac:dyDescent="0.25">
      <c r="A18" s="58" t="s">
        <v>135</v>
      </c>
      <c r="C18" s="80">
        <v>0</v>
      </c>
      <c r="D18" s="119"/>
      <c r="E18" s="80">
        <v>0</v>
      </c>
      <c r="F18" s="119"/>
      <c r="G18" s="80">
        <v>0</v>
      </c>
      <c r="H18" s="119"/>
      <c r="I18" s="138">
        <v>-2100964725</v>
      </c>
      <c r="J18" s="119"/>
      <c r="K18" s="80">
        <v>0</v>
      </c>
      <c r="L18" s="80"/>
      <c r="M18" s="80">
        <v>0</v>
      </c>
      <c r="N18" s="80"/>
      <c r="O18" s="80">
        <v>0</v>
      </c>
      <c r="P18" s="119"/>
      <c r="Q18" s="75">
        <v>-2100964725</v>
      </c>
      <c r="R18" s="119"/>
      <c r="S18" s="80">
        <v>0</v>
      </c>
      <c r="T18" s="119"/>
      <c r="U18" s="61">
        <v>-2100964725</v>
      </c>
    </row>
    <row r="19" spans="1:21" ht="17.25" customHeight="1" x14ac:dyDescent="0.25">
      <c r="A19" s="58" t="s">
        <v>175</v>
      </c>
      <c r="C19" s="80">
        <v>0</v>
      </c>
      <c r="D19" s="119"/>
      <c r="E19" s="80">
        <v>0</v>
      </c>
      <c r="F19" s="119"/>
      <c r="G19" s="80">
        <v>0</v>
      </c>
      <c r="H19" s="119"/>
      <c r="I19" s="80">
        <v>0</v>
      </c>
      <c r="J19" s="119"/>
      <c r="K19" s="80">
        <v>0</v>
      </c>
      <c r="L19" s="80"/>
      <c r="M19" s="99">
        <v>0</v>
      </c>
      <c r="N19" s="80"/>
      <c r="O19" s="99">
        <v>0</v>
      </c>
      <c r="P19" s="119"/>
      <c r="Q19" s="80">
        <v>0</v>
      </c>
      <c r="R19" s="119"/>
      <c r="S19" s="75">
        <v>-42744171</v>
      </c>
      <c r="T19" s="119"/>
      <c r="U19" s="61">
        <v>-42744171</v>
      </c>
    </row>
    <row r="20" spans="1:21" ht="17.25" customHeight="1" x14ac:dyDescent="0.25">
      <c r="A20" s="57" t="s">
        <v>138</v>
      </c>
      <c r="C20" s="140"/>
      <c r="D20" s="119"/>
      <c r="E20" s="140"/>
      <c r="F20" s="119"/>
      <c r="G20" s="140"/>
      <c r="H20" s="119"/>
      <c r="I20" s="141"/>
      <c r="J20" s="119"/>
      <c r="K20" s="140"/>
      <c r="L20" s="80"/>
      <c r="M20" s="80"/>
      <c r="N20" s="80"/>
      <c r="O20" s="80"/>
      <c r="P20" s="119"/>
      <c r="Q20" s="139"/>
      <c r="R20" s="119"/>
      <c r="S20" s="142"/>
      <c r="T20" s="119"/>
      <c r="U20" s="143"/>
    </row>
    <row r="21" spans="1:21" ht="17.25" customHeight="1" x14ac:dyDescent="0.25">
      <c r="A21" s="57" t="s">
        <v>126</v>
      </c>
      <c r="C21" s="146">
        <v>0</v>
      </c>
      <c r="D21" s="119"/>
      <c r="E21" s="146">
        <v>0</v>
      </c>
      <c r="F21" s="119"/>
      <c r="G21" s="146">
        <v>0</v>
      </c>
      <c r="H21" s="119"/>
      <c r="I21" s="146">
        <v>-2100964725</v>
      </c>
      <c r="J21" s="119"/>
      <c r="K21" s="146">
        <v>0</v>
      </c>
      <c r="L21" s="152"/>
      <c r="M21" s="146">
        <v>0</v>
      </c>
      <c r="N21" s="152"/>
      <c r="O21" s="146">
        <v>0</v>
      </c>
      <c r="P21" s="119"/>
      <c r="Q21" s="146">
        <v>-2100964725</v>
      </c>
      <c r="R21" s="119"/>
      <c r="S21" s="146">
        <v>-42744171</v>
      </c>
      <c r="T21" s="119"/>
      <c r="U21" s="146">
        <v>-2143708896</v>
      </c>
    </row>
    <row r="22" spans="1:21" ht="17.25" customHeight="1" x14ac:dyDescent="0.25">
      <c r="A22" s="53" t="s">
        <v>139</v>
      </c>
      <c r="B22" s="54"/>
      <c r="C22" s="93"/>
      <c r="D22" s="60"/>
      <c r="E22" s="93"/>
      <c r="F22" s="60"/>
      <c r="G22" s="91"/>
      <c r="H22" s="60"/>
      <c r="I22" s="91"/>
      <c r="J22" s="60"/>
      <c r="K22" s="91"/>
      <c r="L22" s="91"/>
      <c r="M22" s="91"/>
      <c r="N22" s="91"/>
      <c r="O22" s="91"/>
      <c r="P22" s="60"/>
      <c r="Q22" s="86"/>
      <c r="R22" s="60"/>
      <c r="S22" s="91"/>
      <c r="T22" s="60"/>
      <c r="U22" s="92"/>
    </row>
    <row r="23" spans="1:21" ht="17.25" customHeight="1" x14ac:dyDescent="0.25">
      <c r="A23" s="53" t="s">
        <v>140</v>
      </c>
      <c r="B23" s="54"/>
      <c r="C23" s="146">
        <v>0</v>
      </c>
      <c r="D23" s="96"/>
      <c r="E23" s="146">
        <v>0</v>
      </c>
      <c r="F23" s="96"/>
      <c r="G23" s="146">
        <v>0</v>
      </c>
      <c r="H23" s="96"/>
      <c r="I23" s="146">
        <v>-2100964725</v>
      </c>
      <c r="J23" s="96"/>
      <c r="K23" s="146">
        <v>0</v>
      </c>
      <c r="L23" s="89"/>
      <c r="M23" s="146">
        <v>0</v>
      </c>
      <c r="N23" s="89"/>
      <c r="O23" s="146">
        <v>0</v>
      </c>
      <c r="P23" s="96"/>
      <c r="Q23" s="146">
        <v>-2100964725</v>
      </c>
      <c r="R23" s="96"/>
      <c r="S23" s="146">
        <v>-42744171</v>
      </c>
      <c r="T23" s="96"/>
      <c r="U23" s="146">
        <v>-2143708896</v>
      </c>
    </row>
    <row r="24" spans="1:21" ht="17.25" customHeight="1" x14ac:dyDescent="0.25">
      <c r="A24" s="57"/>
      <c r="B24" s="54"/>
      <c r="C24" s="89"/>
      <c r="D24" s="89"/>
      <c r="E24" s="95"/>
      <c r="F24" s="89"/>
      <c r="G24" s="94"/>
      <c r="H24" s="55"/>
      <c r="I24" s="89"/>
      <c r="J24" s="55"/>
      <c r="K24" s="91"/>
      <c r="L24" s="91"/>
      <c r="M24" s="91"/>
      <c r="N24" s="91"/>
      <c r="O24" s="91"/>
      <c r="P24" s="55"/>
      <c r="Q24" s="96"/>
      <c r="R24" s="55"/>
      <c r="S24" s="91"/>
      <c r="T24" s="55"/>
      <c r="U24" s="96"/>
    </row>
    <row r="25" spans="1:21" ht="17.25" customHeight="1" x14ac:dyDescent="0.25">
      <c r="A25" s="56" t="s">
        <v>75</v>
      </c>
      <c r="B25" s="54"/>
      <c r="C25" s="87"/>
      <c r="D25" s="60"/>
      <c r="E25" s="87"/>
      <c r="F25" s="60"/>
      <c r="G25" s="87"/>
      <c r="H25" s="87"/>
      <c r="I25" s="64"/>
      <c r="J25" s="60"/>
      <c r="K25" s="60"/>
      <c r="L25" s="60"/>
      <c r="M25" s="60"/>
      <c r="N25" s="60"/>
      <c r="O25" s="60"/>
      <c r="P25" s="60"/>
      <c r="Q25" s="92"/>
      <c r="R25" s="60"/>
      <c r="S25" s="86"/>
      <c r="T25" s="86"/>
      <c r="U25" s="86"/>
    </row>
    <row r="26" spans="1:21" ht="17.25" customHeight="1" x14ac:dyDescent="0.25">
      <c r="A26" s="58" t="s">
        <v>116</v>
      </c>
      <c r="B26" s="54"/>
      <c r="C26" s="80">
        <v>0</v>
      </c>
      <c r="D26" s="60"/>
      <c r="E26" s="80">
        <v>0</v>
      </c>
      <c r="F26" s="60"/>
      <c r="G26" s="80">
        <v>0</v>
      </c>
      <c r="H26" s="60"/>
      <c r="I26" s="64">
        <v>2352637257</v>
      </c>
      <c r="J26" s="60"/>
      <c r="K26" s="80">
        <v>0</v>
      </c>
      <c r="L26" s="80"/>
      <c r="M26" s="80">
        <v>0</v>
      </c>
      <c r="N26" s="80"/>
      <c r="O26" s="80">
        <v>0</v>
      </c>
      <c r="P26" s="60"/>
      <c r="Q26" s="61">
        <v>2352637257</v>
      </c>
      <c r="R26" s="60"/>
      <c r="S26" s="62">
        <v>50684036</v>
      </c>
      <c r="T26" s="60"/>
      <c r="U26" s="61">
        <v>2403321293</v>
      </c>
    </row>
    <row r="27" spans="1:21" ht="17.25" customHeight="1" x14ac:dyDescent="0.25">
      <c r="A27" s="58" t="s">
        <v>74</v>
      </c>
      <c r="B27" s="54"/>
      <c r="C27" s="80">
        <v>0</v>
      </c>
      <c r="D27" s="60"/>
      <c r="E27" s="80">
        <v>0</v>
      </c>
      <c r="F27" s="60"/>
      <c r="G27" s="80">
        <v>0</v>
      </c>
      <c r="H27" s="60"/>
      <c r="I27" s="99">
        <v>0</v>
      </c>
      <c r="J27" s="60"/>
      <c r="K27" s="63">
        <v>25649750</v>
      </c>
      <c r="L27" s="60"/>
      <c r="M27" s="63">
        <v>308108</v>
      </c>
      <c r="N27" s="60"/>
      <c r="O27" s="63">
        <v>25957858</v>
      </c>
      <c r="P27" s="60"/>
      <c r="Q27" s="160">
        <v>25957858</v>
      </c>
      <c r="R27" s="60"/>
      <c r="S27" s="78">
        <v>462888</v>
      </c>
      <c r="T27" s="60"/>
      <c r="U27" s="160">
        <v>26420746</v>
      </c>
    </row>
    <row r="28" spans="1:21" ht="17.25" customHeight="1" x14ac:dyDescent="0.25">
      <c r="A28" s="56" t="s">
        <v>61</v>
      </c>
      <c r="B28" s="54"/>
      <c r="C28" s="65">
        <v>0</v>
      </c>
      <c r="D28" s="59"/>
      <c r="E28" s="65">
        <v>0</v>
      </c>
      <c r="F28" s="59"/>
      <c r="G28" s="65">
        <v>0</v>
      </c>
      <c r="H28" s="55"/>
      <c r="I28" s="149">
        <v>2352637257</v>
      </c>
      <c r="J28" s="149"/>
      <c r="K28" s="149">
        <v>25649750</v>
      </c>
      <c r="L28" s="149"/>
      <c r="M28" s="149">
        <v>308108</v>
      </c>
      <c r="N28" s="149"/>
      <c r="O28" s="149">
        <v>25957858</v>
      </c>
      <c r="P28" s="149"/>
      <c r="Q28" s="149">
        <v>2378595115</v>
      </c>
      <c r="R28" s="149"/>
      <c r="S28" s="149">
        <v>51146924</v>
      </c>
      <c r="T28" s="149"/>
      <c r="U28" s="149">
        <v>2429742039</v>
      </c>
    </row>
    <row r="29" spans="1:21" ht="17.25" customHeight="1" x14ac:dyDescent="0.25">
      <c r="A29" s="56"/>
      <c r="B29" s="54"/>
      <c r="C29" s="59"/>
      <c r="D29" s="59"/>
      <c r="E29" s="59"/>
      <c r="F29" s="59"/>
      <c r="G29" s="59"/>
      <c r="H29" s="55"/>
      <c r="I29" s="101"/>
      <c r="J29" s="55"/>
      <c r="K29" s="101"/>
      <c r="L29" s="101"/>
      <c r="M29" s="101"/>
      <c r="N29" s="101"/>
      <c r="O29" s="101"/>
      <c r="P29" s="55"/>
      <c r="Q29" s="101"/>
      <c r="R29" s="55"/>
      <c r="S29" s="101"/>
      <c r="T29" s="55"/>
      <c r="U29" s="101"/>
    </row>
    <row r="30" spans="1:21" ht="17.25" customHeight="1" thickBot="1" x14ac:dyDescent="0.3">
      <c r="A30" s="56" t="s">
        <v>221</v>
      </c>
      <c r="B30" s="54"/>
      <c r="C30" s="130">
        <v>2188504922</v>
      </c>
      <c r="D30" s="102"/>
      <c r="E30" s="130">
        <v>1872580809</v>
      </c>
      <c r="F30" s="102"/>
      <c r="G30" s="130">
        <v>223730753</v>
      </c>
      <c r="H30" s="102"/>
      <c r="I30" s="130">
        <v>39128151501</v>
      </c>
      <c r="J30" s="102"/>
      <c r="K30" s="154">
        <v>-89096921</v>
      </c>
      <c r="L30" s="103"/>
      <c r="M30" s="154">
        <v>308108</v>
      </c>
      <c r="N30" s="103"/>
      <c r="O30" s="154">
        <v>-88788813</v>
      </c>
      <c r="P30" s="102"/>
      <c r="Q30" s="154">
        <v>43324179172</v>
      </c>
      <c r="R30" s="103"/>
      <c r="S30" s="154">
        <v>748203117</v>
      </c>
      <c r="T30" s="102"/>
      <c r="U30" s="154">
        <v>44072382289</v>
      </c>
    </row>
    <row r="31" spans="1:21" ht="17.25" customHeight="1" thickTop="1" x14ac:dyDescent="0.25"/>
  </sheetData>
  <mergeCells count="4">
    <mergeCell ref="C4:U4"/>
    <mergeCell ref="G5:I5"/>
    <mergeCell ref="K5:O5"/>
    <mergeCell ref="C11:U11"/>
  </mergeCells>
  <pageMargins left="0.6" right="0.56000000000000005" top="0.48" bottom="0.46" header="0.5" footer="0.5"/>
  <pageSetup paperSize="9" scale="69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view="pageBreakPreview" zoomScale="70" zoomScaleNormal="80" zoomScaleSheetLayoutView="70" workbookViewId="0">
      <selection activeCell="G23" sqref="G23"/>
    </sheetView>
  </sheetViews>
  <sheetFormatPr defaultColWidth="9" defaultRowHeight="17.25" customHeight="1" x14ac:dyDescent="0.25"/>
  <cols>
    <col min="1" max="1" width="42.875" style="58" customWidth="1"/>
    <col min="2" max="2" width="4.75" style="48" customWidth="1"/>
    <col min="3" max="3" width="17.5" style="49" bestFit="1" customWidth="1"/>
    <col min="4" max="4" width="0.75" style="49" customWidth="1"/>
    <col min="5" max="5" width="17.5" style="49" bestFit="1" customWidth="1"/>
    <col min="6" max="6" width="0.75" style="49" customWidth="1"/>
    <col min="7" max="7" width="15.875" style="49" bestFit="1" customWidth="1"/>
    <col min="8" max="8" width="0.75" style="49" customWidth="1"/>
    <col min="9" max="9" width="18.875" style="49" bestFit="1" customWidth="1"/>
    <col min="10" max="10" width="0.75" style="49" customWidth="1"/>
    <col min="11" max="11" width="15.5" style="49" bestFit="1" customWidth="1"/>
    <col min="12" max="12" width="0.875" style="49" customWidth="1"/>
    <col min="13" max="13" width="14.375" style="49" customWidth="1"/>
    <col min="14" max="14" width="1.25" style="49" customWidth="1"/>
    <col min="15" max="15" width="12.875" style="49" customWidth="1"/>
    <col min="16" max="16" width="0.875" style="49" customWidth="1"/>
    <col min="17" max="17" width="15.875" style="49" bestFit="1" customWidth="1"/>
    <col min="18" max="18" width="0.75" style="49" customWidth="1"/>
    <col min="19" max="19" width="19.25" style="49" bestFit="1" customWidth="1"/>
    <col min="20" max="20" width="0.75" style="49" customWidth="1"/>
    <col min="21" max="21" width="17.5" style="49" bestFit="1" customWidth="1"/>
    <col min="22" max="22" width="0.75" style="49" customWidth="1"/>
    <col min="23" max="23" width="19.25" style="49" bestFit="1" customWidth="1"/>
    <col min="24" max="24" width="1" style="49" customWidth="1"/>
    <col min="25" max="16384" width="9" style="49"/>
  </cols>
  <sheetData>
    <row r="1" spans="1:23" ht="17.25" customHeight="1" x14ac:dyDescent="0.3">
      <c r="A1" s="47" t="s">
        <v>99</v>
      </c>
    </row>
    <row r="2" spans="1:23" ht="17.25" customHeight="1" x14ac:dyDescent="0.25">
      <c r="A2" s="50" t="s">
        <v>86</v>
      </c>
      <c r="B2" s="51"/>
      <c r="C2" s="52"/>
    </row>
    <row r="3" spans="1:23" ht="17.25" customHeight="1" x14ac:dyDescent="0.25">
      <c r="A3" s="53"/>
    </row>
    <row r="4" spans="1:23" ht="17.25" customHeight="1" x14ac:dyDescent="0.25">
      <c r="A4" s="53"/>
      <c r="C4" s="178" t="s">
        <v>105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23" ht="15.75" x14ac:dyDescent="0.25">
      <c r="A5" s="53"/>
      <c r="C5" s="120"/>
      <c r="D5" s="120"/>
      <c r="E5" s="120"/>
      <c r="F5" s="120"/>
      <c r="G5" s="179" t="s">
        <v>36</v>
      </c>
      <c r="H5" s="179"/>
      <c r="I5" s="179"/>
      <c r="K5" s="180" t="s">
        <v>58</v>
      </c>
      <c r="L5" s="180"/>
      <c r="M5" s="180"/>
      <c r="N5" s="180"/>
      <c r="O5" s="181"/>
      <c r="P5" s="181"/>
      <c r="Q5" s="181"/>
      <c r="R5" s="120"/>
      <c r="S5" s="120"/>
      <c r="T5" s="120"/>
    </row>
    <row r="6" spans="1:23" ht="15" x14ac:dyDescent="0.25">
      <c r="A6" s="53"/>
      <c r="C6" s="120"/>
      <c r="D6" s="120"/>
      <c r="E6" s="120"/>
      <c r="F6" s="120"/>
      <c r="G6" s="108"/>
      <c r="H6" s="108"/>
      <c r="I6" s="108"/>
      <c r="K6" s="151"/>
      <c r="L6" s="151"/>
      <c r="M6" s="151"/>
      <c r="N6" s="151"/>
      <c r="O6" s="151" t="s">
        <v>226</v>
      </c>
      <c r="P6" s="151"/>
      <c r="Q6" s="151"/>
      <c r="R6" s="120"/>
      <c r="S6" s="120"/>
      <c r="T6" s="120"/>
    </row>
    <row r="7" spans="1:23" ht="17.25" customHeight="1" x14ac:dyDescent="0.25">
      <c r="A7" s="53"/>
      <c r="C7" s="120"/>
      <c r="D7" s="120"/>
      <c r="E7" s="120"/>
      <c r="F7" s="120"/>
      <c r="G7" s="108"/>
      <c r="H7" s="120"/>
      <c r="K7" s="108"/>
      <c r="L7" s="108"/>
      <c r="M7" s="108"/>
      <c r="N7" s="108"/>
      <c r="O7" s="108" t="s">
        <v>227</v>
      </c>
      <c r="P7" s="108"/>
      <c r="Q7" s="108"/>
      <c r="S7" s="108" t="s">
        <v>41</v>
      </c>
      <c r="T7" s="120"/>
      <c r="U7" s="120"/>
    </row>
    <row r="8" spans="1:23" ht="17.25" customHeight="1" x14ac:dyDescent="0.25">
      <c r="A8" s="49"/>
      <c r="C8" s="108" t="s">
        <v>30</v>
      </c>
      <c r="D8" s="108"/>
      <c r="E8" s="108"/>
      <c r="F8" s="108"/>
      <c r="G8" s="108"/>
      <c r="H8" s="108"/>
      <c r="K8" s="108"/>
      <c r="L8" s="108"/>
      <c r="M8" s="108"/>
      <c r="N8" s="108"/>
      <c r="O8" s="108" t="s">
        <v>228</v>
      </c>
      <c r="P8" s="108"/>
      <c r="Q8" s="108" t="s">
        <v>231</v>
      </c>
      <c r="S8" s="108" t="s">
        <v>80</v>
      </c>
      <c r="T8" s="108"/>
      <c r="U8" s="108" t="s">
        <v>63</v>
      </c>
    </row>
    <row r="9" spans="1:23" ht="17.25" customHeight="1" x14ac:dyDescent="0.25">
      <c r="A9" s="49"/>
      <c r="C9" s="108" t="s">
        <v>31</v>
      </c>
      <c r="D9" s="108"/>
      <c r="E9" s="108" t="s">
        <v>114</v>
      </c>
      <c r="F9" s="108"/>
      <c r="H9" s="108"/>
      <c r="K9" s="108" t="s">
        <v>207</v>
      </c>
      <c r="L9" s="108"/>
      <c r="M9" s="108" t="s">
        <v>281</v>
      </c>
      <c r="N9" s="108"/>
      <c r="O9" s="108" t="s">
        <v>229</v>
      </c>
      <c r="P9" s="108"/>
      <c r="Q9" s="108" t="s">
        <v>232</v>
      </c>
      <c r="S9" s="108" t="s">
        <v>66</v>
      </c>
      <c r="T9" s="54"/>
      <c r="U9" s="108" t="s">
        <v>67</v>
      </c>
      <c r="W9" s="108" t="s">
        <v>100</v>
      </c>
    </row>
    <row r="10" spans="1:23" ht="17.25" customHeight="1" x14ac:dyDescent="0.25">
      <c r="A10" s="49"/>
      <c r="B10" s="54" t="s">
        <v>8</v>
      </c>
      <c r="C10" s="108" t="s">
        <v>32</v>
      </c>
      <c r="D10" s="108"/>
      <c r="E10" s="108" t="s">
        <v>113</v>
      </c>
      <c r="F10" s="108"/>
      <c r="G10" s="108" t="s">
        <v>4</v>
      </c>
      <c r="H10" s="108"/>
      <c r="I10" s="108" t="s">
        <v>5</v>
      </c>
      <c r="K10" s="108" t="s">
        <v>208</v>
      </c>
      <c r="L10" s="108"/>
      <c r="M10" s="108" t="s">
        <v>208</v>
      </c>
      <c r="N10" s="108"/>
      <c r="O10" s="108" t="s">
        <v>230</v>
      </c>
      <c r="P10" s="108"/>
      <c r="Q10" s="108" t="s">
        <v>70</v>
      </c>
      <c r="S10" s="108" t="s">
        <v>115</v>
      </c>
      <c r="T10" s="108"/>
      <c r="U10" s="108" t="s">
        <v>45</v>
      </c>
      <c r="W10" s="108" t="s">
        <v>33</v>
      </c>
    </row>
    <row r="11" spans="1:23" ht="17.25" customHeight="1" x14ac:dyDescent="0.25">
      <c r="A11" s="49"/>
      <c r="B11" s="54"/>
      <c r="C11" s="182" t="s">
        <v>13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</row>
    <row r="12" spans="1:23" ht="17.25" customHeight="1" x14ac:dyDescent="0.25">
      <c r="A12" s="53" t="s">
        <v>243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1:23" ht="17.25" customHeight="1" x14ac:dyDescent="0.25">
      <c r="A13" s="53" t="s">
        <v>244</v>
      </c>
      <c r="B13" s="54"/>
      <c r="C13" s="55">
        <v>2188504922</v>
      </c>
      <c r="D13" s="55"/>
      <c r="E13" s="55">
        <v>1872580809</v>
      </c>
      <c r="F13" s="55"/>
      <c r="G13" s="55">
        <v>223730753</v>
      </c>
      <c r="H13" s="55"/>
      <c r="I13" s="55">
        <v>39128151501</v>
      </c>
      <c r="J13" s="55"/>
      <c r="K13" s="55">
        <v>-89096921</v>
      </c>
      <c r="L13" s="55"/>
      <c r="M13" s="172">
        <v>0</v>
      </c>
      <c r="N13" s="55"/>
      <c r="O13" s="152">
        <v>308108</v>
      </c>
      <c r="P13" s="80"/>
      <c r="Q13" s="55">
        <v>-88788813</v>
      </c>
      <c r="R13" s="55"/>
      <c r="S13" s="55">
        <v>43324179172</v>
      </c>
      <c r="T13" s="55"/>
      <c r="U13" s="55">
        <v>748203117</v>
      </c>
      <c r="V13" s="55"/>
      <c r="W13" s="103">
        <v>44072382289</v>
      </c>
    </row>
    <row r="14" spans="1:23" ht="17.25" customHeight="1" x14ac:dyDescent="0.25">
      <c r="A14" s="53"/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103"/>
    </row>
    <row r="15" spans="1:23" ht="17.25" customHeight="1" x14ac:dyDescent="0.25">
      <c r="A15" s="56" t="s">
        <v>79</v>
      </c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90"/>
      <c r="T15" s="55"/>
      <c r="U15" s="55"/>
      <c r="V15" s="86"/>
      <c r="W15" s="86"/>
    </row>
    <row r="16" spans="1:23" ht="17.25" customHeight="1" x14ac:dyDescent="0.25">
      <c r="A16" s="57" t="s">
        <v>136</v>
      </c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90"/>
      <c r="T16" s="55"/>
      <c r="U16" s="55"/>
      <c r="V16" s="86"/>
      <c r="W16" s="86"/>
    </row>
    <row r="17" spans="1:23" ht="17.25" customHeight="1" x14ac:dyDescent="0.25">
      <c r="A17" s="57" t="s">
        <v>137</v>
      </c>
      <c r="B17" s="54"/>
      <c r="C17" s="55"/>
      <c r="D17" s="55"/>
      <c r="E17" s="80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90"/>
      <c r="T17" s="55"/>
      <c r="U17" s="55"/>
      <c r="V17" s="86"/>
      <c r="W17" s="86"/>
    </row>
    <row r="18" spans="1:23" ht="17.25" customHeight="1" x14ac:dyDescent="0.25">
      <c r="A18" s="58" t="s">
        <v>135</v>
      </c>
      <c r="B18" s="54">
        <v>29</v>
      </c>
      <c r="C18" s="80">
        <v>0</v>
      </c>
      <c r="D18" s="119"/>
      <c r="E18" s="80">
        <v>0</v>
      </c>
      <c r="F18" s="119"/>
      <c r="G18" s="80">
        <v>0</v>
      </c>
      <c r="H18" s="119"/>
      <c r="I18" s="138">
        <v>-2100964725</v>
      </c>
      <c r="J18" s="119"/>
      <c r="K18" s="80">
        <v>0</v>
      </c>
      <c r="L18" s="80"/>
      <c r="M18" s="80">
        <v>0</v>
      </c>
      <c r="N18" s="80"/>
      <c r="O18" s="80">
        <v>0</v>
      </c>
      <c r="P18" s="80"/>
      <c r="Q18" s="80">
        <v>0</v>
      </c>
      <c r="R18" s="119"/>
      <c r="S18" s="75">
        <v>-2100964725</v>
      </c>
      <c r="T18" s="119"/>
      <c r="U18" s="80">
        <v>0</v>
      </c>
      <c r="V18" s="119"/>
      <c r="W18" s="61">
        <v>-2100964725</v>
      </c>
    </row>
    <row r="19" spans="1:23" ht="17.25" customHeight="1" x14ac:dyDescent="0.25">
      <c r="A19" s="58" t="s">
        <v>175</v>
      </c>
      <c r="B19" s="54"/>
      <c r="C19" s="80">
        <v>0</v>
      </c>
      <c r="D19" s="119"/>
      <c r="E19" s="80">
        <v>0</v>
      </c>
      <c r="F19" s="119"/>
      <c r="G19" s="80">
        <v>0</v>
      </c>
      <c r="H19" s="119"/>
      <c r="I19" s="80">
        <v>0</v>
      </c>
      <c r="J19" s="119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119"/>
      <c r="S19" s="75">
        <v>0</v>
      </c>
      <c r="T19" s="119"/>
      <c r="U19" s="75">
        <v>-42744171</v>
      </c>
      <c r="V19" s="119"/>
      <c r="W19" s="61">
        <v>-42744171</v>
      </c>
    </row>
    <row r="20" spans="1:23" ht="17.25" customHeight="1" x14ac:dyDescent="0.25">
      <c r="A20" s="58" t="s">
        <v>254</v>
      </c>
      <c r="B20" s="54"/>
      <c r="C20" s="80"/>
      <c r="D20" s="119"/>
      <c r="E20" s="80"/>
      <c r="F20" s="119"/>
      <c r="G20" s="80"/>
      <c r="H20" s="119"/>
      <c r="I20" s="80"/>
      <c r="J20" s="119"/>
      <c r="K20" s="80"/>
      <c r="L20" s="80"/>
      <c r="M20" s="80"/>
      <c r="N20" s="80"/>
      <c r="O20" s="80"/>
      <c r="P20" s="80"/>
      <c r="Q20" s="80"/>
      <c r="R20" s="119"/>
      <c r="S20" s="80"/>
      <c r="T20" s="119"/>
      <c r="U20" s="75"/>
      <c r="V20" s="119"/>
      <c r="W20" s="61"/>
    </row>
    <row r="21" spans="1:23" ht="17.25" customHeight="1" x14ac:dyDescent="0.25">
      <c r="A21" s="58" t="s">
        <v>255</v>
      </c>
      <c r="B21" s="54"/>
      <c r="C21" s="80">
        <v>0</v>
      </c>
      <c r="D21" s="119"/>
      <c r="E21" s="80">
        <v>0</v>
      </c>
      <c r="F21" s="119"/>
      <c r="G21" s="80">
        <v>0</v>
      </c>
      <c r="H21" s="119"/>
      <c r="I21" s="80">
        <v>0</v>
      </c>
      <c r="J21" s="119"/>
      <c r="K21" s="80">
        <v>0</v>
      </c>
      <c r="L21" s="80"/>
      <c r="M21" s="80">
        <v>0</v>
      </c>
      <c r="N21" s="80"/>
      <c r="O21" s="99">
        <v>0</v>
      </c>
      <c r="P21" s="80"/>
      <c r="Q21" s="99">
        <v>0</v>
      </c>
      <c r="R21" s="119"/>
      <c r="S21" s="75">
        <v>0</v>
      </c>
      <c r="T21" s="119"/>
      <c r="U21" s="75">
        <v>838563431</v>
      </c>
      <c r="V21" s="119"/>
      <c r="W21" s="61">
        <v>838563431</v>
      </c>
    </row>
    <row r="22" spans="1:23" ht="17.25" customHeight="1" x14ac:dyDescent="0.25">
      <c r="A22" s="57" t="s">
        <v>138</v>
      </c>
      <c r="B22" s="54"/>
      <c r="C22" s="140"/>
      <c r="D22" s="119"/>
      <c r="E22" s="140"/>
      <c r="F22" s="119"/>
      <c r="G22" s="140"/>
      <c r="H22" s="119"/>
      <c r="I22" s="141"/>
      <c r="J22" s="119"/>
      <c r="K22" s="140"/>
      <c r="L22" s="80"/>
      <c r="M22" s="140"/>
      <c r="N22" s="80"/>
      <c r="O22" s="80"/>
      <c r="P22" s="80"/>
      <c r="Q22" s="80"/>
      <c r="R22" s="119"/>
      <c r="S22" s="139"/>
      <c r="T22" s="119"/>
      <c r="U22" s="142"/>
      <c r="V22" s="119"/>
      <c r="W22" s="143"/>
    </row>
    <row r="23" spans="1:23" ht="17.25" customHeight="1" x14ac:dyDescent="0.25">
      <c r="A23" s="57" t="s">
        <v>126</v>
      </c>
      <c r="B23" s="54"/>
      <c r="C23" s="146">
        <v>0</v>
      </c>
      <c r="D23" s="119"/>
      <c r="E23" s="146">
        <v>0</v>
      </c>
      <c r="F23" s="119"/>
      <c r="G23" s="146">
        <v>0</v>
      </c>
      <c r="H23" s="119"/>
      <c r="I23" s="146">
        <v>-2100964725</v>
      </c>
      <c r="J23" s="119"/>
      <c r="K23" s="146">
        <v>0</v>
      </c>
      <c r="L23" s="152"/>
      <c r="M23" s="146">
        <v>0</v>
      </c>
      <c r="N23" s="152"/>
      <c r="O23" s="146">
        <v>0</v>
      </c>
      <c r="P23" s="152"/>
      <c r="Q23" s="146">
        <v>0</v>
      </c>
      <c r="R23" s="119"/>
      <c r="S23" s="146">
        <v>-2100964725</v>
      </c>
      <c r="T23" s="119"/>
      <c r="U23" s="146">
        <v>795819260</v>
      </c>
      <c r="V23" s="119"/>
      <c r="W23" s="146">
        <v>-1305145465</v>
      </c>
    </row>
    <row r="24" spans="1:23" ht="17.25" customHeight="1" x14ac:dyDescent="0.25">
      <c r="A24" s="53" t="s">
        <v>139</v>
      </c>
      <c r="B24" s="54"/>
      <c r="C24" s="93"/>
      <c r="D24" s="60"/>
      <c r="E24" s="93"/>
      <c r="F24" s="60"/>
      <c r="G24" s="91"/>
      <c r="H24" s="60"/>
      <c r="I24" s="91"/>
      <c r="J24" s="60"/>
      <c r="K24" s="91"/>
      <c r="L24" s="91"/>
      <c r="M24" s="91"/>
      <c r="N24" s="91"/>
      <c r="O24" s="91"/>
      <c r="P24" s="91"/>
      <c r="Q24" s="91"/>
      <c r="R24" s="60"/>
      <c r="S24" s="86"/>
      <c r="T24" s="60"/>
      <c r="U24" s="91"/>
      <c r="V24" s="60"/>
      <c r="W24" s="92"/>
    </row>
    <row r="25" spans="1:23" ht="17.25" customHeight="1" x14ac:dyDescent="0.25">
      <c r="A25" s="53" t="s">
        <v>140</v>
      </c>
      <c r="B25" s="54"/>
      <c r="C25" s="146">
        <v>0</v>
      </c>
      <c r="D25" s="96"/>
      <c r="E25" s="146">
        <v>0</v>
      </c>
      <c r="F25" s="96"/>
      <c r="G25" s="146">
        <v>0</v>
      </c>
      <c r="H25" s="96"/>
      <c r="I25" s="146">
        <v>-2100964725</v>
      </c>
      <c r="J25" s="96"/>
      <c r="K25" s="146">
        <v>0</v>
      </c>
      <c r="L25" s="152"/>
      <c r="M25" s="146">
        <v>0</v>
      </c>
      <c r="N25" s="89"/>
      <c r="O25" s="146">
        <v>0</v>
      </c>
      <c r="P25" s="89"/>
      <c r="Q25" s="146">
        <v>0</v>
      </c>
      <c r="R25" s="96"/>
      <c r="S25" s="146">
        <v>-2100964725</v>
      </c>
      <c r="T25" s="96"/>
      <c r="U25" s="146">
        <v>795819260</v>
      </c>
      <c r="V25" s="96"/>
      <c r="W25" s="146">
        <v>-1305145465</v>
      </c>
    </row>
    <row r="26" spans="1:23" ht="17.25" customHeight="1" x14ac:dyDescent="0.25">
      <c r="A26" s="57"/>
      <c r="B26" s="54"/>
      <c r="C26" s="89"/>
      <c r="D26" s="89"/>
      <c r="E26" s="95"/>
      <c r="F26" s="89"/>
      <c r="G26" s="94"/>
      <c r="H26" s="55"/>
      <c r="I26" s="89"/>
      <c r="J26" s="55"/>
      <c r="K26" s="91"/>
      <c r="L26" s="91"/>
      <c r="M26" s="91"/>
      <c r="N26" s="91"/>
      <c r="O26" s="91"/>
      <c r="P26" s="91"/>
      <c r="Q26" s="91"/>
      <c r="R26" s="55"/>
      <c r="S26" s="96"/>
      <c r="T26" s="55"/>
      <c r="U26" s="91"/>
      <c r="V26" s="55"/>
      <c r="W26" s="96"/>
    </row>
    <row r="27" spans="1:23" ht="17.25" customHeight="1" x14ac:dyDescent="0.25">
      <c r="A27" s="56" t="s">
        <v>75</v>
      </c>
      <c r="B27" s="54"/>
      <c r="C27" s="87"/>
      <c r="D27" s="60"/>
      <c r="E27" s="87"/>
      <c r="F27" s="60"/>
      <c r="G27" s="87"/>
      <c r="H27" s="87"/>
      <c r="I27" s="64"/>
      <c r="J27" s="60"/>
      <c r="K27" s="60"/>
      <c r="L27" s="60"/>
      <c r="M27" s="60"/>
      <c r="N27" s="60"/>
      <c r="O27" s="60"/>
      <c r="P27" s="60"/>
      <c r="Q27" s="60"/>
      <c r="R27" s="60"/>
      <c r="S27" s="92"/>
      <c r="T27" s="60"/>
      <c r="U27" s="86"/>
      <c r="V27" s="86"/>
      <c r="W27" s="86"/>
    </row>
    <row r="28" spans="1:23" ht="17.25" customHeight="1" x14ac:dyDescent="0.25">
      <c r="A28" s="58" t="s">
        <v>116</v>
      </c>
      <c r="B28" s="54"/>
      <c r="C28" s="80">
        <v>0</v>
      </c>
      <c r="D28" s="60"/>
      <c r="E28" s="80">
        <v>0</v>
      </c>
      <c r="F28" s="60"/>
      <c r="G28" s="80">
        <v>0</v>
      </c>
      <c r="H28" s="60"/>
      <c r="I28" s="64">
        <v>2772325792</v>
      </c>
      <c r="J28" s="60"/>
      <c r="K28" s="80">
        <v>0</v>
      </c>
      <c r="L28" s="80"/>
      <c r="M28" s="80">
        <v>0</v>
      </c>
      <c r="N28" s="80"/>
      <c r="O28" s="80">
        <v>0</v>
      </c>
      <c r="P28" s="80"/>
      <c r="Q28" s="80">
        <v>0</v>
      </c>
      <c r="R28" s="60"/>
      <c r="S28" s="61">
        <v>2772325792</v>
      </c>
      <c r="T28" s="60"/>
      <c r="U28" s="62">
        <v>62534427</v>
      </c>
      <c r="V28" s="60"/>
      <c r="W28" s="61">
        <v>2834860219</v>
      </c>
    </row>
    <row r="29" spans="1:23" ht="17.25" customHeight="1" x14ac:dyDescent="0.25">
      <c r="A29" s="58" t="s">
        <v>74</v>
      </c>
      <c r="B29" s="54"/>
      <c r="C29" s="80">
        <v>0</v>
      </c>
      <c r="D29" s="60"/>
      <c r="E29" s="80">
        <v>0</v>
      </c>
      <c r="F29" s="60"/>
      <c r="G29" s="80">
        <v>0</v>
      </c>
      <c r="H29" s="60"/>
      <c r="I29" s="80">
        <v>0</v>
      </c>
      <c r="J29" s="60"/>
      <c r="K29" s="75">
        <v>-23222067</v>
      </c>
      <c r="L29" s="75"/>
      <c r="M29" s="75">
        <v>-1342721</v>
      </c>
      <c r="N29" s="60"/>
      <c r="O29" s="75">
        <v>-220786</v>
      </c>
      <c r="P29" s="60"/>
      <c r="Q29" s="75">
        <v>-24785574</v>
      </c>
      <c r="R29" s="60"/>
      <c r="S29" s="61">
        <v>-24785574</v>
      </c>
      <c r="T29" s="60"/>
      <c r="U29" s="75">
        <v>43076</v>
      </c>
      <c r="V29" s="60"/>
      <c r="W29" s="61">
        <v>-24742498</v>
      </c>
    </row>
    <row r="30" spans="1:23" ht="17.25" customHeight="1" x14ac:dyDescent="0.25">
      <c r="A30" s="56" t="s">
        <v>61</v>
      </c>
      <c r="B30" s="54"/>
      <c r="C30" s="65">
        <v>0</v>
      </c>
      <c r="D30" s="59"/>
      <c r="E30" s="65">
        <v>0</v>
      </c>
      <c r="F30" s="59"/>
      <c r="G30" s="65">
        <v>0</v>
      </c>
      <c r="H30" s="55"/>
      <c r="I30" s="66">
        <v>2772325792</v>
      </c>
      <c r="J30" s="55"/>
      <c r="K30" s="66">
        <v>-23222067</v>
      </c>
      <c r="L30" s="101"/>
      <c r="M30" s="66">
        <v>-1342721</v>
      </c>
      <c r="N30" s="101"/>
      <c r="O30" s="66">
        <v>-220786</v>
      </c>
      <c r="P30" s="101"/>
      <c r="Q30" s="66">
        <v>-24785574</v>
      </c>
      <c r="R30" s="55"/>
      <c r="S30" s="66">
        <v>2747540218</v>
      </c>
      <c r="T30" s="165"/>
      <c r="U30" s="66">
        <v>62577503</v>
      </c>
      <c r="V30" s="55"/>
      <c r="W30" s="66">
        <v>2810117721</v>
      </c>
    </row>
    <row r="31" spans="1:23" ht="17.25" customHeight="1" x14ac:dyDescent="0.25">
      <c r="A31" s="56"/>
      <c r="B31" s="54"/>
      <c r="C31" s="59"/>
      <c r="D31" s="59"/>
      <c r="E31" s="59"/>
      <c r="F31" s="59"/>
      <c r="G31" s="59"/>
      <c r="H31" s="55"/>
      <c r="I31" s="101"/>
      <c r="J31" s="55"/>
      <c r="K31" s="101"/>
      <c r="L31" s="101"/>
      <c r="M31" s="101"/>
      <c r="N31" s="101"/>
      <c r="O31" s="101"/>
      <c r="P31" s="101"/>
      <c r="Q31" s="101"/>
      <c r="R31" s="55"/>
      <c r="S31" s="101"/>
      <c r="T31" s="55"/>
      <c r="U31" s="101"/>
      <c r="V31" s="55"/>
      <c r="W31" s="101"/>
    </row>
    <row r="32" spans="1:23" ht="17.25" customHeight="1" thickBot="1" x14ac:dyDescent="0.3">
      <c r="A32" s="56" t="s">
        <v>245</v>
      </c>
      <c r="B32" s="54"/>
      <c r="C32" s="130">
        <v>2188504922</v>
      </c>
      <c r="D32" s="102"/>
      <c r="E32" s="130">
        <v>1872580809</v>
      </c>
      <c r="F32" s="102"/>
      <c r="G32" s="130">
        <v>223730753</v>
      </c>
      <c r="H32" s="102"/>
      <c r="I32" s="130">
        <v>39799512568</v>
      </c>
      <c r="J32" s="102"/>
      <c r="K32" s="154">
        <v>-112318988</v>
      </c>
      <c r="L32" s="103"/>
      <c r="M32" s="154">
        <v>-1342721</v>
      </c>
      <c r="N32" s="103"/>
      <c r="O32" s="154">
        <v>87322</v>
      </c>
      <c r="P32" s="103"/>
      <c r="Q32" s="154">
        <v>-113574387</v>
      </c>
      <c r="R32" s="102"/>
      <c r="S32" s="154">
        <v>43970754665</v>
      </c>
      <c r="T32" s="103"/>
      <c r="U32" s="154">
        <v>1606599880</v>
      </c>
      <c r="V32" s="102"/>
      <c r="W32" s="154">
        <v>45577354545</v>
      </c>
    </row>
    <row r="33" ht="17.25" customHeight="1" thickTop="1" x14ac:dyDescent="0.25"/>
  </sheetData>
  <mergeCells count="4">
    <mergeCell ref="C11:W11"/>
    <mergeCell ref="C4:W4"/>
    <mergeCell ref="G5:I5"/>
    <mergeCell ref="K5:Q5"/>
  </mergeCells>
  <phoneticPr fontId="4" type="noConversion"/>
  <pageMargins left="0.6" right="0.56000000000000005" top="0.48" bottom="0.46" header="0.5" footer="0.5"/>
  <pageSetup paperSize="9" scale="59" firstPageNumber="11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view="pageBreakPreview" topLeftCell="A7" zoomScale="80" zoomScaleNormal="80" zoomScaleSheetLayoutView="80" workbookViewId="0">
      <selection activeCell="A31" sqref="A31"/>
    </sheetView>
  </sheetViews>
  <sheetFormatPr defaultColWidth="9" defaultRowHeight="20.25" customHeight="1" x14ac:dyDescent="0.25"/>
  <cols>
    <col min="1" max="1" width="54.375" style="136" customWidth="1"/>
    <col min="2" max="2" width="10" style="135" customWidth="1"/>
    <col min="3" max="3" width="15.625" style="134" customWidth="1"/>
    <col min="4" max="4" width="1.375" style="134" customWidth="1"/>
    <col min="5" max="5" width="15.625" style="134" customWidth="1"/>
    <col min="6" max="6" width="1.375" style="134" customWidth="1"/>
    <col min="7" max="7" width="15.625" style="134" customWidth="1"/>
    <col min="8" max="8" width="1.375" style="134" customWidth="1"/>
    <col min="9" max="9" width="15.625" style="134" customWidth="1"/>
    <col min="10" max="10" width="1.375" style="134" customWidth="1"/>
    <col min="11" max="11" width="15.625" style="134" customWidth="1"/>
    <col min="12" max="12" width="0.875" style="134" customWidth="1"/>
    <col min="13" max="16384" width="9" style="134"/>
  </cols>
  <sheetData>
    <row r="1" spans="1:11" ht="20.25" customHeight="1" x14ac:dyDescent="0.3">
      <c r="A1" s="47" t="s">
        <v>99</v>
      </c>
      <c r="B1" s="68"/>
      <c r="C1" s="69"/>
      <c r="D1" s="69"/>
      <c r="E1" s="69"/>
      <c r="F1" s="69"/>
      <c r="G1" s="69"/>
      <c r="H1" s="69"/>
      <c r="I1" s="69"/>
      <c r="J1" s="69"/>
      <c r="K1" s="70"/>
    </row>
    <row r="2" spans="1:11" ht="20.25" customHeight="1" x14ac:dyDescent="0.25">
      <c r="A2" s="50" t="s">
        <v>86</v>
      </c>
      <c r="B2" s="71"/>
      <c r="C2" s="50"/>
      <c r="D2" s="70"/>
      <c r="E2" s="70"/>
      <c r="F2" s="70"/>
      <c r="G2" s="70"/>
      <c r="H2" s="70"/>
      <c r="I2" s="70"/>
      <c r="J2" s="70"/>
      <c r="K2" s="70"/>
    </row>
    <row r="3" spans="1:11" ht="20.25" customHeight="1" x14ac:dyDescent="0.25">
      <c r="A3" s="72"/>
      <c r="B3" s="73"/>
      <c r="C3" s="70"/>
      <c r="D3" s="70"/>
      <c r="E3" s="70"/>
      <c r="F3" s="70"/>
      <c r="G3" s="70"/>
      <c r="H3" s="70"/>
      <c r="I3" s="70"/>
      <c r="J3" s="70"/>
      <c r="K3" s="70"/>
    </row>
    <row r="4" spans="1:11" ht="20.25" customHeight="1" x14ac:dyDescent="0.25">
      <c r="A4" s="53"/>
      <c r="B4" s="48"/>
      <c r="C4" s="178" t="s">
        <v>170</v>
      </c>
      <c r="D4" s="178"/>
      <c r="E4" s="178"/>
      <c r="F4" s="178"/>
      <c r="G4" s="178"/>
      <c r="H4" s="178"/>
      <c r="I4" s="178"/>
      <c r="J4" s="178"/>
      <c r="K4" s="178"/>
    </row>
    <row r="5" spans="1:11" ht="20.25" customHeight="1" x14ac:dyDescent="0.25">
      <c r="A5" s="53"/>
      <c r="B5" s="48"/>
      <c r="C5" s="120"/>
      <c r="D5" s="120"/>
      <c r="E5" s="120"/>
      <c r="F5" s="120"/>
      <c r="G5" s="179" t="s">
        <v>141</v>
      </c>
      <c r="H5" s="179"/>
      <c r="I5" s="179"/>
      <c r="J5" s="70"/>
      <c r="K5" s="70"/>
    </row>
    <row r="6" spans="1:11" ht="20.25" customHeight="1" x14ac:dyDescent="0.25">
      <c r="A6" s="49"/>
      <c r="B6" s="48"/>
      <c r="C6" s="108" t="s">
        <v>30</v>
      </c>
      <c r="D6" s="108"/>
      <c r="E6" s="108"/>
      <c r="F6" s="108"/>
      <c r="G6" s="70"/>
      <c r="H6" s="70"/>
      <c r="I6" s="70"/>
      <c r="J6" s="70"/>
      <c r="K6" s="108"/>
    </row>
    <row r="7" spans="1:11" ht="20.25" customHeight="1" x14ac:dyDescent="0.25">
      <c r="A7" s="49"/>
      <c r="B7" s="48"/>
      <c r="C7" s="108" t="s">
        <v>31</v>
      </c>
      <c r="D7" s="49"/>
      <c r="E7" s="108" t="s">
        <v>114</v>
      </c>
      <c r="F7" s="108"/>
      <c r="G7" s="49"/>
      <c r="H7" s="49"/>
      <c r="I7" s="70"/>
      <c r="J7" s="70"/>
      <c r="K7" s="108"/>
    </row>
    <row r="8" spans="1:11" ht="20.25" customHeight="1" x14ac:dyDescent="0.25">
      <c r="A8" s="49"/>
      <c r="B8" s="48"/>
      <c r="C8" s="108" t="s">
        <v>32</v>
      </c>
      <c r="D8" s="108"/>
      <c r="E8" s="108" t="s">
        <v>113</v>
      </c>
      <c r="F8" s="108"/>
      <c r="G8" s="108" t="s">
        <v>4</v>
      </c>
      <c r="H8" s="108"/>
      <c r="I8" s="108" t="s">
        <v>5</v>
      </c>
      <c r="J8" s="70"/>
      <c r="K8" s="108" t="s">
        <v>42</v>
      </c>
    </row>
    <row r="9" spans="1:11" ht="20.25" customHeight="1" x14ac:dyDescent="0.25">
      <c r="A9" s="49"/>
      <c r="B9" s="48"/>
      <c r="C9" s="182" t="s">
        <v>13</v>
      </c>
      <c r="D9" s="182"/>
      <c r="E9" s="182"/>
      <c r="F9" s="182"/>
      <c r="G9" s="182"/>
      <c r="H9" s="182"/>
      <c r="I9" s="182"/>
      <c r="J9" s="182"/>
      <c r="K9" s="182"/>
    </row>
    <row r="10" spans="1:11" ht="20.25" customHeight="1" x14ac:dyDescent="0.25">
      <c r="A10" s="53" t="s">
        <v>219</v>
      </c>
      <c r="B10" s="48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20.25" customHeight="1" x14ac:dyDescent="0.25">
      <c r="A11" s="53" t="s">
        <v>220</v>
      </c>
      <c r="B11" s="48"/>
      <c r="C11" s="101">
        <v>2188504922</v>
      </c>
      <c r="D11" s="55"/>
      <c r="E11" s="101">
        <v>32420281342</v>
      </c>
      <c r="F11" s="161"/>
      <c r="G11" s="101">
        <v>222638318</v>
      </c>
      <c r="H11" s="161"/>
      <c r="I11" s="101">
        <v>2198129110</v>
      </c>
      <c r="J11" s="161"/>
      <c r="K11" s="101">
        <v>37029553692</v>
      </c>
    </row>
    <row r="12" spans="1:11" ht="20.25" customHeight="1" x14ac:dyDescent="0.25">
      <c r="A12" s="53"/>
      <c r="B12" s="48"/>
      <c r="C12" s="101"/>
      <c r="D12" s="55"/>
      <c r="E12" s="101"/>
      <c r="F12" s="161"/>
      <c r="G12" s="101"/>
      <c r="H12" s="161"/>
      <c r="I12" s="101"/>
      <c r="J12" s="161"/>
      <c r="K12" s="101"/>
    </row>
    <row r="13" spans="1:11" ht="20.25" customHeight="1" x14ac:dyDescent="0.25">
      <c r="A13" s="56" t="s">
        <v>79</v>
      </c>
      <c r="B13" s="48"/>
      <c r="C13" s="55"/>
      <c r="D13" s="55"/>
      <c r="E13" s="55"/>
      <c r="F13" s="55"/>
      <c r="G13" s="55"/>
      <c r="H13" s="55"/>
      <c r="I13" s="55"/>
      <c r="J13" s="55"/>
      <c r="K13" s="55"/>
    </row>
    <row r="14" spans="1:11" ht="20.25" customHeight="1" x14ac:dyDescent="0.25">
      <c r="A14" s="57" t="s">
        <v>163</v>
      </c>
      <c r="B14" s="48"/>
      <c r="C14" s="53"/>
      <c r="D14" s="55"/>
      <c r="E14" s="53"/>
      <c r="F14" s="53"/>
      <c r="G14" s="53"/>
      <c r="H14" s="53"/>
      <c r="I14" s="53"/>
      <c r="J14" s="53"/>
      <c r="K14" s="53"/>
    </row>
    <row r="15" spans="1:11" ht="20.25" customHeight="1" x14ac:dyDescent="0.25">
      <c r="A15" s="58" t="s">
        <v>135</v>
      </c>
      <c r="B15" s="48"/>
      <c r="C15" s="163">
        <v>0</v>
      </c>
      <c r="D15" s="164"/>
      <c r="E15" s="163">
        <v>0</v>
      </c>
      <c r="F15" s="164"/>
      <c r="G15" s="163">
        <v>0</v>
      </c>
      <c r="H15" s="164"/>
      <c r="I15" s="138">
        <v>-2100964725</v>
      </c>
      <c r="J15" s="164"/>
      <c r="K15" s="62">
        <v>-2100964725</v>
      </c>
    </row>
    <row r="16" spans="1:11" ht="20.25" customHeight="1" x14ac:dyDescent="0.25">
      <c r="A16" s="53" t="s">
        <v>73</v>
      </c>
      <c r="B16" s="48"/>
      <c r="C16" s="66">
        <v>0</v>
      </c>
      <c r="D16" s="101"/>
      <c r="E16" s="66">
        <v>0</v>
      </c>
      <c r="F16" s="152"/>
      <c r="G16" s="66">
        <v>0</v>
      </c>
      <c r="H16" s="101"/>
      <c r="I16" s="66">
        <v>-2100964725</v>
      </c>
      <c r="J16" s="165"/>
      <c r="K16" s="66">
        <v>-2100964725</v>
      </c>
    </row>
    <row r="17" spans="1:11" ht="20.25" customHeight="1" x14ac:dyDescent="0.25">
      <c r="A17" s="53"/>
      <c r="B17" s="48"/>
      <c r="C17" s="104"/>
      <c r="D17" s="101"/>
      <c r="E17" s="101"/>
      <c r="F17" s="101"/>
      <c r="G17" s="101"/>
      <c r="H17" s="101"/>
      <c r="I17" s="101"/>
      <c r="J17" s="165"/>
      <c r="K17" s="101"/>
    </row>
    <row r="18" spans="1:11" ht="20.25" customHeight="1" x14ac:dyDescent="0.25">
      <c r="A18" s="56" t="s">
        <v>75</v>
      </c>
      <c r="B18" s="48"/>
      <c r="C18" s="75"/>
      <c r="D18" s="138"/>
      <c r="E18" s="75"/>
      <c r="F18" s="138"/>
      <c r="G18" s="138"/>
      <c r="H18" s="138"/>
      <c r="I18" s="75"/>
      <c r="J18" s="138"/>
      <c r="K18" s="126"/>
    </row>
    <row r="19" spans="1:11" ht="20.25" customHeight="1" x14ac:dyDescent="0.25">
      <c r="A19" s="58" t="s">
        <v>116</v>
      </c>
      <c r="B19" s="48"/>
      <c r="C19" s="163">
        <v>0</v>
      </c>
      <c r="D19" s="164"/>
      <c r="E19" s="163">
        <v>0</v>
      </c>
      <c r="F19" s="164"/>
      <c r="G19" s="163">
        <v>0</v>
      </c>
      <c r="H19" s="138"/>
      <c r="I19" s="62">
        <v>2394206515</v>
      </c>
      <c r="J19" s="138"/>
      <c r="K19" s="62">
        <v>2394206515</v>
      </c>
    </row>
    <row r="20" spans="1:11" ht="20.25" customHeight="1" x14ac:dyDescent="0.25">
      <c r="A20" s="53" t="s">
        <v>61</v>
      </c>
      <c r="B20" s="54"/>
      <c r="C20" s="66">
        <v>0</v>
      </c>
      <c r="D20" s="101"/>
      <c r="E20" s="66">
        <v>0</v>
      </c>
      <c r="F20" s="101"/>
      <c r="G20" s="66">
        <v>0</v>
      </c>
      <c r="H20" s="101"/>
      <c r="I20" s="66">
        <v>2394206515</v>
      </c>
      <c r="J20" s="165"/>
      <c r="K20" s="66">
        <v>2394206515</v>
      </c>
    </row>
    <row r="21" spans="1:11" ht="20.25" customHeight="1" x14ac:dyDescent="0.25">
      <c r="A21" s="53"/>
      <c r="B21" s="54"/>
      <c r="C21" s="101"/>
      <c r="D21" s="101"/>
      <c r="E21" s="101"/>
      <c r="F21" s="101"/>
      <c r="G21" s="101"/>
      <c r="H21" s="101"/>
      <c r="I21" s="101"/>
      <c r="J21" s="165"/>
      <c r="K21" s="101"/>
    </row>
    <row r="22" spans="1:11" ht="20.25" customHeight="1" thickBot="1" x14ac:dyDescent="0.3">
      <c r="A22" s="53" t="s">
        <v>221</v>
      </c>
      <c r="B22" s="54"/>
      <c r="C22" s="166">
        <v>2188504922</v>
      </c>
      <c r="D22" s="165"/>
      <c r="E22" s="166">
        <v>32420281342</v>
      </c>
      <c r="F22" s="165"/>
      <c r="G22" s="166">
        <v>222638318</v>
      </c>
      <c r="H22" s="165"/>
      <c r="I22" s="166">
        <v>2491370900</v>
      </c>
      <c r="J22" s="165"/>
      <c r="K22" s="166">
        <v>37322795482</v>
      </c>
    </row>
    <row r="23" spans="1:11" ht="20.25" customHeight="1" thickTop="1" x14ac:dyDescent="0.25"/>
  </sheetData>
  <mergeCells count="3">
    <mergeCell ref="G5:I5"/>
    <mergeCell ref="C4:K4"/>
    <mergeCell ref="C9:K9"/>
  </mergeCells>
  <pageMargins left="0.7" right="0.7" top="0.48" bottom="0.46" header="0.5" footer="0.5"/>
  <pageSetup paperSize="9" scale="80" firstPageNumber="12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0"/>
  <sheetViews>
    <sheetView zoomScale="80" zoomScaleNormal="80" workbookViewId="0">
      <selection activeCell="B14" sqref="B14"/>
    </sheetView>
  </sheetViews>
  <sheetFormatPr defaultColWidth="9" defaultRowHeight="20.25" customHeight="1" x14ac:dyDescent="0.25"/>
  <cols>
    <col min="1" max="1" width="49.5" style="82" customWidth="1"/>
    <col min="2" max="2" width="4.75" style="73" customWidth="1"/>
    <col min="3" max="3" width="14.125" style="70" customWidth="1"/>
    <col min="4" max="4" width="0.875" style="70" customWidth="1"/>
    <col min="5" max="5" width="13.75" style="70" customWidth="1"/>
    <col min="6" max="6" width="0.75" style="70" customWidth="1"/>
    <col min="7" max="7" width="12.75" style="70" customWidth="1"/>
    <col min="8" max="8" width="0.75" style="70" customWidth="1"/>
    <col min="9" max="9" width="14.375" style="70" customWidth="1"/>
    <col min="10" max="10" width="0.5" style="70" customWidth="1"/>
    <col min="11" max="11" width="15.375" style="70" customWidth="1"/>
    <col min="12" max="12" width="0.75" style="70" customWidth="1"/>
    <col min="13" max="13" width="15" style="70" bestFit="1" customWidth="1"/>
    <col min="14" max="14" width="0.75" style="70" customWidth="1"/>
    <col min="15" max="15" width="14" style="70" customWidth="1"/>
    <col min="16" max="16" width="0.875" style="70" customWidth="1"/>
    <col min="17" max="17" width="11.625" style="70" customWidth="1"/>
    <col min="18" max="21" width="9" style="70" customWidth="1"/>
    <col min="22" max="16384" width="9" style="70"/>
  </cols>
  <sheetData>
    <row r="1" spans="1:15" ht="20.25" customHeight="1" x14ac:dyDescent="0.3">
      <c r="A1" s="47" t="s">
        <v>55</v>
      </c>
      <c r="B1" s="68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5" ht="20.25" customHeight="1" x14ac:dyDescent="0.25">
      <c r="A2" s="50" t="s">
        <v>86</v>
      </c>
      <c r="B2" s="71"/>
      <c r="C2" s="50"/>
    </row>
    <row r="3" spans="1:15" ht="20.25" customHeight="1" x14ac:dyDescent="0.25">
      <c r="A3" s="72"/>
    </row>
    <row r="4" spans="1:15" ht="20.25" customHeight="1" x14ac:dyDescent="0.25">
      <c r="A4" s="53"/>
      <c r="B4" s="48"/>
      <c r="C4" s="178" t="s">
        <v>83</v>
      </c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</row>
    <row r="5" spans="1:15" ht="20.25" customHeight="1" x14ac:dyDescent="0.25">
      <c r="A5" s="53"/>
      <c r="B5" s="48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08" t="s">
        <v>98</v>
      </c>
      <c r="N5" s="120"/>
      <c r="O5" s="120"/>
    </row>
    <row r="6" spans="1:15" ht="20.25" customHeight="1" x14ac:dyDescent="0.25">
      <c r="A6" s="53"/>
      <c r="B6" s="48"/>
      <c r="C6" s="120"/>
      <c r="D6" s="120"/>
      <c r="E6" s="120"/>
      <c r="F6" s="120"/>
      <c r="G6" s="49"/>
      <c r="H6" s="49"/>
      <c r="I6" s="179" t="s">
        <v>36</v>
      </c>
      <c r="J6" s="179"/>
      <c r="K6" s="179"/>
      <c r="L6" s="108"/>
      <c r="M6" s="124" t="s">
        <v>70</v>
      </c>
      <c r="N6" s="49"/>
      <c r="O6" s="49"/>
    </row>
    <row r="7" spans="1:15" ht="20.25" customHeight="1" x14ac:dyDescent="0.25">
      <c r="A7" s="53"/>
      <c r="B7" s="48"/>
      <c r="C7" s="120"/>
      <c r="D7" s="120"/>
      <c r="E7" s="120"/>
      <c r="F7" s="120"/>
      <c r="G7" s="108"/>
      <c r="H7" s="108"/>
      <c r="I7" s="108"/>
      <c r="J7" s="120"/>
      <c r="K7" s="49"/>
      <c r="L7" s="108"/>
      <c r="M7" s="108" t="s">
        <v>46</v>
      </c>
      <c r="N7" s="49"/>
      <c r="O7" s="49"/>
    </row>
    <row r="8" spans="1:15" ht="20.25" customHeight="1" x14ac:dyDescent="0.25">
      <c r="A8" s="49"/>
      <c r="B8" s="48"/>
      <c r="C8" s="108" t="s">
        <v>30</v>
      </c>
      <c r="D8" s="108"/>
      <c r="E8" s="108"/>
      <c r="F8" s="108"/>
      <c r="G8" s="108"/>
      <c r="H8" s="108"/>
      <c r="I8" s="108"/>
      <c r="J8" s="108"/>
      <c r="K8" s="49"/>
      <c r="L8" s="108"/>
      <c r="M8" s="108" t="s">
        <v>62</v>
      </c>
      <c r="N8" s="49"/>
      <c r="O8" s="49"/>
    </row>
    <row r="9" spans="1:15" ht="20.25" customHeight="1" x14ac:dyDescent="0.25">
      <c r="A9" s="49"/>
      <c r="B9" s="48"/>
      <c r="C9" s="108" t="s">
        <v>31</v>
      </c>
      <c r="D9" s="108"/>
      <c r="E9" s="108" t="s">
        <v>64</v>
      </c>
      <c r="F9" s="108"/>
      <c r="G9" s="183"/>
      <c r="H9" s="183"/>
      <c r="I9" s="183"/>
      <c r="J9" s="108"/>
      <c r="K9" s="49"/>
      <c r="L9" s="108"/>
      <c r="M9" s="108" t="s">
        <v>65</v>
      </c>
      <c r="N9" s="49"/>
      <c r="O9" s="108" t="s">
        <v>68</v>
      </c>
    </row>
    <row r="10" spans="1:15" ht="20.25" customHeight="1" x14ac:dyDescent="0.25">
      <c r="A10" s="49"/>
      <c r="B10" s="54" t="s">
        <v>8</v>
      </c>
      <c r="C10" s="108" t="s">
        <v>32</v>
      </c>
      <c r="D10" s="108"/>
      <c r="E10" s="108" t="s">
        <v>69</v>
      </c>
      <c r="F10" s="108"/>
      <c r="G10" s="108" t="s">
        <v>81</v>
      </c>
      <c r="H10" s="49"/>
      <c r="I10" s="108" t="s">
        <v>4</v>
      </c>
      <c r="J10" s="108"/>
      <c r="K10" s="108" t="s">
        <v>5</v>
      </c>
      <c r="L10" s="108"/>
      <c r="M10" s="108" t="s">
        <v>47</v>
      </c>
      <c r="N10" s="49"/>
      <c r="O10" s="108" t="s">
        <v>33</v>
      </c>
    </row>
    <row r="11" spans="1:15" ht="20.25" customHeight="1" x14ac:dyDescent="0.25">
      <c r="A11" s="49"/>
      <c r="B11" s="54"/>
      <c r="C11" s="182" t="s">
        <v>13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</row>
    <row r="12" spans="1:15" ht="20.25" customHeight="1" x14ac:dyDescent="0.25">
      <c r="A12" s="53" t="s">
        <v>96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49"/>
      <c r="O12" s="49"/>
    </row>
    <row r="13" spans="1:15" ht="20.25" customHeight="1" x14ac:dyDescent="0.25">
      <c r="A13" s="53" t="s">
        <v>94</v>
      </c>
      <c r="B13" s="54"/>
      <c r="C13" s="55">
        <v>2222832600</v>
      </c>
      <c r="D13" s="55"/>
      <c r="E13" s="55">
        <v>1594285717</v>
      </c>
      <c r="F13" s="55"/>
      <c r="G13" s="55">
        <v>18393474</v>
      </c>
      <c r="H13" s="55"/>
      <c r="I13" s="55">
        <v>226581200</v>
      </c>
      <c r="J13" s="55"/>
      <c r="K13" s="55">
        <v>18923294263</v>
      </c>
      <c r="L13" s="55"/>
      <c r="M13" s="55">
        <v>20119</v>
      </c>
      <c r="N13" s="55"/>
      <c r="O13" s="55">
        <f>SUM(C13:M13)</f>
        <v>22985407373</v>
      </c>
    </row>
    <row r="14" spans="1:15" ht="20.25" customHeight="1" x14ac:dyDescent="0.25">
      <c r="A14" s="56" t="s">
        <v>79</v>
      </c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 spans="1:15" ht="20.25" customHeight="1" x14ac:dyDescent="0.25">
      <c r="A15" s="57" t="s">
        <v>71</v>
      </c>
      <c r="B15" s="54"/>
      <c r="C15" s="53"/>
      <c r="D15" s="55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</row>
    <row r="16" spans="1:15" ht="20.25" customHeight="1" x14ac:dyDescent="0.25">
      <c r="A16" s="57" t="s">
        <v>77</v>
      </c>
      <c r="B16" s="54"/>
      <c r="C16" s="97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20.25" customHeight="1" x14ac:dyDescent="0.25">
      <c r="A17" s="58" t="s">
        <v>72</v>
      </c>
      <c r="B17" s="54">
        <v>31</v>
      </c>
      <c r="C17" s="74" t="s">
        <v>3</v>
      </c>
      <c r="D17" s="60"/>
      <c r="E17" s="74" t="s">
        <v>3</v>
      </c>
      <c r="F17" s="60"/>
      <c r="G17" s="74" t="s">
        <v>3</v>
      </c>
      <c r="H17" s="60"/>
      <c r="I17" s="74" t="s">
        <v>3</v>
      </c>
      <c r="J17" s="60"/>
      <c r="K17" s="62">
        <v>-1890231700</v>
      </c>
      <c r="L17" s="60"/>
      <c r="M17" s="74" t="s">
        <v>3</v>
      </c>
      <c r="N17" s="60"/>
      <c r="O17" s="60">
        <f>SUM(C17:M17)</f>
        <v>-1890231700</v>
      </c>
    </row>
    <row r="18" spans="1:15" ht="20.25" customHeight="1" x14ac:dyDescent="0.25">
      <c r="A18" s="58" t="s">
        <v>82</v>
      </c>
      <c r="B18" s="54">
        <v>20</v>
      </c>
      <c r="C18" s="74" t="s">
        <v>3</v>
      </c>
      <c r="D18" s="60"/>
      <c r="E18" s="74" t="s">
        <v>3</v>
      </c>
      <c r="F18" s="60"/>
      <c r="G18" s="62">
        <v>11824158</v>
      </c>
      <c r="H18" s="60"/>
      <c r="I18" s="74" t="s">
        <v>3</v>
      </c>
      <c r="J18" s="60"/>
      <c r="K18" s="74" t="s">
        <v>3</v>
      </c>
      <c r="L18" s="60"/>
      <c r="M18" s="74" t="s">
        <v>3</v>
      </c>
      <c r="N18" s="60"/>
      <c r="O18" s="60">
        <f>SUM(C18:M18)</f>
        <v>11824158</v>
      </c>
    </row>
    <row r="19" spans="1:15" ht="20.25" customHeight="1" x14ac:dyDescent="0.25">
      <c r="A19" s="58" t="s">
        <v>87</v>
      </c>
      <c r="B19" s="54">
        <v>19</v>
      </c>
      <c r="C19" s="76">
        <v>3843100</v>
      </c>
      <c r="D19" s="60"/>
      <c r="E19" s="77">
        <v>78097310</v>
      </c>
      <c r="F19" s="60"/>
      <c r="G19" s="60">
        <v>-12551845</v>
      </c>
      <c r="H19" s="60"/>
      <c r="I19" s="99" t="s">
        <v>3</v>
      </c>
      <c r="J19" s="60"/>
      <c r="K19" s="74" t="s">
        <v>3</v>
      </c>
      <c r="L19" s="55"/>
      <c r="M19" s="99" t="s">
        <v>3</v>
      </c>
      <c r="N19" s="55"/>
      <c r="O19" s="60">
        <f>SUM(C19:M19)</f>
        <v>69388565</v>
      </c>
    </row>
    <row r="20" spans="1:15" ht="20.25" customHeight="1" x14ac:dyDescent="0.25">
      <c r="A20" s="53" t="s">
        <v>73</v>
      </c>
      <c r="B20" s="54"/>
      <c r="C20" s="79">
        <f>SUM(C19)</f>
        <v>3843100</v>
      </c>
      <c r="D20" s="59"/>
      <c r="E20" s="66">
        <f>SUM(E19)</f>
        <v>78097310</v>
      </c>
      <c r="F20" s="59"/>
      <c r="G20" s="66">
        <f>SUM(G18:G19)</f>
        <v>-727687</v>
      </c>
      <c r="H20" s="55"/>
      <c r="I20" s="100" t="s">
        <v>3</v>
      </c>
      <c r="J20" s="55"/>
      <c r="K20" s="66">
        <f>SUM(K17:K19)</f>
        <v>-1890231700</v>
      </c>
      <c r="L20" s="55"/>
      <c r="M20" s="100" t="s">
        <v>3</v>
      </c>
      <c r="N20" s="55"/>
      <c r="O20" s="66">
        <f>SUM(O17:O19)</f>
        <v>-1809018977</v>
      </c>
    </row>
    <row r="21" spans="1:15" ht="20.25" customHeight="1" x14ac:dyDescent="0.25">
      <c r="A21" s="53"/>
      <c r="B21" s="54"/>
      <c r="C21" s="104"/>
      <c r="D21" s="59"/>
      <c r="E21" s="101"/>
      <c r="F21" s="59"/>
      <c r="G21" s="101"/>
      <c r="H21" s="55"/>
      <c r="I21" s="105"/>
      <c r="J21" s="55"/>
      <c r="K21" s="101"/>
      <c r="L21" s="55"/>
      <c r="M21" s="105"/>
      <c r="N21" s="55"/>
      <c r="O21" s="101"/>
    </row>
    <row r="22" spans="1:15" ht="20.25" customHeight="1" x14ac:dyDescent="0.25">
      <c r="A22" s="56" t="s">
        <v>75</v>
      </c>
      <c r="B22" s="54"/>
      <c r="C22" s="80"/>
      <c r="D22" s="60"/>
      <c r="E22" s="80"/>
      <c r="F22" s="60"/>
      <c r="G22" s="80"/>
      <c r="H22" s="60"/>
      <c r="I22" s="80"/>
      <c r="J22" s="80"/>
      <c r="K22" s="80"/>
      <c r="L22" s="60"/>
      <c r="M22" s="60"/>
      <c r="N22" s="49"/>
      <c r="O22" s="49"/>
    </row>
    <row r="23" spans="1:15" ht="20.25" customHeight="1" x14ac:dyDescent="0.25">
      <c r="A23" s="58" t="s">
        <v>76</v>
      </c>
      <c r="B23" s="54"/>
      <c r="C23" s="74" t="s">
        <v>3</v>
      </c>
      <c r="D23" s="60"/>
      <c r="E23" s="74" t="s">
        <v>3</v>
      </c>
      <c r="F23" s="60"/>
      <c r="G23" s="74" t="s">
        <v>3</v>
      </c>
      <c r="H23" s="60"/>
      <c r="I23" s="74" t="s">
        <v>3</v>
      </c>
      <c r="J23" s="60"/>
      <c r="K23" s="64">
        <v>4925865353</v>
      </c>
      <c r="L23" s="60"/>
      <c r="M23" s="75" t="s">
        <v>3</v>
      </c>
      <c r="N23" s="60"/>
      <c r="O23" s="60">
        <f>SUM(C23:M23)</f>
        <v>4925865353</v>
      </c>
    </row>
    <row r="24" spans="1:15" ht="20.25" customHeight="1" x14ac:dyDescent="0.25">
      <c r="A24" s="49" t="s">
        <v>74</v>
      </c>
      <c r="B24" s="54"/>
      <c r="C24" s="74" t="s">
        <v>3</v>
      </c>
      <c r="D24" s="60"/>
      <c r="E24" s="74" t="s">
        <v>3</v>
      </c>
      <c r="F24" s="60"/>
      <c r="G24" s="74" t="s">
        <v>3</v>
      </c>
      <c r="H24" s="60"/>
      <c r="I24" s="74" t="s">
        <v>3</v>
      </c>
      <c r="J24" s="60"/>
      <c r="K24" s="75">
        <v>-52559696</v>
      </c>
      <c r="L24" s="60"/>
      <c r="M24" s="63">
        <v>8535</v>
      </c>
      <c r="N24" s="60"/>
      <c r="O24" s="60">
        <f>SUM(C24:M24)</f>
        <v>-52551161</v>
      </c>
    </row>
    <row r="25" spans="1:15" ht="20.25" customHeight="1" x14ac:dyDescent="0.25">
      <c r="A25" s="53" t="s">
        <v>61</v>
      </c>
      <c r="B25" s="54"/>
      <c r="C25" s="65" t="s">
        <v>3</v>
      </c>
      <c r="D25" s="59"/>
      <c r="E25" s="65" t="s">
        <v>3</v>
      </c>
      <c r="F25" s="59"/>
      <c r="G25" s="65" t="s">
        <v>3</v>
      </c>
      <c r="H25" s="55"/>
      <c r="I25" s="65" t="s">
        <v>3</v>
      </c>
      <c r="J25" s="55"/>
      <c r="K25" s="66">
        <f>SUM(K23:K24)</f>
        <v>4873305657</v>
      </c>
      <c r="L25" s="55"/>
      <c r="M25" s="66">
        <f>SUM(M23:M24)</f>
        <v>8535</v>
      </c>
      <c r="N25" s="55"/>
      <c r="O25" s="81">
        <f>SUM(C25:M25)</f>
        <v>4873314192</v>
      </c>
    </row>
    <row r="26" spans="1:15" ht="20.25" customHeight="1" x14ac:dyDescent="0.25">
      <c r="A26" s="53"/>
      <c r="B26" s="54"/>
      <c r="C26" s="59"/>
      <c r="D26" s="59"/>
      <c r="E26" s="59"/>
      <c r="F26" s="59"/>
      <c r="G26" s="59"/>
      <c r="H26" s="55"/>
      <c r="I26" s="59"/>
      <c r="J26" s="55"/>
      <c r="K26" s="101"/>
      <c r="L26" s="55"/>
      <c r="M26" s="101"/>
      <c r="N26" s="55"/>
      <c r="O26" s="55"/>
    </row>
    <row r="27" spans="1:15" ht="20.25" customHeight="1" x14ac:dyDescent="0.25">
      <c r="A27" s="49" t="s">
        <v>91</v>
      </c>
      <c r="C27" s="99" t="s">
        <v>3</v>
      </c>
      <c r="E27" s="99" t="s">
        <v>3</v>
      </c>
      <c r="G27" s="99" t="s">
        <v>3</v>
      </c>
      <c r="I27" s="88">
        <v>448680</v>
      </c>
      <c r="K27" s="88">
        <v>-448680</v>
      </c>
      <c r="M27" s="99" t="s">
        <v>3</v>
      </c>
      <c r="O27" s="78" t="s">
        <v>3</v>
      </c>
    </row>
    <row r="28" spans="1:15" ht="20.25" customHeight="1" x14ac:dyDescent="0.25">
      <c r="A28" s="53"/>
      <c r="B28" s="54"/>
      <c r="C28" s="59"/>
      <c r="D28" s="59"/>
      <c r="E28" s="59"/>
      <c r="F28" s="59"/>
      <c r="G28" s="59"/>
      <c r="H28" s="55"/>
      <c r="I28" s="59"/>
      <c r="J28" s="55"/>
      <c r="K28" s="101"/>
      <c r="L28" s="55"/>
      <c r="M28" s="101"/>
    </row>
    <row r="29" spans="1:15" ht="20.25" customHeight="1" thickBot="1" x14ac:dyDescent="0.3">
      <c r="A29" s="53" t="s">
        <v>95</v>
      </c>
      <c r="B29" s="54"/>
      <c r="C29" s="67">
        <f>C13+C19</f>
        <v>2226675700</v>
      </c>
      <c r="D29" s="55"/>
      <c r="E29" s="67">
        <f>E13+E19</f>
        <v>1672383027</v>
      </c>
      <c r="F29" s="55"/>
      <c r="G29" s="67">
        <f>G13+G20</f>
        <v>17665787</v>
      </c>
      <c r="H29" s="55"/>
      <c r="I29" s="67">
        <f>I13+I27</f>
        <v>227029880</v>
      </c>
      <c r="J29" s="55"/>
      <c r="K29" s="67">
        <f>K13+K20+K25+K27</f>
        <v>21905919540</v>
      </c>
      <c r="L29" s="55"/>
      <c r="M29" s="67">
        <f>M13+M25</f>
        <v>28654</v>
      </c>
      <c r="N29" s="55"/>
      <c r="O29" s="67">
        <f>SUM(C29:M29)</f>
        <v>26049702588</v>
      </c>
    </row>
    <row r="30" spans="1:15" ht="20.25" customHeight="1" thickTop="1" x14ac:dyDescent="0.25"/>
  </sheetData>
  <mergeCells count="4">
    <mergeCell ref="C4:O4"/>
    <mergeCell ref="I6:K6"/>
    <mergeCell ref="G9:I9"/>
    <mergeCell ref="C11:O11"/>
  </mergeCells>
  <phoneticPr fontId="4" type="noConversion"/>
  <pageMargins left="0.7" right="0.7" top="0.48" bottom="0.5" header="0.5" footer="0.5"/>
  <pageSetup paperSize="9" scale="77" firstPageNumber="1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3"/>
  <sheetViews>
    <sheetView view="pageBreakPreview" topLeftCell="A4" zoomScale="80" zoomScaleNormal="80" zoomScaleSheetLayoutView="80" workbookViewId="0">
      <selection activeCell="G26" sqref="A25:G26"/>
    </sheetView>
  </sheetViews>
  <sheetFormatPr defaultColWidth="9" defaultRowHeight="20.25" customHeight="1" x14ac:dyDescent="0.25"/>
  <cols>
    <col min="1" max="1" width="54.375" style="136" customWidth="1"/>
    <col min="2" max="2" width="10" style="135" customWidth="1"/>
    <col min="3" max="3" width="15.625" style="134" customWidth="1"/>
    <col min="4" max="4" width="1.375" style="134" customWidth="1"/>
    <col min="5" max="5" width="15.625" style="134" customWidth="1"/>
    <col min="6" max="6" width="1.375" style="134" customWidth="1"/>
    <col min="7" max="7" width="15.625" style="134" customWidth="1"/>
    <col min="8" max="8" width="1.375" style="134" customWidth="1"/>
    <col min="9" max="9" width="15.625" style="134" customWidth="1"/>
    <col min="10" max="10" width="1.375" style="134" customWidth="1"/>
    <col min="11" max="11" width="15.625" style="134" customWidth="1"/>
    <col min="12" max="12" width="0.875" style="134" customWidth="1"/>
    <col min="13" max="16384" width="9" style="134"/>
  </cols>
  <sheetData>
    <row r="1" spans="1:11" ht="20.25" customHeight="1" x14ac:dyDescent="0.3">
      <c r="A1" s="47" t="s">
        <v>99</v>
      </c>
      <c r="B1" s="68"/>
      <c r="C1" s="69"/>
      <c r="D1" s="69"/>
      <c r="E1" s="69"/>
      <c r="F1" s="69"/>
      <c r="G1" s="69"/>
      <c r="H1" s="69"/>
      <c r="I1" s="69"/>
      <c r="J1" s="69"/>
      <c r="K1" s="70"/>
    </row>
    <row r="2" spans="1:11" ht="20.25" customHeight="1" x14ac:dyDescent="0.25">
      <c r="A2" s="50" t="s">
        <v>86</v>
      </c>
      <c r="B2" s="71"/>
      <c r="C2" s="50"/>
      <c r="D2" s="70"/>
      <c r="E2" s="70"/>
      <c r="F2" s="70"/>
      <c r="G2" s="70"/>
      <c r="H2" s="70"/>
      <c r="I2" s="70"/>
      <c r="J2" s="70"/>
      <c r="K2" s="70"/>
    </row>
    <row r="3" spans="1:11" ht="20.25" customHeight="1" x14ac:dyDescent="0.25">
      <c r="A3" s="72"/>
      <c r="B3" s="73"/>
      <c r="C3" s="70"/>
      <c r="D3" s="70"/>
      <c r="E3" s="70"/>
      <c r="F3" s="70"/>
      <c r="G3" s="70"/>
      <c r="H3" s="70"/>
      <c r="I3" s="70"/>
      <c r="J3" s="70"/>
      <c r="K3" s="70"/>
    </row>
    <row r="4" spans="1:11" ht="20.25" customHeight="1" x14ac:dyDescent="0.25">
      <c r="A4" s="53"/>
      <c r="B4" s="48"/>
      <c r="C4" s="178" t="s">
        <v>170</v>
      </c>
      <c r="D4" s="178"/>
      <c r="E4" s="178"/>
      <c r="F4" s="178"/>
      <c r="G4" s="178"/>
      <c r="H4" s="178"/>
      <c r="I4" s="178"/>
      <c r="J4" s="178"/>
      <c r="K4" s="178"/>
    </row>
    <row r="5" spans="1:11" ht="20.25" customHeight="1" x14ac:dyDescent="0.25">
      <c r="A5" s="53"/>
      <c r="B5" s="48"/>
      <c r="C5" s="120"/>
      <c r="D5" s="120"/>
      <c r="E5" s="120"/>
      <c r="F5" s="120"/>
      <c r="G5" s="179" t="s">
        <v>141</v>
      </c>
      <c r="H5" s="179"/>
      <c r="I5" s="179"/>
      <c r="J5" s="70"/>
      <c r="K5" s="70"/>
    </row>
    <row r="6" spans="1:11" ht="20.25" customHeight="1" x14ac:dyDescent="0.25">
      <c r="A6" s="49"/>
      <c r="B6" s="48"/>
      <c r="C6" s="108" t="s">
        <v>30</v>
      </c>
      <c r="D6" s="108"/>
      <c r="E6" s="108"/>
      <c r="F6" s="108"/>
      <c r="G6" s="70"/>
      <c r="H6" s="70"/>
      <c r="I6" s="70"/>
      <c r="J6" s="70"/>
      <c r="K6" s="108"/>
    </row>
    <row r="7" spans="1:11" ht="20.25" customHeight="1" x14ac:dyDescent="0.25">
      <c r="A7" s="49"/>
      <c r="B7" s="48"/>
      <c r="C7" s="108" t="s">
        <v>31</v>
      </c>
      <c r="D7" s="49"/>
      <c r="E7" s="108" t="s">
        <v>114</v>
      </c>
      <c r="F7" s="108"/>
      <c r="G7" s="49"/>
      <c r="H7" s="49"/>
      <c r="I7" s="70"/>
      <c r="J7" s="70"/>
      <c r="K7" s="108"/>
    </row>
    <row r="8" spans="1:11" ht="20.25" customHeight="1" x14ac:dyDescent="0.25">
      <c r="A8" s="49"/>
      <c r="B8" s="54" t="s">
        <v>8</v>
      </c>
      <c r="C8" s="108" t="s">
        <v>32</v>
      </c>
      <c r="D8" s="108"/>
      <c r="E8" s="108" t="s">
        <v>113</v>
      </c>
      <c r="F8" s="108"/>
      <c r="G8" s="108" t="s">
        <v>4</v>
      </c>
      <c r="H8" s="108"/>
      <c r="I8" s="108" t="s">
        <v>5</v>
      </c>
      <c r="J8" s="70"/>
      <c r="K8" s="108" t="s">
        <v>42</v>
      </c>
    </row>
    <row r="9" spans="1:11" ht="20.25" customHeight="1" x14ac:dyDescent="0.25">
      <c r="A9" s="49"/>
      <c r="B9" s="54"/>
      <c r="C9" s="182" t="s">
        <v>13</v>
      </c>
      <c r="D9" s="182"/>
      <c r="E9" s="182"/>
      <c r="F9" s="182"/>
      <c r="G9" s="182"/>
      <c r="H9" s="182"/>
      <c r="I9" s="182"/>
      <c r="J9" s="182"/>
      <c r="K9" s="182"/>
    </row>
    <row r="10" spans="1:11" ht="20.25" customHeight="1" x14ac:dyDescent="0.25">
      <c r="A10" s="53" t="s">
        <v>243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20.25" customHeight="1" x14ac:dyDescent="0.25">
      <c r="A11" s="53" t="s">
        <v>244</v>
      </c>
      <c r="B11" s="54"/>
      <c r="C11" s="101">
        <v>2188504922</v>
      </c>
      <c r="D11" s="55"/>
      <c r="E11" s="101">
        <v>32420281342</v>
      </c>
      <c r="F11" s="161"/>
      <c r="G11" s="101">
        <v>222638318</v>
      </c>
      <c r="H11" s="161"/>
      <c r="I11" s="101">
        <v>2491370900</v>
      </c>
      <c r="J11" s="161"/>
      <c r="K11" s="101">
        <v>37322795482</v>
      </c>
    </row>
    <row r="12" spans="1:11" ht="20.25" customHeight="1" x14ac:dyDescent="0.25">
      <c r="A12" s="53"/>
      <c r="B12" s="54"/>
      <c r="C12" s="101"/>
      <c r="D12" s="55"/>
      <c r="E12" s="101"/>
      <c r="F12" s="161"/>
      <c r="G12" s="101"/>
      <c r="H12" s="161"/>
      <c r="I12" s="101"/>
      <c r="J12" s="161"/>
      <c r="K12" s="101"/>
    </row>
    <row r="13" spans="1:11" ht="20.25" customHeight="1" x14ac:dyDescent="0.25">
      <c r="A13" s="56" t="s">
        <v>79</v>
      </c>
      <c r="B13" s="54"/>
      <c r="C13" s="55"/>
      <c r="D13" s="55"/>
      <c r="E13" s="55"/>
      <c r="F13" s="55"/>
      <c r="G13" s="55"/>
      <c r="H13" s="55"/>
      <c r="I13" s="55"/>
      <c r="J13" s="55"/>
      <c r="K13" s="55"/>
    </row>
    <row r="14" spans="1:11" ht="20.25" customHeight="1" x14ac:dyDescent="0.25">
      <c r="A14" s="57" t="s">
        <v>163</v>
      </c>
      <c r="B14" s="54"/>
      <c r="C14" s="53"/>
      <c r="D14" s="55"/>
      <c r="E14" s="53"/>
      <c r="F14" s="53"/>
      <c r="G14" s="53"/>
      <c r="H14" s="53"/>
      <c r="I14" s="53"/>
      <c r="J14" s="53"/>
      <c r="K14" s="53"/>
    </row>
    <row r="15" spans="1:11" ht="20.25" customHeight="1" x14ac:dyDescent="0.25">
      <c r="A15" s="58" t="s">
        <v>135</v>
      </c>
      <c r="B15" s="54">
        <v>29</v>
      </c>
      <c r="C15" s="80">
        <v>0</v>
      </c>
      <c r="D15" s="162"/>
      <c r="E15" s="80">
        <v>0</v>
      </c>
      <c r="F15" s="162"/>
      <c r="G15" s="80">
        <v>0</v>
      </c>
      <c r="H15" s="162"/>
      <c r="I15" s="62">
        <v>-2100964725</v>
      </c>
      <c r="J15" s="162"/>
      <c r="K15" s="62">
        <v>-2100964725</v>
      </c>
    </row>
    <row r="16" spans="1:11" ht="20.25" customHeight="1" x14ac:dyDescent="0.25">
      <c r="A16" s="53" t="s">
        <v>73</v>
      </c>
      <c r="B16" s="54"/>
      <c r="C16" s="65">
        <v>0</v>
      </c>
      <c r="D16" s="59"/>
      <c r="E16" s="65">
        <v>0</v>
      </c>
      <c r="F16" s="59"/>
      <c r="G16" s="65">
        <v>0</v>
      </c>
      <c r="H16" s="59"/>
      <c r="I16" s="66">
        <v>-2100964725</v>
      </c>
      <c r="J16" s="55"/>
      <c r="K16" s="66">
        <v>-2100964725</v>
      </c>
    </row>
    <row r="17" spans="1:11" ht="20.25" customHeight="1" x14ac:dyDescent="0.25">
      <c r="A17" s="53"/>
      <c r="B17" s="54"/>
      <c r="C17" s="104"/>
      <c r="D17" s="59"/>
      <c r="E17" s="101"/>
      <c r="F17" s="59"/>
      <c r="G17" s="59"/>
      <c r="H17" s="59"/>
      <c r="I17" s="101"/>
      <c r="J17" s="55"/>
      <c r="K17" s="101"/>
    </row>
    <row r="18" spans="1:11" ht="20.25" customHeight="1" x14ac:dyDescent="0.25">
      <c r="A18" s="56" t="s">
        <v>75</v>
      </c>
      <c r="B18" s="54"/>
      <c r="C18" s="80"/>
      <c r="D18" s="60"/>
      <c r="E18" s="80"/>
      <c r="F18" s="60"/>
      <c r="G18" s="60"/>
      <c r="H18" s="60"/>
      <c r="I18" s="80"/>
      <c r="J18" s="60"/>
      <c r="K18" s="49"/>
    </row>
    <row r="19" spans="1:11" ht="20.25" customHeight="1" x14ac:dyDescent="0.25">
      <c r="A19" s="58" t="s">
        <v>116</v>
      </c>
      <c r="B19" s="54"/>
      <c r="C19" s="80">
        <v>0</v>
      </c>
      <c r="D19" s="162"/>
      <c r="E19" s="80">
        <v>0</v>
      </c>
      <c r="F19" s="162"/>
      <c r="G19" s="80">
        <v>0</v>
      </c>
      <c r="H19" s="60"/>
      <c r="I19" s="62">
        <v>2376100152</v>
      </c>
      <c r="J19" s="60"/>
      <c r="K19" s="62">
        <v>2376100152</v>
      </c>
    </row>
    <row r="20" spans="1:11" ht="20.25" customHeight="1" x14ac:dyDescent="0.25">
      <c r="A20" s="53" t="s">
        <v>61</v>
      </c>
      <c r="B20" s="54"/>
      <c r="C20" s="65">
        <v>0</v>
      </c>
      <c r="D20" s="59"/>
      <c r="E20" s="65">
        <v>0</v>
      </c>
      <c r="F20" s="59"/>
      <c r="G20" s="65">
        <v>0</v>
      </c>
      <c r="H20" s="59"/>
      <c r="I20" s="66">
        <v>2376100152</v>
      </c>
      <c r="J20" s="55"/>
      <c r="K20" s="66">
        <v>2376100152</v>
      </c>
    </row>
    <row r="21" spans="1:11" ht="20.25" customHeight="1" x14ac:dyDescent="0.25">
      <c r="A21" s="53"/>
      <c r="B21" s="54"/>
      <c r="C21" s="59"/>
      <c r="D21" s="59"/>
      <c r="E21" s="59"/>
      <c r="F21" s="59"/>
      <c r="G21" s="59"/>
      <c r="H21" s="59"/>
      <c r="I21" s="101"/>
      <c r="J21" s="55"/>
      <c r="K21" s="101"/>
    </row>
    <row r="22" spans="1:11" ht="20.25" customHeight="1" thickBot="1" x14ac:dyDescent="0.3">
      <c r="A22" s="53" t="s">
        <v>245</v>
      </c>
      <c r="B22" s="54"/>
      <c r="C22" s="67">
        <v>2188504922</v>
      </c>
      <c r="D22" s="55"/>
      <c r="E22" s="67">
        <v>32420281342</v>
      </c>
      <c r="F22" s="55"/>
      <c r="G22" s="67">
        <v>222638318</v>
      </c>
      <c r="H22" s="55"/>
      <c r="I22" s="67">
        <v>2766506327</v>
      </c>
      <c r="J22" s="55"/>
      <c r="K22" s="67">
        <v>37597930909</v>
      </c>
    </row>
    <row r="23" spans="1:11" ht="20.25" customHeight="1" thickTop="1" x14ac:dyDescent="0.25"/>
  </sheetData>
  <mergeCells count="3">
    <mergeCell ref="C4:K4"/>
    <mergeCell ref="C9:K9"/>
    <mergeCell ref="G5:I5"/>
  </mergeCells>
  <pageMargins left="0.70866141732283505" right="0.70866141732283505" top="0.47244094488188998" bottom="0.47244094488188998" header="0.511811023622047" footer="0.511811023622047"/>
  <pageSetup paperSize="9" scale="80" firstPageNumber="13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22"/>
  <sheetViews>
    <sheetView view="pageBreakPreview" zoomScale="70" zoomScaleNormal="85" zoomScaleSheetLayoutView="70" workbookViewId="0">
      <selection activeCell="C111" sqref="C110:C111"/>
    </sheetView>
  </sheetViews>
  <sheetFormatPr defaultColWidth="9" defaultRowHeight="20.100000000000001" customHeight="1" x14ac:dyDescent="0.25"/>
  <cols>
    <col min="1" max="1" width="40.25" customWidth="1"/>
    <col min="2" max="2" width="6.75" customWidth="1"/>
    <col min="3" max="3" width="17.75" bestFit="1" customWidth="1"/>
    <col min="4" max="4" width="1" customWidth="1"/>
    <col min="5" max="5" width="17.75" bestFit="1" customWidth="1"/>
    <col min="6" max="6" width="1" customWidth="1"/>
    <col min="7" max="7" width="17.5" bestFit="1" customWidth="1"/>
    <col min="8" max="8" width="1" customWidth="1"/>
    <col min="9" max="9" width="15.625" customWidth="1"/>
  </cols>
  <sheetData>
    <row r="1" spans="1:9" s="113" customFormat="1" ht="20.100000000000001" customHeight="1" x14ac:dyDescent="0.3">
      <c r="A1" s="35" t="s">
        <v>99</v>
      </c>
      <c r="B1" s="35"/>
      <c r="G1" s="112"/>
      <c r="I1" s="112"/>
    </row>
    <row r="2" spans="1:9" ht="20.100000000000001" customHeight="1" x14ac:dyDescent="0.25">
      <c r="A2" s="11" t="s">
        <v>89</v>
      </c>
      <c r="B2" s="11"/>
      <c r="G2" s="114"/>
      <c r="I2" s="114"/>
    </row>
    <row r="3" spans="1:9" s="1" customFormat="1" ht="20.100000000000001" customHeight="1" x14ac:dyDescent="0.25">
      <c r="A3" s="36"/>
      <c r="B3" s="15"/>
      <c r="C3" s="127"/>
      <c r="D3" s="127"/>
      <c r="E3" s="127"/>
      <c r="F3" s="127"/>
      <c r="G3" s="127"/>
      <c r="H3" s="127"/>
    </row>
    <row r="4" spans="1:9" s="1" customFormat="1" ht="20.100000000000001" customHeight="1" x14ac:dyDescent="0.25">
      <c r="C4" s="175" t="s">
        <v>122</v>
      </c>
      <c r="D4" s="175"/>
      <c r="E4" s="175"/>
      <c r="F4" s="127"/>
      <c r="G4" s="175" t="s">
        <v>123</v>
      </c>
      <c r="H4" s="175"/>
      <c r="I4" s="175"/>
    </row>
    <row r="5" spans="1:9" s="1" customFormat="1" ht="20.100000000000001" customHeight="1" x14ac:dyDescent="0.25">
      <c r="C5" s="175" t="s">
        <v>121</v>
      </c>
      <c r="D5" s="175"/>
      <c r="E5" s="175"/>
      <c r="F5" s="127"/>
      <c r="G5" s="175" t="s">
        <v>121</v>
      </c>
      <c r="H5" s="175"/>
      <c r="I5" s="175"/>
    </row>
    <row r="6" spans="1:9" s="1" customFormat="1" ht="20.100000000000001" customHeight="1" x14ac:dyDescent="0.25">
      <c r="C6" s="177" t="s">
        <v>106</v>
      </c>
      <c r="D6" s="177"/>
      <c r="E6" s="177"/>
      <c r="F6" s="128"/>
      <c r="G6" s="177" t="s">
        <v>106</v>
      </c>
      <c r="H6" s="177"/>
      <c r="I6" s="177"/>
    </row>
    <row r="7" spans="1:9" s="1" customFormat="1" ht="20.100000000000001" customHeight="1" x14ac:dyDescent="0.25">
      <c r="B7" s="15"/>
      <c r="C7" s="131" t="s">
        <v>242</v>
      </c>
      <c r="D7" s="132"/>
      <c r="E7" s="131" t="s">
        <v>216</v>
      </c>
      <c r="F7" s="131"/>
      <c r="G7" s="131" t="s">
        <v>242</v>
      </c>
      <c r="H7" s="132"/>
      <c r="I7" s="131" t="s">
        <v>216</v>
      </c>
    </row>
    <row r="8" spans="1:9" s="1" customFormat="1" ht="20.100000000000001" customHeight="1" x14ac:dyDescent="0.25">
      <c r="C8" s="127"/>
      <c r="D8" s="127"/>
      <c r="E8" s="174" t="s">
        <v>13</v>
      </c>
      <c r="F8" s="174"/>
      <c r="G8" s="174"/>
      <c r="H8" s="127"/>
      <c r="I8" s="127"/>
    </row>
    <row r="9" spans="1:9" s="1" customFormat="1" ht="20.100000000000001" customHeight="1" x14ac:dyDescent="0.25">
      <c r="A9" s="115" t="s">
        <v>27</v>
      </c>
      <c r="B9" s="115"/>
      <c r="C9" s="28"/>
      <c r="D9" s="28"/>
      <c r="E9" s="28"/>
      <c r="F9" s="28"/>
      <c r="G9" s="28"/>
      <c r="H9" s="28"/>
      <c r="I9" s="28"/>
    </row>
    <row r="10" spans="1:9" s="1" customFormat="1" ht="20.100000000000001" customHeight="1" x14ac:dyDescent="0.25">
      <c r="A10" s="1" t="s">
        <v>148</v>
      </c>
      <c r="C10" s="116">
        <v>2834860219</v>
      </c>
      <c r="D10" s="6"/>
      <c r="E10" s="116">
        <v>2403321293</v>
      </c>
      <c r="F10" s="6"/>
      <c r="G10" s="116">
        <v>2376100152</v>
      </c>
      <c r="H10" s="6"/>
      <c r="I10" s="116">
        <v>2394206515</v>
      </c>
    </row>
    <row r="11" spans="1:9" s="1" customFormat="1" ht="20.100000000000001" customHeight="1" x14ac:dyDescent="0.25">
      <c r="A11" s="10" t="s">
        <v>142</v>
      </c>
      <c r="B11" s="10"/>
      <c r="C11" s="6"/>
      <c r="D11" s="6"/>
      <c r="E11" s="6"/>
      <c r="F11" s="6"/>
      <c r="H11" s="6"/>
    </row>
    <row r="12" spans="1:9" s="1" customFormat="1" ht="20.100000000000001" customHeight="1" x14ac:dyDescent="0.25">
      <c r="A12" s="10" t="s">
        <v>127</v>
      </c>
      <c r="B12" s="10"/>
      <c r="C12" s="6"/>
      <c r="D12" s="6"/>
      <c r="E12" s="6"/>
      <c r="F12" s="6"/>
      <c r="H12" s="6"/>
    </row>
    <row r="13" spans="1:9" s="1" customFormat="1" ht="20.100000000000001" customHeight="1" x14ac:dyDescent="0.25">
      <c r="A13" s="1" t="s">
        <v>109</v>
      </c>
      <c r="C13" s="111">
        <v>768096530</v>
      </c>
      <c r="D13" s="6"/>
      <c r="E13" s="111">
        <v>704946333</v>
      </c>
      <c r="F13" s="6"/>
      <c r="G13" s="111">
        <v>4355085</v>
      </c>
      <c r="H13" s="6"/>
      <c r="I13" s="111">
        <v>6415970</v>
      </c>
    </row>
    <row r="14" spans="1:9" s="1" customFormat="1" ht="20.100000000000001" customHeight="1" x14ac:dyDescent="0.25">
      <c r="A14" s="14" t="s">
        <v>50</v>
      </c>
      <c r="B14" s="14"/>
      <c r="C14" s="6">
        <v>426905041</v>
      </c>
      <c r="D14" s="6"/>
      <c r="E14" s="6">
        <v>549546391</v>
      </c>
      <c r="F14" s="6"/>
      <c r="G14" s="6">
        <v>322174060</v>
      </c>
      <c r="H14" s="6"/>
      <c r="I14" s="6">
        <v>480735601</v>
      </c>
    </row>
    <row r="15" spans="1:9" s="1" customFormat="1" ht="20.100000000000001" customHeight="1" x14ac:dyDescent="0.25">
      <c r="A15" s="1" t="s">
        <v>34</v>
      </c>
      <c r="C15" s="31">
        <v>512056594</v>
      </c>
      <c r="D15" s="6"/>
      <c r="E15" s="31">
        <v>464772879</v>
      </c>
      <c r="F15" s="6"/>
      <c r="G15" s="6">
        <v>5736917</v>
      </c>
      <c r="H15" s="6"/>
      <c r="I15" s="6">
        <v>5691103</v>
      </c>
    </row>
    <row r="16" spans="1:9" s="1" customFormat="1" ht="20.100000000000001" customHeight="1" x14ac:dyDescent="0.25">
      <c r="A16" s="1" t="s">
        <v>164</v>
      </c>
      <c r="C16" s="111">
        <v>0</v>
      </c>
      <c r="D16" s="30"/>
      <c r="E16" s="111">
        <v>0</v>
      </c>
      <c r="F16" s="6"/>
      <c r="G16" s="111">
        <v>-418652444</v>
      </c>
      <c r="H16" s="6"/>
      <c r="I16" s="111">
        <v>-601631056</v>
      </c>
    </row>
    <row r="17" spans="1:9" s="1" customFormat="1" ht="20.100000000000001" customHeight="1" x14ac:dyDescent="0.25">
      <c r="A17" s="1" t="s">
        <v>235</v>
      </c>
      <c r="C17" s="6"/>
      <c r="D17" s="6"/>
      <c r="E17" s="6"/>
      <c r="F17" s="6"/>
      <c r="H17" s="6"/>
    </row>
    <row r="18" spans="1:9" s="1" customFormat="1" ht="20.100000000000001" customHeight="1" x14ac:dyDescent="0.25">
      <c r="A18" s="1" t="s">
        <v>214</v>
      </c>
      <c r="C18" s="111">
        <v>-50238809</v>
      </c>
      <c r="D18" s="6"/>
      <c r="E18" s="6">
        <v>46302147</v>
      </c>
      <c r="F18" s="6"/>
      <c r="G18" s="111">
        <v>0</v>
      </c>
      <c r="H18" s="6"/>
      <c r="I18" s="111">
        <v>0</v>
      </c>
    </row>
    <row r="19" spans="1:9" s="1" customFormat="1" ht="20.100000000000001" customHeight="1" x14ac:dyDescent="0.25">
      <c r="A19" s="1" t="s">
        <v>176</v>
      </c>
      <c r="C19" s="111">
        <v>38005349</v>
      </c>
      <c r="D19" s="6"/>
      <c r="E19" s="111">
        <v>-956401</v>
      </c>
      <c r="F19" s="6"/>
      <c r="G19" s="111">
        <v>0</v>
      </c>
      <c r="H19" s="6"/>
      <c r="I19" s="111">
        <v>0</v>
      </c>
    </row>
    <row r="20" spans="1:9" s="1" customFormat="1" ht="20.100000000000001" customHeight="1" x14ac:dyDescent="0.25">
      <c r="A20" s="1" t="s">
        <v>233</v>
      </c>
      <c r="C20" s="111">
        <v>237929</v>
      </c>
      <c r="D20" s="6"/>
      <c r="E20" s="111">
        <v>327336</v>
      </c>
      <c r="F20" s="6"/>
      <c r="G20" s="111">
        <v>0</v>
      </c>
      <c r="H20" s="6"/>
      <c r="I20" s="111">
        <v>0</v>
      </c>
    </row>
    <row r="21" spans="1:9" s="1" customFormat="1" ht="20.100000000000001" customHeight="1" x14ac:dyDescent="0.25">
      <c r="A21" s="1" t="s">
        <v>210</v>
      </c>
      <c r="C21" s="111">
        <v>-7322650</v>
      </c>
      <c r="D21" s="6"/>
      <c r="E21" s="111">
        <v>-44983131</v>
      </c>
      <c r="F21" s="6"/>
      <c r="G21" s="111">
        <v>0</v>
      </c>
      <c r="H21" s="6"/>
      <c r="I21" s="111">
        <v>0</v>
      </c>
    </row>
    <row r="22" spans="1:9" s="1" customFormat="1" ht="20.100000000000001" customHeight="1" x14ac:dyDescent="0.25">
      <c r="A22" s="1" t="s">
        <v>215</v>
      </c>
      <c r="C22" s="111">
        <v>-143882</v>
      </c>
      <c r="D22" s="6"/>
      <c r="E22" s="111">
        <v>-489180</v>
      </c>
      <c r="F22" s="6"/>
      <c r="G22" s="111">
        <v>0</v>
      </c>
      <c r="H22" s="6"/>
      <c r="I22" s="111">
        <v>0</v>
      </c>
    </row>
    <row r="23" spans="1:9" s="1" customFormat="1" ht="20.100000000000001" customHeight="1" x14ac:dyDescent="0.25">
      <c r="A23" s="1" t="s">
        <v>132</v>
      </c>
      <c r="C23" s="111">
        <v>0</v>
      </c>
      <c r="D23" s="6"/>
      <c r="E23" s="111">
        <v>0</v>
      </c>
      <c r="F23" s="6"/>
      <c r="G23" s="111">
        <v>-2368552525</v>
      </c>
      <c r="H23" s="6"/>
      <c r="I23" s="111">
        <v>-2368552525</v>
      </c>
    </row>
    <row r="24" spans="1:9" s="1" customFormat="1" ht="19.5" customHeight="1" x14ac:dyDescent="0.25">
      <c r="A24" s="5" t="s">
        <v>236</v>
      </c>
      <c r="B24" s="14"/>
      <c r="C24" s="110">
        <v>19484605</v>
      </c>
      <c r="D24" s="6"/>
      <c r="E24" s="109">
        <v>35095817</v>
      </c>
      <c r="F24" s="6"/>
      <c r="G24" s="111">
        <v>0</v>
      </c>
      <c r="H24" s="6"/>
      <c r="I24" s="111">
        <v>0</v>
      </c>
    </row>
    <row r="25" spans="1:9" s="1" customFormat="1" ht="20.100000000000001" customHeight="1" x14ac:dyDescent="0.25">
      <c r="A25" s="14" t="s">
        <v>256</v>
      </c>
      <c r="B25" s="14"/>
      <c r="C25" s="110"/>
      <c r="D25" s="30"/>
      <c r="E25" s="110"/>
      <c r="F25" s="30"/>
      <c r="G25" s="111"/>
      <c r="H25" s="30"/>
      <c r="I25" s="111"/>
    </row>
    <row r="26" spans="1:9" s="1" customFormat="1" ht="20.100000000000001" customHeight="1" x14ac:dyDescent="0.25">
      <c r="A26" s="14" t="s">
        <v>257</v>
      </c>
      <c r="B26" s="14"/>
      <c r="C26" s="123">
        <v>-29240659</v>
      </c>
      <c r="D26" s="30"/>
      <c r="E26" s="123">
        <v>-109598624</v>
      </c>
      <c r="F26" s="30"/>
      <c r="G26" s="123">
        <v>0</v>
      </c>
      <c r="H26" s="30"/>
      <c r="I26" s="111">
        <v>0</v>
      </c>
    </row>
    <row r="27" spans="1:9" s="1" customFormat="1" ht="20.100000000000001" customHeight="1" x14ac:dyDescent="0.25">
      <c r="A27" s="9"/>
      <c r="B27" s="9"/>
      <c r="C27" s="23">
        <v>4512700267</v>
      </c>
      <c r="D27" s="23"/>
      <c r="E27" s="23">
        <v>4048284860</v>
      </c>
      <c r="F27" s="23"/>
      <c r="G27" s="23">
        <v>-78838755</v>
      </c>
      <c r="H27" s="23"/>
      <c r="I27" s="144">
        <v>-83134392</v>
      </c>
    </row>
    <row r="28" spans="1:9" s="1" customFormat="1" ht="20.100000000000001" customHeight="1" x14ac:dyDescent="0.25">
      <c r="A28" s="9"/>
      <c r="B28" s="9"/>
      <c r="C28" s="23"/>
      <c r="D28" s="23"/>
      <c r="E28" s="23"/>
      <c r="F28" s="23"/>
      <c r="G28" s="23"/>
      <c r="H28" s="23"/>
      <c r="I28" s="23"/>
    </row>
    <row r="29" spans="1:9" s="1" customFormat="1" ht="20.100000000000001" customHeight="1" x14ac:dyDescent="0.25">
      <c r="A29" s="10" t="s">
        <v>38</v>
      </c>
      <c r="B29" s="10"/>
      <c r="C29" s="23"/>
      <c r="D29" s="23"/>
      <c r="E29" s="23"/>
      <c r="F29" s="23"/>
      <c r="H29" s="23"/>
    </row>
    <row r="30" spans="1:9" s="1" customFormat="1" ht="20.100000000000001" customHeight="1" x14ac:dyDescent="0.25">
      <c r="A30" s="1" t="s">
        <v>238</v>
      </c>
      <c r="B30" s="10"/>
      <c r="C30" s="23">
        <v>-178710174</v>
      </c>
      <c r="D30" s="23"/>
      <c r="E30" s="111">
        <v>-36777035</v>
      </c>
      <c r="F30" s="23"/>
      <c r="G30" s="111">
        <v>0</v>
      </c>
      <c r="H30" s="23"/>
      <c r="I30" s="111">
        <v>0</v>
      </c>
    </row>
    <row r="31" spans="1:9" s="1" customFormat="1" ht="20.100000000000001" customHeight="1" x14ac:dyDescent="0.25">
      <c r="A31" s="1" t="s">
        <v>177</v>
      </c>
      <c r="B31" s="10"/>
      <c r="C31" s="111">
        <v>0</v>
      </c>
      <c r="D31" s="6"/>
      <c r="E31" s="111">
        <v>0</v>
      </c>
      <c r="F31" s="23"/>
      <c r="G31" s="116">
        <v>-617961158</v>
      </c>
      <c r="H31" s="23"/>
      <c r="I31" s="116">
        <v>60550645</v>
      </c>
    </row>
    <row r="32" spans="1:9" s="1" customFormat="1" ht="20.100000000000001" customHeight="1" x14ac:dyDescent="0.25">
      <c r="A32" s="1" t="s">
        <v>182</v>
      </c>
      <c r="B32" s="10"/>
      <c r="C32" s="111">
        <v>248865567</v>
      </c>
      <c r="D32" s="23"/>
      <c r="E32" s="111">
        <v>87642760</v>
      </c>
      <c r="F32" s="23"/>
      <c r="G32" s="111">
        <v>0</v>
      </c>
      <c r="H32" s="23"/>
      <c r="I32" s="111">
        <v>0</v>
      </c>
    </row>
    <row r="33" spans="1:9" s="1" customFormat="1" ht="20.100000000000001" customHeight="1" x14ac:dyDescent="0.25">
      <c r="A33" s="3" t="s">
        <v>209</v>
      </c>
      <c r="B33" s="3"/>
      <c r="C33" s="116">
        <v>8051471536</v>
      </c>
      <c r="D33" s="6"/>
      <c r="E33" s="116">
        <v>8950877842</v>
      </c>
      <c r="F33" s="6"/>
      <c r="G33" s="111">
        <v>0</v>
      </c>
      <c r="H33" s="6"/>
      <c r="I33" s="111">
        <v>0</v>
      </c>
    </row>
    <row r="34" spans="1:9" s="1" customFormat="1" ht="20.100000000000001" customHeight="1" x14ac:dyDescent="0.25">
      <c r="A34" s="3" t="s">
        <v>217</v>
      </c>
      <c r="B34" s="3"/>
      <c r="C34" s="116">
        <v>-1119136</v>
      </c>
      <c r="D34" s="6"/>
      <c r="E34" s="111">
        <v>-18076284</v>
      </c>
      <c r="F34" s="6"/>
      <c r="G34" s="111">
        <v>0</v>
      </c>
      <c r="H34" s="6"/>
      <c r="I34" s="111">
        <v>0</v>
      </c>
    </row>
    <row r="35" spans="1:9" s="1" customFormat="1" ht="20.100000000000001" customHeight="1" x14ac:dyDescent="0.25">
      <c r="A35" s="1" t="s">
        <v>10</v>
      </c>
      <c r="C35" s="116">
        <v>50824590</v>
      </c>
      <c r="D35" s="6"/>
      <c r="E35" s="116">
        <v>42864322</v>
      </c>
      <c r="F35" s="6"/>
      <c r="G35" s="111">
        <v>-10000000</v>
      </c>
      <c r="H35" s="6"/>
      <c r="I35" s="111">
        <v>0</v>
      </c>
    </row>
    <row r="36" spans="1:9" s="1" customFormat="1" ht="20.100000000000001" customHeight="1" x14ac:dyDescent="0.25">
      <c r="A36" s="1" t="s">
        <v>54</v>
      </c>
      <c r="C36" s="116">
        <v>371071622</v>
      </c>
      <c r="D36" s="6"/>
      <c r="E36" s="116">
        <v>-22494717</v>
      </c>
      <c r="F36" s="6"/>
      <c r="G36" s="111">
        <v>-1157338</v>
      </c>
      <c r="H36" s="6"/>
      <c r="I36" s="111">
        <v>0</v>
      </c>
    </row>
    <row r="37" spans="1:9" s="1" customFormat="1" ht="20.100000000000001" customHeight="1" x14ac:dyDescent="0.25">
      <c r="A37" s="1" t="s">
        <v>0</v>
      </c>
      <c r="C37" s="116">
        <v>-73999182</v>
      </c>
      <c r="D37" s="6"/>
      <c r="E37" s="116">
        <v>68712516</v>
      </c>
      <c r="F37" s="6"/>
      <c r="G37" s="116">
        <v>-15078352</v>
      </c>
      <c r="H37" s="6"/>
      <c r="I37" s="116">
        <v>-10846374</v>
      </c>
    </row>
    <row r="38" spans="1:9" s="1" customFormat="1" ht="20.100000000000001" customHeight="1" x14ac:dyDescent="0.25">
      <c r="A38" s="1" t="s">
        <v>6</v>
      </c>
      <c r="C38" s="111">
        <v>-9562153</v>
      </c>
      <c r="D38" s="6"/>
      <c r="E38" s="111">
        <v>56140855</v>
      </c>
      <c r="F38" s="6"/>
      <c r="G38" s="111">
        <v>0</v>
      </c>
      <c r="H38" s="6"/>
      <c r="I38" s="111">
        <v>0</v>
      </c>
    </row>
    <row r="39" spans="1:9" s="1" customFormat="1" ht="20.100000000000001" customHeight="1" x14ac:dyDescent="0.25">
      <c r="A39" s="1" t="s">
        <v>19</v>
      </c>
      <c r="C39" s="116">
        <v>570745389</v>
      </c>
      <c r="D39" s="6"/>
      <c r="E39" s="116">
        <v>72374845</v>
      </c>
      <c r="F39" s="6"/>
      <c r="G39" s="111">
        <v>0</v>
      </c>
      <c r="H39" s="6"/>
      <c r="I39" s="111">
        <v>0</v>
      </c>
    </row>
    <row r="40" spans="1:9" s="1" customFormat="1" ht="20.100000000000001" customHeight="1" x14ac:dyDescent="0.25">
      <c r="A40" s="1" t="s">
        <v>102</v>
      </c>
      <c r="C40" s="111">
        <v>0</v>
      </c>
      <c r="D40" s="6"/>
      <c r="E40" s="111">
        <v>0</v>
      </c>
      <c r="F40" s="6"/>
      <c r="G40" s="111">
        <v>-2731</v>
      </c>
      <c r="H40" s="6"/>
      <c r="I40" s="111">
        <v>814</v>
      </c>
    </row>
    <row r="41" spans="1:9" s="1" customFormat="1" ht="20.100000000000001" customHeight="1" x14ac:dyDescent="0.25">
      <c r="A41" s="1" t="s">
        <v>93</v>
      </c>
      <c r="C41" s="116">
        <v>39285000</v>
      </c>
      <c r="D41" s="6"/>
      <c r="E41" s="116">
        <v>-522874400</v>
      </c>
      <c r="F41" s="6"/>
      <c r="G41" s="111">
        <v>0</v>
      </c>
      <c r="H41" s="6"/>
      <c r="I41" s="111">
        <v>0</v>
      </c>
    </row>
    <row r="42" spans="1:9" s="1" customFormat="1" ht="20.100000000000001" customHeight="1" x14ac:dyDescent="0.25">
      <c r="A42" s="1" t="s">
        <v>190</v>
      </c>
      <c r="C42" s="116">
        <v>-974289296</v>
      </c>
      <c r="D42" s="6"/>
      <c r="E42" s="116">
        <v>-31449386</v>
      </c>
      <c r="F42" s="6"/>
      <c r="G42" s="111">
        <v>0</v>
      </c>
      <c r="H42" s="6"/>
      <c r="I42" s="111">
        <v>0</v>
      </c>
    </row>
    <row r="43" spans="1:9" s="1" customFormat="1" ht="20.100000000000001" customHeight="1" x14ac:dyDescent="0.25">
      <c r="A43" s="1" t="s">
        <v>7</v>
      </c>
      <c r="C43" s="116">
        <v>518241739</v>
      </c>
      <c r="D43" s="6"/>
      <c r="E43" s="116">
        <v>-66091870</v>
      </c>
      <c r="F43" s="6"/>
      <c r="G43" s="111">
        <v>32484751</v>
      </c>
      <c r="H43" s="6"/>
      <c r="I43" s="111">
        <v>2565248</v>
      </c>
    </row>
    <row r="44" spans="1:9" s="1" customFormat="1" ht="20.100000000000001" customHeight="1" x14ac:dyDescent="0.25">
      <c r="A44" s="1" t="s">
        <v>261</v>
      </c>
      <c r="C44" s="116">
        <v>-330</v>
      </c>
      <c r="D44" s="6"/>
      <c r="E44" s="111">
        <v>0</v>
      </c>
      <c r="F44" s="6"/>
      <c r="G44" s="111">
        <v>0</v>
      </c>
      <c r="H44" s="6"/>
      <c r="I44" s="111">
        <v>0</v>
      </c>
    </row>
    <row r="45" spans="1:9" s="1" customFormat="1" ht="20.100000000000001" customHeight="1" x14ac:dyDescent="0.25">
      <c r="A45" s="14" t="s">
        <v>161</v>
      </c>
      <c r="B45" s="14"/>
      <c r="C45" s="116">
        <v>35046487</v>
      </c>
      <c r="D45" s="6"/>
      <c r="E45" s="116">
        <v>27897557</v>
      </c>
      <c r="F45" s="6"/>
      <c r="G45" s="109">
        <v>-3061938</v>
      </c>
      <c r="H45" s="6"/>
      <c r="I45" s="109">
        <v>1372326</v>
      </c>
    </row>
    <row r="46" spans="1:9" s="1" customFormat="1" ht="20.100000000000001" customHeight="1" x14ac:dyDescent="0.25">
      <c r="A46" s="1" t="s">
        <v>211</v>
      </c>
      <c r="C46" s="118">
        <v>13160571926</v>
      </c>
      <c r="D46" s="6"/>
      <c r="E46" s="118">
        <v>12657031865</v>
      </c>
      <c r="F46" s="6"/>
      <c r="G46" s="118">
        <v>-693615521</v>
      </c>
      <c r="H46" s="6"/>
      <c r="I46" s="118">
        <v>-29491733</v>
      </c>
    </row>
    <row r="47" spans="1:9" s="1" customFormat="1" ht="20.100000000000001" customHeight="1" x14ac:dyDescent="0.25">
      <c r="A47" s="1" t="s">
        <v>155</v>
      </c>
      <c r="C47" s="116">
        <v>-800256007</v>
      </c>
      <c r="D47" s="6"/>
      <c r="E47" s="116">
        <v>-768176889</v>
      </c>
      <c r="F47" s="6"/>
      <c r="G47" s="111">
        <v>-3789091</v>
      </c>
      <c r="H47" s="6"/>
      <c r="I47" s="111">
        <v>-18469956</v>
      </c>
    </row>
    <row r="48" spans="1:9" s="1" customFormat="1" ht="20.100000000000001" customHeight="1" x14ac:dyDescent="0.25">
      <c r="A48" s="5" t="s">
        <v>154</v>
      </c>
      <c r="C48" s="109">
        <v>-16885264</v>
      </c>
      <c r="D48" s="6"/>
      <c r="E48" s="109">
        <v>-13710793</v>
      </c>
      <c r="F48" s="6"/>
      <c r="G48" s="111">
        <v>0</v>
      </c>
      <c r="H48" s="6"/>
      <c r="I48" s="110">
        <v>0</v>
      </c>
    </row>
    <row r="49" spans="1:9" s="1" customFormat="1" ht="20.100000000000001" customHeight="1" x14ac:dyDescent="0.25">
      <c r="A49" s="9" t="s">
        <v>133</v>
      </c>
      <c r="B49" s="9"/>
      <c r="C49" s="29">
        <v>12343430655</v>
      </c>
      <c r="D49" s="6"/>
      <c r="E49" s="29">
        <v>11875144183</v>
      </c>
      <c r="F49" s="6"/>
      <c r="G49" s="29">
        <v>-697404612</v>
      </c>
      <c r="H49" s="6"/>
      <c r="I49" s="29">
        <v>-47961689</v>
      </c>
    </row>
    <row r="50" spans="1:9" s="1" customFormat="1" ht="20.100000000000001" customHeight="1" x14ac:dyDescent="0.25">
      <c r="A50" s="9"/>
      <c r="B50" s="9"/>
      <c r="C50" s="6"/>
      <c r="D50" s="6"/>
      <c r="E50" s="6"/>
      <c r="F50" s="6"/>
      <c r="G50" s="6"/>
      <c r="H50" s="6"/>
      <c r="I50" s="6"/>
    </row>
    <row r="51" spans="1:9" s="113" customFormat="1" ht="20.100000000000001" customHeight="1" x14ac:dyDescent="0.3">
      <c r="A51" s="35" t="s">
        <v>99</v>
      </c>
      <c r="B51" s="12"/>
      <c r="C51" s="1"/>
      <c r="D51" s="1"/>
      <c r="E51" s="1"/>
      <c r="F51" s="1"/>
      <c r="G51" s="10"/>
      <c r="H51" s="1"/>
      <c r="I51" s="10"/>
    </row>
    <row r="52" spans="1:9" ht="20.100000000000001" customHeight="1" x14ac:dyDescent="0.25">
      <c r="A52" s="11" t="s">
        <v>89</v>
      </c>
      <c r="B52" s="9"/>
      <c r="C52" s="1"/>
      <c r="D52" s="1"/>
      <c r="E52" s="1"/>
      <c r="F52" s="1"/>
      <c r="G52" s="13"/>
      <c r="H52" s="1"/>
      <c r="I52" s="13"/>
    </row>
    <row r="53" spans="1:9" s="1" customFormat="1" ht="20.100000000000001" customHeight="1" x14ac:dyDescent="0.25">
      <c r="C53" s="127"/>
      <c r="D53" s="127"/>
      <c r="E53" s="127"/>
      <c r="F53" s="127"/>
      <c r="G53" s="127"/>
      <c r="H53" s="127"/>
      <c r="I53" s="127"/>
    </row>
    <row r="54" spans="1:9" s="1" customFormat="1" ht="20.100000000000001" customHeight="1" x14ac:dyDescent="0.25">
      <c r="C54" s="175" t="s">
        <v>122</v>
      </c>
      <c r="D54" s="175"/>
      <c r="E54" s="175"/>
      <c r="F54" s="127"/>
      <c r="G54" s="175" t="s">
        <v>123</v>
      </c>
      <c r="H54" s="175"/>
      <c r="I54" s="175"/>
    </row>
    <row r="55" spans="1:9" s="1" customFormat="1" ht="20.100000000000001" customHeight="1" x14ac:dyDescent="0.25">
      <c r="C55" s="175" t="s">
        <v>121</v>
      </c>
      <c r="D55" s="175"/>
      <c r="E55" s="175"/>
      <c r="F55" s="127"/>
      <c r="G55" s="175" t="s">
        <v>121</v>
      </c>
      <c r="H55" s="175"/>
      <c r="I55" s="175"/>
    </row>
    <row r="56" spans="1:9" s="1" customFormat="1" ht="20.100000000000001" customHeight="1" x14ac:dyDescent="0.25">
      <c r="C56" s="177" t="s">
        <v>106</v>
      </c>
      <c r="D56" s="177"/>
      <c r="E56" s="177"/>
      <c r="F56" s="128"/>
      <c r="G56" s="177" t="s">
        <v>106</v>
      </c>
      <c r="H56" s="177"/>
      <c r="I56" s="177"/>
    </row>
    <row r="57" spans="1:9" s="1" customFormat="1" ht="20.100000000000001" customHeight="1" x14ac:dyDescent="0.25">
      <c r="A57" s="12"/>
      <c r="B57" s="15" t="s">
        <v>8</v>
      </c>
      <c r="C57" s="131" t="s">
        <v>242</v>
      </c>
      <c r="D57" s="132"/>
      <c r="E57" s="131" t="s">
        <v>216</v>
      </c>
      <c r="F57" s="131"/>
      <c r="G57" s="131" t="s">
        <v>242</v>
      </c>
      <c r="H57" s="132"/>
      <c r="I57" s="131" t="s">
        <v>216</v>
      </c>
    </row>
    <row r="58" spans="1:9" s="1" customFormat="1" ht="20.100000000000001" customHeight="1" x14ac:dyDescent="0.25">
      <c r="A58" s="12"/>
      <c r="B58" s="12"/>
      <c r="C58" s="174" t="s">
        <v>13</v>
      </c>
      <c r="D58" s="174"/>
      <c r="E58" s="174"/>
      <c r="F58" s="174"/>
      <c r="G58" s="174"/>
      <c r="H58" s="174"/>
      <c r="I58" s="174"/>
    </row>
    <row r="59" spans="1:9" s="1" customFormat="1" ht="20.100000000000001" customHeight="1" x14ac:dyDescent="0.25">
      <c r="A59" s="115" t="s">
        <v>28</v>
      </c>
      <c r="B59" s="115"/>
      <c r="C59" s="6"/>
      <c r="D59" s="6"/>
      <c r="E59" s="6"/>
      <c r="F59" s="6"/>
      <c r="G59" s="6"/>
      <c r="H59" s="6"/>
      <c r="I59" s="6"/>
    </row>
    <row r="60" spans="1:9" s="1" customFormat="1" ht="20.100000000000001" customHeight="1" x14ac:dyDescent="0.25">
      <c r="A60" s="14" t="s">
        <v>239</v>
      </c>
      <c r="B60" s="115"/>
      <c r="C60" s="111">
        <v>0</v>
      </c>
      <c r="D60" s="6"/>
      <c r="E60" s="111">
        <v>0</v>
      </c>
      <c r="F60" s="6"/>
      <c r="G60" s="111">
        <v>-261999400</v>
      </c>
      <c r="H60" s="6"/>
      <c r="I60" s="111">
        <v>-4000000000</v>
      </c>
    </row>
    <row r="61" spans="1:9" s="1" customFormat="1" ht="20.100000000000001" customHeight="1" x14ac:dyDescent="0.25">
      <c r="A61" s="14" t="s">
        <v>258</v>
      </c>
      <c r="B61" s="115"/>
      <c r="C61" s="111">
        <v>299770343</v>
      </c>
      <c r="D61" s="6"/>
      <c r="E61" s="111">
        <v>0</v>
      </c>
      <c r="F61" s="6"/>
      <c r="G61" s="111">
        <v>0</v>
      </c>
      <c r="H61" s="6"/>
      <c r="I61" s="111">
        <v>0</v>
      </c>
    </row>
    <row r="62" spans="1:9" s="1" customFormat="1" ht="20.100000000000001" customHeight="1" x14ac:dyDescent="0.25">
      <c r="A62" s="14" t="s">
        <v>240</v>
      </c>
      <c r="B62" s="115"/>
      <c r="C62" s="111">
        <v>-38905540</v>
      </c>
      <c r="D62" s="6"/>
      <c r="E62" s="111">
        <v>-724718969</v>
      </c>
      <c r="F62" s="6"/>
      <c r="G62" s="111">
        <v>0</v>
      </c>
      <c r="H62" s="6"/>
      <c r="I62" s="111">
        <v>0</v>
      </c>
    </row>
    <row r="63" spans="1:9" s="173" customFormat="1" ht="20.100000000000001" customHeight="1" x14ac:dyDescent="0.25">
      <c r="A63" s="3" t="s">
        <v>248</v>
      </c>
      <c r="B63" s="1"/>
      <c r="C63" s="116">
        <v>-11014800</v>
      </c>
      <c r="D63" s="6"/>
      <c r="E63" s="116">
        <v>0</v>
      </c>
      <c r="F63" s="6"/>
      <c r="G63" s="116">
        <v>0</v>
      </c>
      <c r="H63" s="6"/>
      <c r="I63" s="116">
        <v>0</v>
      </c>
    </row>
    <row r="64" spans="1:9" s="173" customFormat="1" ht="20.100000000000001" customHeight="1" x14ac:dyDescent="0.25">
      <c r="A64" s="3" t="s">
        <v>283</v>
      </c>
      <c r="B64" s="1"/>
      <c r="C64" s="116">
        <v>-158500000</v>
      </c>
      <c r="D64" s="6"/>
      <c r="E64" s="116">
        <v>0</v>
      </c>
      <c r="F64" s="6"/>
      <c r="G64" s="111">
        <v>0</v>
      </c>
      <c r="H64" s="6"/>
      <c r="I64" s="111">
        <v>0</v>
      </c>
    </row>
    <row r="65" spans="1:9" s="1" customFormat="1" ht="20.100000000000001" customHeight="1" x14ac:dyDescent="0.25">
      <c r="A65" s="3" t="s">
        <v>260</v>
      </c>
      <c r="C65" s="116">
        <v>-122385201</v>
      </c>
      <c r="D65" s="6"/>
      <c r="E65" s="116">
        <v>0</v>
      </c>
      <c r="F65" s="6"/>
      <c r="G65" s="111">
        <v>0</v>
      </c>
      <c r="H65" s="6"/>
      <c r="I65" s="111">
        <v>0</v>
      </c>
    </row>
    <row r="66" spans="1:9" s="1" customFormat="1" ht="20.100000000000001" customHeight="1" x14ac:dyDescent="0.25">
      <c r="A66" s="14" t="s">
        <v>241</v>
      </c>
      <c r="B66" s="115"/>
      <c r="C66" s="111">
        <v>0</v>
      </c>
      <c r="D66" s="6"/>
      <c r="E66" s="111">
        <v>107540634</v>
      </c>
      <c r="F66" s="6"/>
      <c r="G66" s="111">
        <v>0</v>
      </c>
      <c r="H66" s="6"/>
      <c r="I66" s="111">
        <v>0</v>
      </c>
    </row>
    <row r="67" spans="1:9" s="1" customFormat="1" ht="20.100000000000001" customHeight="1" x14ac:dyDescent="0.25">
      <c r="A67" s="14" t="s">
        <v>282</v>
      </c>
      <c r="B67" s="115"/>
      <c r="C67" s="8">
        <v>-3295529931</v>
      </c>
      <c r="D67" s="6"/>
      <c r="E67" s="111">
        <v>0</v>
      </c>
      <c r="F67" s="6"/>
      <c r="G67" s="111">
        <v>0</v>
      </c>
      <c r="H67" s="6"/>
      <c r="I67" s="111">
        <v>0</v>
      </c>
    </row>
    <row r="68" spans="1:9" s="1" customFormat="1" ht="20.100000000000001" customHeight="1" x14ac:dyDescent="0.25">
      <c r="A68" s="14" t="s">
        <v>117</v>
      </c>
      <c r="B68" s="14"/>
      <c r="C68" s="8">
        <v>-253872023</v>
      </c>
      <c r="D68" s="6"/>
      <c r="E68" s="8">
        <v>-809563592</v>
      </c>
      <c r="F68" s="6"/>
      <c r="G68" s="111">
        <v>0</v>
      </c>
      <c r="H68" s="6"/>
      <c r="I68" s="111">
        <v>0</v>
      </c>
    </row>
    <row r="69" spans="1:9" s="1" customFormat="1" ht="20.100000000000001" customHeight="1" x14ac:dyDescent="0.25">
      <c r="A69" s="14" t="s">
        <v>171</v>
      </c>
      <c r="B69" s="14"/>
      <c r="C69" s="116">
        <v>4602684</v>
      </c>
      <c r="D69" s="6"/>
      <c r="E69" s="116">
        <v>15509789</v>
      </c>
      <c r="F69" s="6"/>
      <c r="G69" s="111">
        <v>0</v>
      </c>
      <c r="H69" s="6"/>
      <c r="I69" s="111">
        <v>0</v>
      </c>
    </row>
    <row r="70" spans="1:9" s="1" customFormat="1" ht="20.100000000000001" customHeight="1" x14ac:dyDescent="0.25">
      <c r="A70" s="14" t="s">
        <v>118</v>
      </c>
      <c r="B70" s="14"/>
      <c r="C70" s="116">
        <v>-144102765</v>
      </c>
      <c r="D70" s="6"/>
      <c r="E70" s="116">
        <v>-245928169</v>
      </c>
      <c r="F70" s="6"/>
      <c r="G70" s="111">
        <v>0</v>
      </c>
      <c r="H70" s="6"/>
      <c r="I70" s="111">
        <v>0</v>
      </c>
    </row>
    <row r="71" spans="1:9" s="1" customFormat="1" ht="20.100000000000001" customHeight="1" x14ac:dyDescent="0.25">
      <c r="A71" s="14" t="s">
        <v>262</v>
      </c>
      <c r="B71" s="14"/>
      <c r="C71" s="111">
        <v>50683</v>
      </c>
      <c r="D71" s="6"/>
      <c r="E71" s="116">
        <v>0</v>
      </c>
      <c r="F71" s="6"/>
      <c r="G71" s="116">
        <v>0</v>
      </c>
      <c r="H71" s="6"/>
      <c r="I71" s="116">
        <v>0</v>
      </c>
    </row>
    <row r="72" spans="1:9" s="1" customFormat="1" ht="20.100000000000001" customHeight="1" x14ac:dyDescent="0.25">
      <c r="A72" s="1" t="s">
        <v>197</v>
      </c>
      <c r="B72" s="14"/>
      <c r="C72" s="111">
        <v>53000000</v>
      </c>
      <c r="D72" s="6"/>
      <c r="E72" s="111">
        <v>540349963</v>
      </c>
      <c r="F72" s="6"/>
      <c r="G72" s="111">
        <v>0</v>
      </c>
      <c r="H72" s="6"/>
      <c r="I72" s="111">
        <v>0</v>
      </c>
    </row>
    <row r="73" spans="1:9" s="1" customFormat="1" ht="20.100000000000001" customHeight="1" x14ac:dyDescent="0.25">
      <c r="A73" s="1" t="s">
        <v>172</v>
      </c>
      <c r="C73" s="111">
        <v>0</v>
      </c>
      <c r="D73" s="6"/>
      <c r="E73" s="111">
        <v>0</v>
      </c>
      <c r="F73" s="6"/>
      <c r="G73" s="116">
        <v>2368552525</v>
      </c>
      <c r="H73" s="6"/>
      <c r="I73" s="116">
        <v>2368552525</v>
      </c>
    </row>
    <row r="74" spans="1:9" s="1" customFormat="1" ht="20.100000000000001" customHeight="1" x14ac:dyDescent="0.25">
      <c r="A74" s="1" t="s">
        <v>183</v>
      </c>
      <c r="B74" s="15">
        <v>5</v>
      </c>
      <c r="C74" s="111">
        <v>0</v>
      </c>
      <c r="D74" s="6"/>
      <c r="E74" s="111">
        <v>0</v>
      </c>
      <c r="F74" s="6"/>
      <c r="G74" s="116">
        <v>-20724306923</v>
      </c>
      <c r="H74" s="6"/>
      <c r="I74" s="116">
        <v>-10532538970</v>
      </c>
    </row>
    <row r="75" spans="1:9" s="1" customFormat="1" ht="20.100000000000001" customHeight="1" x14ac:dyDescent="0.25">
      <c r="A75" s="1" t="s">
        <v>178</v>
      </c>
      <c r="B75" s="15">
        <v>5</v>
      </c>
      <c r="C75" s="111"/>
      <c r="D75" s="6"/>
      <c r="E75" s="111"/>
      <c r="F75" s="6"/>
      <c r="G75" s="116"/>
      <c r="H75" s="6"/>
      <c r="I75" s="116"/>
    </row>
    <row r="76" spans="1:9" s="1" customFormat="1" ht="20.100000000000001" customHeight="1" x14ac:dyDescent="0.25">
      <c r="A76" s="1" t="s">
        <v>184</v>
      </c>
      <c r="B76" s="15"/>
      <c r="C76" s="111">
        <v>0</v>
      </c>
      <c r="D76" s="6"/>
      <c r="E76" s="111">
        <v>0</v>
      </c>
      <c r="F76" s="6"/>
      <c r="G76" s="116">
        <v>28823575164</v>
      </c>
      <c r="H76" s="6"/>
      <c r="I76" s="116">
        <v>16275538970</v>
      </c>
    </row>
    <row r="77" spans="1:9" s="1" customFormat="1" ht="20.100000000000001" customHeight="1" x14ac:dyDescent="0.25">
      <c r="A77" s="1" t="s">
        <v>165</v>
      </c>
      <c r="B77" s="15"/>
      <c r="C77" s="111">
        <v>0</v>
      </c>
      <c r="D77" s="6"/>
      <c r="E77" s="111">
        <v>0</v>
      </c>
      <c r="F77" s="6"/>
      <c r="G77" s="116">
        <v>687500965</v>
      </c>
      <c r="H77" s="6"/>
      <c r="I77" s="116">
        <v>725703372</v>
      </c>
    </row>
    <row r="78" spans="1:9" s="1" customFormat="1" ht="20.100000000000001" customHeight="1" x14ac:dyDescent="0.25">
      <c r="A78" s="12" t="s">
        <v>103</v>
      </c>
      <c r="B78" s="9"/>
      <c r="C78" s="29">
        <v>-3666886550</v>
      </c>
      <c r="D78" s="22"/>
      <c r="E78" s="29">
        <v>-1116810344</v>
      </c>
      <c r="F78" s="22"/>
      <c r="G78" s="29">
        <v>10893322331</v>
      </c>
      <c r="H78" s="22"/>
      <c r="I78" s="29">
        <v>4837255897</v>
      </c>
    </row>
    <row r="79" spans="1:9" s="1" customFormat="1" ht="20.100000000000001" customHeight="1" x14ac:dyDescent="0.25">
      <c r="A79" s="9"/>
      <c r="B79" s="9"/>
      <c r="C79" s="23"/>
      <c r="D79" s="23"/>
      <c r="E79" s="23"/>
      <c r="F79" s="23"/>
      <c r="G79" s="8"/>
      <c r="H79" s="23"/>
      <c r="I79" s="8"/>
    </row>
    <row r="80" spans="1:9" s="1" customFormat="1" ht="20.100000000000001" customHeight="1" x14ac:dyDescent="0.25">
      <c r="A80" s="13" t="s">
        <v>29</v>
      </c>
      <c r="B80" s="13"/>
      <c r="C80" s="23"/>
      <c r="D80" s="23"/>
      <c r="E80" s="23"/>
      <c r="F80" s="23"/>
      <c r="G80" s="8"/>
      <c r="H80" s="23"/>
      <c r="I80" s="8"/>
    </row>
    <row r="81" spans="1:9" s="1" customFormat="1" ht="20.100000000000001" customHeight="1" x14ac:dyDescent="0.25">
      <c r="A81" s="1" t="s">
        <v>157</v>
      </c>
      <c r="C81" s="111">
        <v>0</v>
      </c>
      <c r="D81" s="6"/>
      <c r="E81" s="111">
        <v>0</v>
      </c>
      <c r="F81" s="6"/>
      <c r="G81" s="116">
        <v>478157</v>
      </c>
      <c r="H81" s="6"/>
      <c r="I81" s="116">
        <v>80529</v>
      </c>
    </row>
    <row r="82" spans="1:9" s="1" customFormat="1" ht="20.100000000000001" customHeight="1" x14ac:dyDescent="0.25">
      <c r="A82" s="1" t="s">
        <v>134</v>
      </c>
      <c r="C82" s="111">
        <v>0</v>
      </c>
      <c r="D82" s="6"/>
      <c r="E82" s="111">
        <v>0</v>
      </c>
      <c r="F82" s="6"/>
      <c r="G82" s="116">
        <v>-484589</v>
      </c>
      <c r="H82" s="6"/>
      <c r="I82" s="116">
        <v>-74336</v>
      </c>
    </row>
    <row r="83" spans="1:9" s="1" customFormat="1" ht="20.100000000000001" customHeight="1" x14ac:dyDescent="0.25">
      <c r="A83" s="1" t="s">
        <v>237</v>
      </c>
      <c r="C83" s="116"/>
      <c r="D83" s="6"/>
      <c r="E83" s="116"/>
      <c r="F83" s="6"/>
      <c r="G83" s="116"/>
      <c r="H83" s="6"/>
      <c r="I83" s="116"/>
    </row>
    <row r="84" spans="1:9" s="1" customFormat="1" ht="20.100000000000001" customHeight="1" x14ac:dyDescent="0.25">
      <c r="A84" s="1" t="s">
        <v>198</v>
      </c>
      <c r="C84" s="116">
        <v>-1377278</v>
      </c>
      <c r="D84" s="6"/>
      <c r="E84" s="116">
        <v>-1495640805</v>
      </c>
      <c r="F84" s="6"/>
      <c r="G84" s="111">
        <v>0</v>
      </c>
      <c r="H84" s="6"/>
      <c r="I84" s="111">
        <v>0</v>
      </c>
    </row>
    <row r="85" spans="1:9" s="1" customFormat="1" ht="20.100000000000001" customHeight="1" x14ac:dyDescent="0.25">
      <c r="A85" s="1" t="s">
        <v>185</v>
      </c>
      <c r="C85" s="116"/>
      <c r="D85" s="6"/>
      <c r="E85" s="116"/>
      <c r="F85" s="6"/>
      <c r="G85" s="111"/>
      <c r="H85" s="6"/>
      <c r="I85" s="111"/>
    </row>
    <row r="86" spans="1:9" s="1" customFormat="1" ht="20.100000000000001" customHeight="1" x14ac:dyDescent="0.25">
      <c r="A86" s="14" t="s">
        <v>179</v>
      </c>
      <c r="C86" s="111">
        <v>3001598907</v>
      </c>
      <c r="D86" s="6"/>
      <c r="E86" s="111">
        <v>2000000000</v>
      </c>
      <c r="F86" s="6"/>
      <c r="G86" s="111">
        <v>0</v>
      </c>
      <c r="H86" s="6"/>
      <c r="I86" s="111">
        <v>0</v>
      </c>
    </row>
    <row r="87" spans="1:9" s="1" customFormat="1" ht="20.100000000000001" customHeight="1" x14ac:dyDescent="0.25">
      <c r="A87" s="1" t="s">
        <v>199</v>
      </c>
      <c r="C87" s="116"/>
      <c r="D87" s="15"/>
      <c r="E87" s="111"/>
      <c r="F87" s="15"/>
      <c r="G87" s="111"/>
      <c r="H87" s="15"/>
      <c r="I87" s="111"/>
    </row>
    <row r="88" spans="1:9" s="1" customFormat="1" ht="20.100000000000001" customHeight="1" x14ac:dyDescent="0.25">
      <c r="A88" s="14" t="s">
        <v>179</v>
      </c>
      <c r="C88" s="116">
        <v>-857000000</v>
      </c>
      <c r="D88" s="15"/>
      <c r="E88" s="111">
        <v>-2650000000</v>
      </c>
      <c r="F88" s="15"/>
      <c r="G88" s="111">
        <v>0</v>
      </c>
      <c r="H88" s="15"/>
      <c r="I88" s="111">
        <v>-450000000</v>
      </c>
    </row>
    <row r="89" spans="1:9" s="1" customFormat="1" ht="20.100000000000001" customHeight="1" x14ac:dyDescent="0.25">
      <c r="A89" s="14" t="s">
        <v>156</v>
      </c>
      <c r="B89" s="14"/>
      <c r="C89" s="111">
        <v>2000000000</v>
      </c>
      <c r="D89" s="6"/>
      <c r="E89" s="111">
        <v>3000000000</v>
      </c>
      <c r="F89" s="6"/>
      <c r="G89" s="111">
        <v>2000000000</v>
      </c>
      <c r="H89" s="6"/>
      <c r="I89" s="111">
        <v>3000000000</v>
      </c>
    </row>
    <row r="90" spans="1:9" s="1" customFormat="1" ht="20.100000000000001" customHeight="1" x14ac:dyDescent="0.25">
      <c r="A90" s="14" t="s">
        <v>51</v>
      </c>
      <c r="B90" s="14"/>
      <c r="C90" s="111">
        <v>-9500000000</v>
      </c>
      <c r="D90" s="6"/>
      <c r="E90" s="111">
        <v>-6750000000</v>
      </c>
      <c r="F90" s="6"/>
      <c r="G90" s="111">
        <v>-9500000000</v>
      </c>
      <c r="H90" s="6"/>
      <c r="I90" s="111">
        <v>-4750000000</v>
      </c>
    </row>
    <row r="91" spans="1:9" s="1" customFormat="1" ht="20.100000000000001" customHeight="1" x14ac:dyDescent="0.25">
      <c r="A91" s="14" t="s">
        <v>200</v>
      </c>
      <c r="B91" s="14"/>
      <c r="C91" s="111">
        <v>-116653275</v>
      </c>
      <c r="D91" s="6"/>
      <c r="E91" s="111">
        <v>-135516497</v>
      </c>
      <c r="F91" s="6"/>
      <c r="G91" s="111">
        <v>-5893800</v>
      </c>
      <c r="H91" s="6"/>
      <c r="I91" s="111">
        <v>-5772462</v>
      </c>
    </row>
    <row r="92" spans="1:9" s="1" customFormat="1" ht="20.100000000000001" customHeight="1" x14ac:dyDescent="0.25">
      <c r="A92" s="1" t="s">
        <v>119</v>
      </c>
      <c r="B92" s="15">
        <v>29</v>
      </c>
      <c r="C92" s="116">
        <v>-2100964725</v>
      </c>
      <c r="D92" s="6"/>
      <c r="E92" s="116">
        <v>-2100964725</v>
      </c>
      <c r="F92" s="6"/>
      <c r="G92" s="116">
        <v>-2100964725</v>
      </c>
      <c r="H92" s="6"/>
      <c r="I92" s="116">
        <v>-2100964725</v>
      </c>
    </row>
    <row r="93" spans="1:9" s="1" customFormat="1" ht="20.100000000000001" customHeight="1" x14ac:dyDescent="0.25">
      <c r="A93" s="1" t="s">
        <v>158</v>
      </c>
      <c r="C93" s="116">
        <v>-42744035</v>
      </c>
      <c r="D93" s="6"/>
      <c r="E93" s="116">
        <v>-42744171</v>
      </c>
      <c r="F93" s="6"/>
      <c r="G93" s="111">
        <v>0</v>
      </c>
      <c r="H93" s="6"/>
      <c r="I93" s="111">
        <v>0</v>
      </c>
    </row>
    <row r="94" spans="1:9" s="1" customFormat="1" ht="20.100000000000001" customHeight="1" x14ac:dyDescent="0.25">
      <c r="A94" s="14" t="s">
        <v>212</v>
      </c>
      <c r="B94" s="14"/>
      <c r="C94" s="116">
        <v>-502802396</v>
      </c>
      <c r="D94" s="6"/>
      <c r="E94" s="116">
        <v>-604660480</v>
      </c>
      <c r="F94" s="6"/>
      <c r="G94" s="116">
        <v>-363310352</v>
      </c>
      <c r="H94" s="6"/>
      <c r="I94" s="116">
        <v>-484920088</v>
      </c>
    </row>
    <row r="95" spans="1:9" s="1" customFormat="1" ht="20.100000000000001" customHeight="1" x14ac:dyDescent="0.25">
      <c r="A95" s="12" t="s">
        <v>284</v>
      </c>
      <c r="B95" s="9"/>
      <c r="C95" s="29">
        <v>-8119942802</v>
      </c>
      <c r="D95" s="22"/>
      <c r="E95" s="29">
        <v>-8779526678</v>
      </c>
      <c r="F95" s="22"/>
      <c r="G95" s="29">
        <v>-9970175309</v>
      </c>
      <c r="H95" s="22"/>
      <c r="I95" s="29">
        <v>-4791651082</v>
      </c>
    </row>
    <row r="96" spans="1:9" s="1" customFormat="1" ht="20.100000000000001" customHeight="1" x14ac:dyDescent="0.25">
      <c r="A96" s="9"/>
      <c r="B96" s="9"/>
      <c r="C96" s="22"/>
      <c r="D96" s="22"/>
      <c r="E96" s="22"/>
      <c r="F96" s="22"/>
      <c r="G96" s="22"/>
      <c r="H96" s="22"/>
      <c r="I96" s="22"/>
    </row>
    <row r="97" spans="1:9" s="1" customFormat="1" ht="20.25" customHeight="1" x14ac:dyDescent="0.3">
      <c r="A97" s="35" t="s">
        <v>99</v>
      </c>
      <c r="B97" s="12"/>
      <c r="G97" s="10"/>
      <c r="I97" s="10"/>
    </row>
    <row r="98" spans="1:9" s="1" customFormat="1" ht="20.25" customHeight="1" x14ac:dyDescent="0.25">
      <c r="A98" s="11" t="s">
        <v>89</v>
      </c>
      <c r="B98" s="9"/>
      <c r="G98" s="13"/>
      <c r="I98" s="13"/>
    </row>
    <row r="99" spans="1:9" s="1" customFormat="1" ht="20.25" customHeight="1" x14ac:dyDescent="0.25">
      <c r="C99" s="127"/>
      <c r="D99" s="127"/>
      <c r="E99" s="127"/>
      <c r="F99" s="127"/>
      <c r="G99" s="127"/>
      <c r="H99" s="127"/>
      <c r="I99" s="127"/>
    </row>
    <row r="100" spans="1:9" s="1" customFormat="1" ht="20.25" customHeight="1" x14ac:dyDescent="0.25">
      <c r="C100" s="175" t="s">
        <v>122</v>
      </c>
      <c r="D100" s="175"/>
      <c r="E100" s="175"/>
      <c r="F100" s="127"/>
      <c r="G100" s="175" t="s">
        <v>123</v>
      </c>
      <c r="H100" s="175"/>
      <c r="I100" s="175"/>
    </row>
    <row r="101" spans="1:9" s="1" customFormat="1" ht="20.25" customHeight="1" x14ac:dyDescent="0.25">
      <c r="C101" s="175" t="s">
        <v>121</v>
      </c>
      <c r="D101" s="175"/>
      <c r="E101" s="175"/>
      <c r="F101" s="127"/>
      <c r="G101" s="175" t="s">
        <v>121</v>
      </c>
      <c r="H101" s="175"/>
      <c r="I101" s="175"/>
    </row>
    <row r="102" spans="1:9" s="1" customFormat="1" ht="20.25" customHeight="1" x14ac:dyDescent="0.25">
      <c r="C102" s="177" t="s">
        <v>106</v>
      </c>
      <c r="D102" s="177"/>
      <c r="E102" s="177"/>
      <c r="F102" s="128"/>
      <c r="G102" s="177" t="s">
        <v>106</v>
      </c>
      <c r="H102" s="177"/>
      <c r="I102" s="177"/>
    </row>
    <row r="103" spans="1:9" s="1" customFormat="1" ht="20.25" customHeight="1" x14ac:dyDescent="0.25">
      <c r="A103" s="12"/>
      <c r="B103" s="15" t="s">
        <v>8</v>
      </c>
      <c r="C103" s="131" t="s">
        <v>242</v>
      </c>
      <c r="D103" s="132"/>
      <c r="E103" s="131" t="s">
        <v>216</v>
      </c>
      <c r="F103" s="131"/>
      <c r="G103" s="131" t="s">
        <v>242</v>
      </c>
      <c r="H103" s="132"/>
      <c r="I103" s="131" t="s">
        <v>216</v>
      </c>
    </row>
    <row r="104" spans="1:9" s="1" customFormat="1" ht="20.25" customHeight="1" x14ac:dyDescent="0.25">
      <c r="A104" s="12"/>
      <c r="B104" s="12"/>
      <c r="C104" s="174" t="s">
        <v>13</v>
      </c>
      <c r="D104" s="174"/>
      <c r="E104" s="174"/>
      <c r="F104" s="174"/>
      <c r="G104" s="174"/>
      <c r="H104" s="174"/>
      <c r="I104" s="174"/>
    </row>
    <row r="105" spans="1:9" s="1" customFormat="1" ht="20.100000000000001" customHeight="1" x14ac:dyDescent="0.25">
      <c r="A105" s="1" t="s">
        <v>285</v>
      </c>
      <c r="B105" s="9"/>
      <c r="C105" s="22"/>
      <c r="D105" s="22"/>
      <c r="E105" s="22"/>
      <c r="F105" s="22"/>
      <c r="G105" s="22"/>
      <c r="H105" s="22"/>
      <c r="I105" s="22"/>
    </row>
    <row r="106" spans="1:9" s="1" customFormat="1" ht="20.100000000000001" customHeight="1" x14ac:dyDescent="0.25">
      <c r="A106" s="1" t="s">
        <v>288</v>
      </c>
      <c r="B106" s="9"/>
      <c r="C106" s="23">
        <v>556601303</v>
      </c>
      <c r="D106" s="22"/>
      <c r="E106" s="23">
        <v>1978807161</v>
      </c>
      <c r="F106" s="22"/>
      <c r="G106" s="23">
        <v>225742410</v>
      </c>
      <c r="H106" s="22"/>
      <c r="I106" s="23">
        <v>-2356874</v>
      </c>
    </row>
    <row r="107" spans="1:9" s="1" customFormat="1" ht="20.100000000000001" customHeight="1" x14ac:dyDescent="0.25">
      <c r="A107" s="1" t="s">
        <v>286</v>
      </c>
      <c r="B107" s="9"/>
      <c r="C107" s="23"/>
      <c r="D107" s="22"/>
      <c r="E107" s="22"/>
      <c r="F107" s="22"/>
      <c r="G107" s="22"/>
      <c r="H107" s="22"/>
      <c r="I107" s="22"/>
    </row>
    <row r="108" spans="1:9" s="1" customFormat="1" ht="20.100000000000001" customHeight="1" x14ac:dyDescent="0.25">
      <c r="A108" s="1" t="s">
        <v>287</v>
      </c>
      <c r="B108" s="9"/>
      <c r="C108" s="24">
        <v>-27200639</v>
      </c>
      <c r="D108" s="23"/>
      <c r="E108" s="24">
        <v>32640797</v>
      </c>
      <c r="F108" s="23"/>
      <c r="G108" s="123">
        <v>0</v>
      </c>
      <c r="H108" s="6"/>
      <c r="I108" s="123">
        <v>0</v>
      </c>
    </row>
    <row r="109" spans="1:9" s="1" customFormat="1" ht="20.100000000000001" customHeight="1" x14ac:dyDescent="0.25">
      <c r="A109" s="9" t="s">
        <v>180</v>
      </c>
      <c r="B109" s="9"/>
      <c r="C109" s="22"/>
      <c r="D109" s="22"/>
      <c r="E109" s="22"/>
      <c r="F109" s="22"/>
      <c r="G109" s="22"/>
      <c r="H109" s="22"/>
      <c r="I109" s="22"/>
    </row>
    <row r="110" spans="1:9" s="1" customFormat="1" ht="20.100000000000001" customHeight="1" x14ac:dyDescent="0.25">
      <c r="A110" s="9" t="s">
        <v>181</v>
      </c>
      <c r="B110" s="9"/>
      <c r="C110" s="22">
        <v>529400664</v>
      </c>
      <c r="D110" s="22"/>
      <c r="E110" s="22">
        <v>2011447958</v>
      </c>
      <c r="F110" s="22"/>
      <c r="G110" s="22">
        <v>225742410</v>
      </c>
      <c r="H110" s="22"/>
      <c r="I110" s="22">
        <v>-2356874</v>
      </c>
    </row>
    <row r="111" spans="1:9" s="1" customFormat="1" ht="20.100000000000001" customHeight="1" x14ac:dyDescent="0.25">
      <c r="A111" s="1" t="s">
        <v>129</v>
      </c>
      <c r="C111" s="117">
        <v>3347978395</v>
      </c>
      <c r="D111" s="6"/>
      <c r="E111" s="117">
        <v>1336530437</v>
      </c>
      <c r="F111" s="6"/>
      <c r="G111" s="117">
        <v>11164114</v>
      </c>
      <c r="H111" s="6"/>
      <c r="I111" s="117">
        <v>13520988</v>
      </c>
    </row>
    <row r="112" spans="1:9" s="1" customFormat="1" ht="20.100000000000001" customHeight="1" thickBot="1" x14ac:dyDescent="0.3">
      <c r="A112" s="9" t="s">
        <v>128</v>
      </c>
      <c r="B112" s="15">
        <v>6</v>
      </c>
      <c r="C112" s="26">
        <v>3877379059</v>
      </c>
      <c r="D112" s="22"/>
      <c r="E112" s="26">
        <v>3347978395</v>
      </c>
      <c r="F112" s="22"/>
      <c r="G112" s="26">
        <v>236906524</v>
      </c>
      <c r="H112" s="22"/>
      <c r="I112" s="26">
        <v>11164114</v>
      </c>
    </row>
    <row r="113" spans="1:9" s="1" customFormat="1" ht="15.75" thickTop="1" x14ac:dyDescent="0.25">
      <c r="C113" s="8"/>
      <c r="D113" s="8"/>
      <c r="E113" s="8"/>
      <c r="F113" s="8"/>
      <c r="G113" s="8"/>
      <c r="H113" s="8"/>
      <c r="I113" s="8"/>
    </row>
    <row r="114" spans="1:9" ht="20.100000000000001" customHeight="1" x14ac:dyDescent="0.25">
      <c r="A114" s="13" t="s">
        <v>92</v>
      </c>
      <c r="B114" s="27"/>
      <c r="C114" s="23"/>
      <c r="D114" s="22"/>
      <c r="E114" s="23"/>
      <c r="F114" s="22"/>
      <c r="G114" s="23"/>
      <c r="H114" s="22"/>
      <c r="I114" s="23"/>
    </row>
    <row r="115" spans="1:9" ht="20.100000000000001" customHeight="1" x14ac:dyDescent="0.25">
      <c r="A115" s="13" t="s">
        <v>290</v>
      </c>
      <c r="B115" s="27"/>
      <c r="C115" s="23"/>
      <c r="D115" s="22"/>
      <c r="E115" s="23"/>
      <c r="F115" s="22"/>
      <c r="G115" s="23"/>
      <c r="H115" s="22"/>
      <c r="I115" s="23"/>
    </row>
    <row r="116" spans="1:9" ht="20.100000000000001" customHeight="1" x14ac:dyDescent="0.25">
      <c r="A116" s="1" t="s">
        <v>264</v>
      </c>
      <c r="B116" s="27"/>
      <c r="C116" s="23"/>
      <c r="D116" s="22"/>
      <c r="E116" s="23"/>
      <c r="F116" s="22"/>
      <c r="G116" s="23"/>
      <c r="H116" s="22"/>
      <c r="I116" s="23"/>
    </row>
    <row r="117" spans="1:9" ht="20.100000000000001" customHeight="1" x14ac:dyDescent="0.25">
      <c r="A117" s="1" t="s">
        <v>265</v>
      </c>
      <c r="B117" s="27"/>
      <c r="C117" s="23">
        <v>158500000</v>
      </c>
      <c r="D117" s="22"/>
      <c r="E117" s="167">
        <v>0</v>
      </c>
      <c r="F117" s="168"/>
      <c r="G117" s="167">
        <v>0</v>
      </c>
      <c r="H117" s="168"/>
      <c r="I117" s="167">
        <v>0</v>
      </c>
    </row>
    <row r="118" spans="1:9" ht="20.100000000000001" customHeight="1" x14ac:dyDescent="0.25">
      <c r="A118" s="1" t="s">
        <v>291</v>
      </c>
      <c r="B118" s="27"/>
      <c r="C118" s="23"/>
      <c r="D118" s="22"/>
      <c r="E118" s="23"/>
      <c r="F118" s="22"/>
      <c r="G118" s="23"/>
      <c r="H118" s="22"/>
      <c r="I118" s="23"/>
    </row>
    <row r="119" spans="1:9" ht="20.100000000000001" customHeight="1" x14ac:dyDescent="0.25">
      <c r="A119" s="1" t="s">
        <v>263</v>
      </c>
      <c r="B119" s="27"/>
      <c r="C119" s="23">
        <v>11014800</v>
      </c>
      <c r="D119" s="22"/>
      <c r="E119" s="167">
        <v>0</v>
      </c>
      <c r="F119" s="168"/>
      <c r="G119" s="167">
        <v>0</v>
      </c>
      <c r="H119" s="168"/>
      <c r="I119" s="167">
        <v>0</v>
      </c>
    </row>
    <row r="120" spans="1:9" ht="20.100000000000001" customHeight="1" x14ac:dyDescent="0.25">
      <c r="A120" s="1" t="s">
        <v>201</v>
      </c>
      <c r="B120" s="6"/>
      <c r="C120" s="23">
        <v>-33084285</v>
      </c>
      <c r="D120" s="4"/>
      <c r="E120" s="23">
        <v>30862012</v>
      </c>
      <c r="F120" s="4"/>
      <c r="G120" s="167">
        <v>0</v>
      </c>
      <c r="H120" s="4"/>
      <c r="I120" s="111">
        <v>0</v>
      </c>
    </row>
    <row r="121" spans="1:9" ht="20.100000000000001" customHeight="1" x14ac:dyDescent="0.25">
      <c r="A121" s="1" t="s">
        <v>101</v>
      </c>
      <c r="B121" s="1"/>
      <c r="C121" s="1"/>
      <c r="D121" s="1"/>
      <c r="E121" s="1"/>
      <c r="F121" s="1"/>
      <c r="G121" s="1"/>
      <c r="H121" s="1"/>
      <c r="I121" s="1"/>
    </row>
    <row r="122" spans="1:9" ht="20.100000000000001" customHeight="1" x14ac:dyDescent="0.25">
      <c r="A122" s="1" t="s">
        <v>213</v>
      </c>
      <c r="B122" s="1"/>
      <c r="C122" s="8">
        <v>-77958277</v>
      </c>
      <c r="D122" s="1"/>
      <c r="E122" s="8">
        <v>-1154048588</v>
      </c>
      <c r="F122" s="1"/>
      <c r="G122" s="167">
        <v>0</v>
      </c>
      <c r="H122" s="1"/>
      <c r="I122" s="111">
        <v>0</v>
      </c>
    </row>
  </sheetData>
  <mergeCells count="21">
    <mergeCell ref="C104:I104"/>
    <mergeCell ref="C100:E100"/>
    <mergeCell ref="G100:I100"/>
    <mergeCell ref="C101:E101"/>
    <mergeCell ref="G101:I101"/>
    <mergeCell ref="C102:E102"/>
    <mergeCell ref="G102:I102"/>
    <mergeCell ref="C4:E4"/>
    <mergeCell ref="G4:I4"/>
    <mergeCell ref="C5:E5"/>
    <mergeCell ref="G5:I5"/>
    <mergeCell ref="C55:E55"/>
    <mergeCell ref="G55:I55"/>
    <mergeCell ref="C58:I58"/>
    <mergeCell ref="E8:G8"/>
    <mergeCell ref="C54:E54"/>
    <mergeCell ref="G54:I54"/>
    <mergeCell ref="C6:E6"/>
    <mergeCell ref="C56:E56"/>
    <mergeCell ref="G6:I6"/>
    <mergeCell ref="G56:I56"/>
  </mergeCells>
  <phoneticPr fontId="4" type="noConversion"/>
  <pageMargins left="0.8" right="0.8" top="0.48" bottom="0.5" header="0.5" footer="0.5"/>
  <pageSetup paperSize="9" scale="70" firstPageNumber="14" orientation="portrait" useFirstPageNumber="1" r:id="rId1"/>
  <headerFooter alignWithMargins="0">
    <oddFooter>&amp;L&amp;11The accompanying notes are an integral part of these financial statements.
&amp;C&amp;11&amp;P</oddFooter>
  </headerFooter>
  <rowBreaks count="2" manualBreakCount="2">
    <brk id="50" max="16383" man="1"/>
    <brk id="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PL8-9</vt:lpstr>
      <vt:lpstr>SH10</vt:lpstr>
      <vt:lpstr>SH11</vt:lpstr>
      <vt:lpstr>SH12</vt:lpstr>
      <vt:lpstr>sh10 not use</vt:lpstr>
      <vt:lpstr>SH13</vt:lpstr>
      <vt:lpstr>CF14-16</vt:lpstr>
      <vt:lpstr>'BS5-7'!Print_Area</vt:lpstr>
      <vt:lpstr>'CF14-16'!Print_Area</vt:lpstr>
      <vt:lpstr>'PL8-9'!Print_Area</vt:lpstr>
      <vt:lpstr>'SH10'!Print_Area</vt:lpstr>
      <vt:lpstr>'sh10 not use'!Print_Area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psadmin</cp:lastModifiedBy>
  <cp:lastPrinted>2023-02-19T03:21:45Z</cp:lastPrinted>
  <dcterms:created xsi:type="dcterms:W3CDTF">2005-04-19T12:56:38Z</dcterms:created>
  <dcterms:modified xsi:type="dcterms:W3CDTF">2023-02-19T04:18:33Z</dcterms:modified>
</cp:coreProperties>
</file>